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1. 2017 ENERO\"/>
    </mc:Choice>
  </mc:AlternateContent>
  <bookViews>
    <workbookView xWindow="0" yWindow="0" windowWidth="21840" windowHeight="9735" tabRatio="601"/>
  </bookViews>
  <sheets>
    <sheet name="RECURSOS IVC SUPERSALUD 2017" sheetId="1" r:id="rId1"/>
  </sheets>
  <definedNames>
    <definedName name="_xlnm._FilterDatabase" localSheetId="0" hidden="1">'RECURSOS IVC SUPERSALUD 2017'!$A$9:$O$1115</definedName>
  </definedNames>
  <calcPr calcId="152511"/>
  <fileRecoveryPr autoRecover="0"/>
</workbook>
</file>

<file path=xl/calcChain.xml><?xml version="1.0" encoding="utf-8"?>
<calcChain xmlns="http://schemas.openxmlformats.org/spreadsheetml/2006/main">
  <c r="N10" i="1" l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0" i="1"/>
  <c r="M1115" i="1" l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38" i="1"/>
  <c r="O38" i="1" s="1"/>
  <c r="N39" i="1"/>
  <c r="O39" i="1" s="1"/>
  <c r="N40" i="1"/>
  <c r="O40" i="1" s="1"/>
  <c r="N41" i="1"/>
  <c r="O41" i="1" s="1"/>
  <c r="N42" i="1"/>
  <c r="O42" i="1" s="1"/>
  <c r="N43" i="1"/>
  <c r="O43" i="1" s="1"/>
  <c r="N44" i="1"/>
  <c r="O44" i="1" s="1"/>
  <c r="N45" i="1"/>
  <c r="O45" i="1" s="1"/>
  <c r="N46" i="1"/>
  <c r="O46" i="1" s="1"/>
  <c r="N47" i="1"/>
  <c r="O47" i="1" s="1"/>
  <c r="N48" i="1"/>
  <c r="O48" i="1" s="1"/>
  <c r="N49" i="1"/>
  <c r="O49" i="1" s="1"/>
  <c r="N50" i="1"/>
  <c r="O50" i="1" s="1"/>
  <c r="N51" i="1"/>
  <c r="O51" i="1" s="1"/>
  <c r="N52" i="1"/>
  <c r="O52" i="1" s="1"/>
  <c r="N53" i="1"/>
  <c r="O53" i="1" s="1"/>
  <c r="N54" i="1"/>
  <c r="O54" i="1" s="1"/>
  <c r="N55" i="1"/>
  <c r="O55" i="1" s="1"/>
  <c r="N56" i="1"/>
  <c r="O56" i="1" s="1"/>
  <c r="N57" i="1"/>
  <c r="O57" i="1" s="1"/>
  <c r="N58" i="1"/>
  <c r="O58" i="1" s="1"/>
  <c r="N59" i="1"/>
  <c r="O59" i="1" s="1"/>
  <c r="N60" i="1"/>
  <c r="O60" i="1" s="1"/>
  <c r="N61" i="1"/>
  <c r="O61" i="1" s="1"/>
  <c r="N62" i="1"/>
  <c r="O62" i="1" s="1"/>
  <c r="N63" i="1"/>
  <c r="O63" i="1" s="1"/>
  <c r="N64" i="1"/>
  <c r="O64" i="1" s="1"/>
  <c r="N65" i="1"/>
  <c r="O65" i="1" s="1"/>
  <c r="N66" i="1"/>
  <c r="O66" i="1" s="1"/>
  <c r="N67" i="1"/>
  <c r="O67" i="1" s="1"/>
  <c r="N68" i="1"/>
  <c r="O68" i="1" s="1"/>
  <c r="N69" i="1"/>
  <c r="O69" i="1" s="1"/>
  <c r="N70" i="1"/>
  <c r="O70" i="1" s="1"/>
  <c r="N71" i="1"/>
  <c r="O71" i="1" s="1"/>
  <c r="N72" i="1"/>
  <c r="O72" i="1" s="1"/>
  <c r="N73" i="1"/>
  <c r="O73" i="1" s="1"/>
  <c r="N74" i="1"/>
  <c r="O74" i="1" s="1"/>
  <c r="N75" i="1"/>
  <c r="O75" i="1" s="1"/>
  <c r="N76" i="1"/>
  <c r="O76" i="1" s="1"/>
  <c r="N77" i="1"/>
  <c r="O77" i="1" s="1"/>
  <c r="N78" i="1"/>
  <c r="O78" i="1" s="1"/>
  <c r="N79" i="1"/>
  <c r="O79" i="1" s="1"/>
  <c r="N80" i="1"/>
  <c r="O80" i="1" s="1"/>
  <c r="N81" i="1"/>
  <c r="O81" i="1" s="1"/>
  <c r="N82" i="1"/>
  <c r="O82" i="1" s="1"/>
  <c r="N83" i="1"/>
  <c r="O83" i="1" s="1"/>
  <c r="N84" i="1"/>
  <c r="O84" i="1" s="1"/>
  <c r="N85" i="1"/>
  <c r="O85" i="1" s="1"/>
  <c r="N86" i="1"/>
  <c r="O86" i="1" s="1"/>
  <c r="N87" i="1"/>
  <c r="O87" i="1" s="1"/>
  <c r="N88" i="1"/>
  <c r="O88" i="1" s="1"/>
  <c r="N89" i="1"/>
  <c r="O89" i="1" s="1"/>
  <c r="N90" i="1"/>
  <c r="O90" i="1" s="1"/>
  <c r="N91" i="1"/>
  <c r="O91" i="1" s="1"/>
  <c r="N92" i="1"/>
  <c r="O92" i="1" s="1"/>
  <c r="N93" i="1"/>
  <c r="O93" i="1" s="1"/>
  <c r="N94" i="1"/>
  <c r="O94" i="1" s="1"/>
  <c r="N95" i="1"/>
  <c r="O95" i="1" s="1"/>
  <c r="N96" i="1"/>
  <c r="O96" i="1" s="1"/>
  <c r="N97" i="1"/>
  <c r="O97" i="1" s="1"/>
  <c r="N98" i="1"/>
  <c r="O98" i="1" s="1"/>
  <c r="N99" i="1"/>
  <c r="O99" i="1" s="1"/>
  <c r="N100" i="1"/>
  <c r="O100" i="1" s="1"/>
  <c r="N101" i="1"/>
  <c r="O101" i="1" s="1"/>
  <c r="N102" i="1"/>
  <c r="O102" i="1" s="1"/>
  <c r="N103" i="1"/>
  <c r="O103" i="1" s="1"/>
  <c r="N104" i="1"/>
  <c r="O104" i="1" s="1"/>
  <c r="N105" i="1"/>
  <c r="O105" i="1" s="1"/>
  <c r="N106" i="1"/>
  <c r="O106" i="1" s="1"/>
  <c r="N107" i="1"/>
  <c r="O107" i="1" s="1"/>
  <c r="N108" i="1"/>
  <c r="O108" i="1" s="1"/>
  <c r="N109" i="1"/>
  <c r="O109" i="1" s="1"/>
  <c r="N110" i="1"/>
  <c r="O110" i="1" s="1"/>
  <c r="N111" i="1"/>
  <c r="O111" i="1" s="1"/>
  <c r="N112" i="1"/>
  <c r="O112" i="1" s="1"/>
  <c r="N113" i="1"/>
  <c r="O113" i="1" s="1"/>
  <c r="N114" i="1"/>
  <c r="O114" i="1" s="1"/>
  <c r="N115" i="1"/>
  <c r="O115" i="1" s="1"/>
  <c r="N116" i="1"/>
  <c r="O116" i="1" s="1"/>
  <c r="N117" i="1"/>
  <c r="O117" i="1" s="1"/>
  <c r="N118" i="1"/>
  <c r="O118" i="1" s="1"/>
  <c r="N119" i="1"/>
  <c r="O119" i="1" s="1"/>
  <c r="N120" i="1"/>
  <c r="O120" i="1" s="1"/>
  <c r="N121" i="1"/>
  <c r="O121" i="1" s="1"/>
  <c r="N122" i="1"/>
  <c r="O122" i="1" s="1"/>
  <c r="N123" i="1"/>
  <c r="O123" i="1" s="1"/>
  <c r="N124" i="1"/>
  <c r="O124" i="1" s="1"/>
  <c r="N125" i="1"/>
  <c r="O125" i="1" s="1"/>
  <c r="N126" i="1"/>
  <c r="O126" i="1" s="1"/>
  <c r="N127" i="1"/>
  <c r="O127" i="1" s="1"/>
  <c r="N128" i="1"/>
  <c r="O128" i="1" s="1"/>
  <c r="N129" i="1"/>
  <c r="O129" i="1" s="1"/>
  <c r="N130" i="1"/>
  <c r="O130" i="1" s="1"/>
  <c r="N131" i="1"/>
  <c r="O131" i="1" s="1"/>
  <c r="N132" i="1"/>
  <c r="O132" i="1" s="1"/>
  <c r="N133" i="1"/>
  <c r="O133" i="1" s="1"/>
  <c r="N134" i="1"/>
  <c r="O134" i="1" s="1"/>
  <c r="N135" i="1"/>
  <c r="O135" i="1" s="1"/>
  <c r="N136" i="1"/>
  <c r="O136" i="1" s="1"/>
  <c r="N137" i="1"/>
  <c r="O137" i="1" s="1"/>
  <c r="N138" i="1"/>
  <c r="O138" i="1" s="1"/>
  <c r="N139" i="1"/>
  <c r="O139" i="1" s="1"/>
  <c r="N140" i="1"/>
  <c r="O140" i="1" s="1"/>
  <c r="N141" i="1"/>
  <c r="O141" i="1" s="1"/>
  <c r="N142" i="1"/>
  <c r="O142" i="1" s="1"/>
  <c r="N143" i="1"/>
  <c r="O143" i="1" s="1"/>
  <c r="N144" i="1"/>
  <c r="O144" i="1" s="1"/>
  <c r="N145" i="1"/>
  <c r="O145" i="1" s="1"/>
  <c r="N146" i="1"/>
  <c r="O146" i="1" s="1"/>
  <c r="N147" i="1"/>
  <c r="O147" i="1" s="1"/>
  <c r="N148" i="1"/>
  <c r="O148" i="1" s="1"/>
  <c r="N149" i="1"/>
  <c r="O149" i="1" s="1"/>
  <c r="N150" i="1"/>
  <c r="O150" i="1" s="1"/>
  <c r="N151" i="1"/>
  <c r="O151" i="1" s="1"/>
  <c r="N152" i="1"/>
  <c r="O152" i="1" s="1"/>
  <c r="N153" i="1"/>
  <c r="O153" i="1" s="1"/>
  <c r="N154" i="1"/>
  <c r="O154" i="1" s="1"/>
  <c r="N155" i="1"/>
  <c r="O155" i="1" s="1"/>
  <c r="N156" i="1"/>
  <c r="O156" i="1" s="1"/>
  <c r="N157" i="1"/>
  <c r="O157" i="1" s="1"/>
  <c r="N158" i="1"/>
  <c r="O158" i="1" s="1"/>
  <c r="N159" i="1"/>
  <c r="O159" i="1" s="1"/>
  <c r="N160" i="1"/>
  <c r="O160" i="1" s="1"/>
  <c r="N161" i="1"/>
  <c r="O161" i="1" s="1"/>
  <c r="N162" i="1"/>
  <c r="O162" i="1" s="1"/>
  <c r="N163" i="1"/>
  <c r="O163" i="1" s="1"/>
  <c r="N164" i="1"/>
  <c r="O164" i="1" s="1"/>
  <c r="N165" i="1"/>
  <c r="O165" i="1" s="1"/>
  <c r="N166" i="1"/>
  <c r="O166" i="1" s="1"/>
  <c r="N167" i="1"/>
  <c r="O167" i="1" s="1"/>
  <c r="N168" i="1"/>
  <c r="O168" i="1" s="1"/>
  <c r="N169" i="1"/>
  <c r="O169" i="1" s="1"/>
  <c r="N170" i="1"/>
  <c r="O170" i="1" s="1"/>
  <c r="N171" i="1"/>
  <c r="O171" i="1" s="1"/>
  <c r="N172" i="1"/>
  <c r="O172" i="1" s="1"/>
  <c r="N173" i="1"/>
  <c r="O173" i="1" s="1"/>
  <c r="N174" i="1"/>
  <c r="O174" i="1" s="1"/>
  <c r="N175" i="1"/>
  <c r="O175" i="1" s="1"/>
  <c r="N176" i="1"/>
  <c r="O176" i="1" s="1"/>
  <c r="N177" i="1"/>
  <c r="O177" i="1" s="1"/>
  <c r="N178" i="1"/>
  <c r="O178" i="1" s="1"/>
  <c r="N179" i="1"/>
  <c r="O179" i="1" s="1"/>
  <c r="N180" i="1"/>
  <c r="O180" i="1" s="1"/>
  <c r="N181" i="1"/>
  <c r="O181" i="1" s="1"/>
  <c r="N182" i="1"/>
  <c r="O182" i="1" s="1"/>
  <c r="N183" i="1"/>
  <c r="O183" i="1" s="1"/>
  <c r="N184" i="1"/>
  <c r="O184" i="1" s="1"/>
  <c r="N185" i="1"/>
  <c r="O185" i="1" s="1"/>
  <c r="N186" i="1"/>
  <c r="O186" i="1" s="1"/>
  <c r="N187" i="1"/>
  <c r="O187" i="1" s="1"/>
  <c r="N188" i="1"/>
  <c r="O188" i="1" s="1"/>
  <c r="N189" i="1"/>
  <c r="O189" i="1" s="1"/>
  <c r="N190" i="1"/>
  <c r="O190" i="1" s="1"/>
  <c r="N191" i="1"/>
  <c r="O191" i="1" s="1"/>
  <c r="N192" i="1"/>
  <c r="O192" i="1" s="1"/>
  <c r="N193" i="1"/>
  <c r="O193" i="1" s="1"/>
  <c r="N194" i="1"/>
  <c r="O194" i="1" s="1"/>
  <c r="N195" i="1"/>
  <c r="O195" i="1" s="1"/>
  <c r="N196" i="1"/>
  <c r="O196" i="1" s="1"/>
  <c r="N197" i="1"/>
  <c r="O197" i="1" s="1"/>
  <c r="N198" i="1"/>
  <c r="O198" i="1" s="1"/>
  <c r="N199" i="1"/>
  <c r="O199" i="1" s="1"/>
  <c r="N200" i="1"/>
  <c r="O200" i="1" s="1"/>
  <c r="N201" i="1"/>
  <c r="O201" i="1" s="1"/>
  <c r="N202" i="1"/>
  <c r="O202" i="1" s="1"/>
  <c r="N203" i="1"/>
  <c r="O203" i="1" s="1"/>
  <c r="N204" i="1"/>
  <c r="O204" i="1" s="1"/>
  <c r="N205" i="1"/>
  <c r="O205" i="1" s="1"/>
  <c r="N206" i="1"/>
  <c r="O206" i="1" s="1"/>
  <c r="N207" i="1"/>
  <c r="O207" i="1" s="1"/>
  <c r="N208" i="1"/>
  <c r="O208" i="1" s="1"/>
  <c r="N209" i="1"/>
  <c r="O209" i="1" s="1"/>
  <c r="N210" i="1"/>
  <c r="O210" i="1" s="1"/>
  <c r="N211" i="1"/>
  <c r="O211" i="1" s="1"/>
  <c r="N212" i="1"/>
  <c r="O212" i="1" s="1"/>
  <c r="N213" i="1"/>
  <c r="O213" i="1" s="1"/>
  <c r="N214" i="1"/>
  <c r="O214" i="1" s="1"/>
  <c r="N215" i="1"/>
  <c r="O215" i="1" s="1"/>
  <c r="N216" i="1"/>
  <c r="O216" i="1" s="1"/>
  <c r="N217" i="1"/>
  <c r="O217" i="1" s="1"/>
  <c r="N218" i="1"/>
  <c r="O218" i="1" s="1"/>
  <c r="N219" i="1"/>
  <c r="O219" i="1" s="1"/>
  <c r="N220" i="1"/>
  <c r="O220" i="1" s="1"/>
  <c r="N221" i="1"/>
  <c r="O221" i="1" s="1"/>
  <c r="N222" i="1"/>
  <c r="O222" i="1" s="1"/>
  <c r="N223" i="1"/>
  <c r="O223" i="1" s="1"/>
  <c r="N224" i="1"/>
  <c r="O224" i="1" s="1"/>
  <c r="N225" i="1"/>
  <c r="O225" i="1" s="1"/>
  <c r="N226" i="1"/>
  <c r="O226" i="1" s="1"/>
  <c r="N227" i="1"/>
  <c r="O227" i="1" s="1"/>
  <c r="N228" i="1"/>
  <c r="O228" i="1" s="1"/>
  <c r="N229" i="1"/>
  <c r="O229" i="1" s="1"/>
  <c r="N230" i="1"/>
  <c r="O230" i="1" s="1"/>
  <c r="N231" i="1"/>
  <c r="O231" i="1" s="1"/>
  <c r="N232" i="1"/>
  <c r="O232" i="1" s="1"/>
  <c r="N233" i="1"/>
  <c r="O233" i="1" s="1"/>
  <c r="N234" i="1"/>
  <c r="O234" i="1" s="1"/>
  <c r="N235" i="1"/>
  <c r="O235" i="1" s="1"/>
  <c r="N236" i="1"/>
  <c r="O236" i="1" s="1"/>
  <c r="N237" i="1"/>
  <c r="O237" i="1" s="1"/>
  <c r="N238" i="1"/>
  <c r="O238" i="1" s="1"/>
  <c r="N239" i="1"/>
  <c r="O239" i="1" s="1"/>
  <c r="N240" i="1"/>
  <c r="O240" i="1" s="1"/>
  <c r="N241" i="1"/>
  <c r="O241" i="1" s="1"/>
  <c r="N242" i="1"/>
  <c r="O242" i="1" s="1"/>
  <c r="N243" i="1"/>
  <c r="O243" i="1" s="1"/>
  <c r="N244" i="1"/>
  <c r="O244" i="1" s="1"/>
  <c r="N245" i="1"/>
  <c r="O245" i="1" s="1"/>
  <c r="N246" i="1"/>
  <c r="O246" i="1" s="1"/>
  <c r="N247" i="1"/>
  <c r="O247" i="1" s="1"/>
  <c r="N248" i="1"/>
  <c r="O248" i="1" s="1"/>
  <c r="N249" i="1"/>
  <c r="O249" i="1" s="1"/>
  <c r="N250" i="1"/>
  <c r="O250" i="1" s="1"/>
  <c r="N251" i="1"/>
  <c r="O251" i="1" s="1"/>
  <c r="N252" i="1"/>
  <c r="O252" i="1" s="1"/>
  <c r="N253" i="1"/>
  <c r="O253" i="1" s="1"/>
  <c r="N254" i="1"/>
  <c r="O254" i="1" s="1"/>
  <c r="N255" i="1"/>
  <c r="O255" i="1" s="1"/>
  <c r="N256" i="1"/>
  <c r="O256" i="1" s="1"/>
  <c r="N257" i="1"/>
  <c r="O257" i="1" s="1"/>
  <c r="N258" i="1"/>
  <c r="O258" i="1" s="1"/>
  <c r="N259" i="1"/>
  <c r="O259" i="1" s="1"/>
  <c r="N260" i="1"/>
  <c r="O260" i="1" s="1"/>
  <c r="N261" i="1"/>
  <c r="O261" i="1" s="1"/>
  <c r="N262" i="1"/>
  <c r="O262" i="1" s="1"/>
  <c r="N263" i="1"/>
  <c r="O263" i="1" s="1"/>
  <c r="N264" i="1"/>
  <c r="O264" i="1" s="1"/>
  <c r="N265" i="1"/>
  <c r="O265" i="1" s="1"/>
  <c r="N266" i="1"/>
  <c r="O266" i="1" s="1"/>
  <c r="N267" i="1"/>
  <c r="O267" i="1" s="1"/>
  <c r="N268" i="1"/>
  <c r="O268" i="1" s="1"/>
  <c r="N269" i="1"/>
  <c r="O269" i="1" s="1"/>
  <c r="N270" i="1"/>
  <c r="O270" i="1" s="1"/>
  <c r="N271" i="1"/>
  <c r="O271" i="1" s="1"/>
  <c r="N272" i="1"/>
  <c r="O272" i="1" s="1"/>
  <c r="N273" i="1"/>
  <c r="O273" i="1" s="1"/>
  <c r="N274" i="1"/>
  <c r="O274" i="1" s="1"/>
  <c r="N275" i="1"/>
  <c r="O275" i="1" s="1"/>
  <c r="N276" i="1"/>
  <c r="O276" i="1" s="1"/>
  <c r="N277" i="1"/>
  <c r="O277" i="1" s="1"/>
  <c r="N278" i="1"/>
  <c r="O278" i="1" s="1"/>
  <c r="N279" i="1"/>
  <c r="O279" i="1" s="1"/>
  <c r="N280" i="1"/>
  <c r="O280" i="1" s="1"/>
  <c r="N281" i="1"/>
  <c r="O281" i="1" s="1"/>
  <c r="N282" i="1"/>
  <c r="O282" i="1" s="1"/>
  <c r="N283" i="1"/>
  <c r="O283" i="1" s="1"/>
  <c r="N284" i="1"/>
  <c r="O284" i="1" s="1"/>
  <c r="N285" i="1"/>
  <c r="O285" i="1" s="1"/>
  <c r="N286" i="1"/>
  <c r="O286" i="1" s="1"/>
  <c r="N287" i="1"/>
  <c r="O287" i="1" s="1"/>
  <c r="N288" i="1"/>
  <c r="O288" i="1" s="1"/>
  <c r="N289" i="1"/>
  <c r="O289" i="1" s="1"/>
  <c r="N290" i="1"/>
  <c r="O290" i="1" s="1"/>
  <c r="N291" i="1"/>
  <c r="O291" i="1" s="1"/>
  <c r="N292" i="1"/>
  <c r="O292" i="1" s="1"/>
  <c r="N293" i="1"/>
  <c r="O293" i="1" s="1"/>
  <c r="N294" i="1"/>
  <c r="O294" i="1" s="1"/>
  <c r="N295" i="1"/>
  <c r="O295" i="1" s="1"/>
  <c r="N296" i="1"/>
  <c r="O296" i="1" s="1"/>
  <c r="N297" i="1"/>
  <c r="O297" i="1" s="1"/>
  <c r="N298" i="1"/>
  <c r="O298" i="1" s="1"/>
  <c r="N299" i="1"/>
  <c r="O299" i="1" s="1"/>
  <c r="N300" i="1"/>
  <c r="O300" i="1" s="1"/>
  <c r="N301" i="1"/>
  <c r="O301" i="1" s="1"/>
  <c r="N302" i="1"/>
  <c r="O302" i="1" s="1"/>
  <c r="N303" i="1"/>
  <c r="O303" i="1" s="1"/>
  <c r="N304" i="1"/>
  <c r="O304" i="1" s="1"/>
  <c r="N305" i="1"/>
  <c r="O305" i="1" s="1"/>
  <c r="N306" i="1"/>
  <c r="O306" i="1" s="1"/>
  <c r="N307" i="1"/>
  <c r="O307" i="1" s="1"/>
  <c r="N308" i="1"/>
  <c r="O308" i="1" s="1"/>
  <c r="N309" i="1"/>
  <c r="O309" i="1" s="1"/>
  <c r="N310" i="1"/>
  <c r="O310" i="1" s="1"/>
  <c r="N311" i="1"/>
  <c r="O311" i="1" s="1"/>
  <c r="N312" i="1"/>
  <c r="O312" i="1" s="1"/>
  <c r="N313" i="1"/>
  <c r="O313" i="1" s="1"/>
  <c r="N314" i="1"/>
  <c r="O314" i="1" s="1"/>
  <c r="N315" i="1"/>
  <c r="O315" i="1" s="1"/>
  <c r="N316" i="1"/>
  <c r="O316" i="1" s="1"/>
  <c r="N317" i="1"/>
  <c r="O317" i="1" s="1"/>
  <c r="N318" i="1"/>
  <c r="O318" i="1" s="1"/>
  <c r="N319" i="1"/>
  <c r="O319" i="1" s="1"/>
  <c r="N320" i="1"/>
  <c r="O320" i="1" s="1"/>
  <c r="N321" i="1"/>
  <c r="O321" i="1" s="1"/>
  <c r="N322" i="1"/>
  <c r="O322" i="1" s="1"/>
  <c r="N323" i="1"/>
  <c r="O323" i="1" s="1"/>
  <c r="N324" i="1"/>
  <c r="O324" i="1" s="1"/>
  <c r="N325" i="1"/>
  <c r="O325" i="1" s="1"/>
  <c r="N326" i="1"/>
  <c r="O326" i="1" s="1"/>
  <c r="N327" i="1"/>
  <c r="O327" i="1" s="1"/>
  <c r="N328" i="1"/>
  <c r="O328" i="1" s="1"/>
  <c r="N329" i="1"/>
  <c r="O329" i="1" s="1"/>
  <c r="N330" i="1"/>
  <c r="O330" i="1" s="1"/>
  <c r="N331" i="1"/>
  <c r="O331" i="1" s="1"/>
  <c r="N332" i="1"/>
  <c r="O332" i="1" s="1"/>
  <c r="N333" i="1"/>
  <c r="O333" i="1" s="1"/>
  <c r="N334" i="1"/>
  <c r="O334" i="1" s="1"/>
  <c r="N335" i="1"/>
  <c r="O335" i="1" s="1"/>
  <c r="N336" i="1"/>
  <c r="O336" i="1" s="1"/>
  <c r="N337" i="1"/>
  <c r="O337" i="1" s="1"/>
  <c r="N338" i="1"/>
  <c r="O338" i="1" s="1"/>
  <c r="N339" i="1"/>
  <c r="O339" i="1" s="1"/>
  <c r="N340" i="1"/>
  <c r="O340" i="1" s="1"/>
  <c r="N341" i="1"/>
  <c r="O341" i="1" s="1"/>
  <c r="N342" i="1"/>
  <c r="O342" i="1" s="1"/>
  <c r="N343" i="1"/>
  <c r="O343" i="1" s="1"/>
  <c r="N344" i="1"/>
  <c r="O344" i="1" s="1"/>
  <c r="N345" i="1"/>
  <c r="O345" i="1" s="1"/>
  <c r="N346" i="1"/>
  <c r="O346" i="1" s="1"/>
  <c r="N347" i="1"/>
  <c r="O347" i="1" s="1"/>
  <c r="N348" i="1"/>
  <c r="O348" i="1" s="1"/>
  <c r="N349" i="1"/>
  <c r="O349" i="1" s="1"/>
  <c r="N350" i="1"/>
  <c r="O350" i="1" s="1"/>
  <c r="N351" i="1"/>
  <c r="O351" i="1" s="1"/>
  <c r="N352" i="1"/>
  <c r="O352" i="1" s="1"/>
  <c r="N353" i="1"/>
  <c r="O353" i="1" s="1"/>
  <c r="N354" i="1"/>
  <c r="O354" i="1" s="1"/>
  <c r="N355" i="1"/>
  <c r="O355" i="1" s="1"/>
  <c r="N356" i="1"/>
  <c r="O356" i="1" s="1"/>
  <c r="N357" i="1"/>
  <c r="O357" i="1" s="1"/>
  <c r="N358" i="1"/>
  <c r="O358" i="1" s="1"/>
  <c r="N359" i="1"/>
  <c r="O359" i="1" s="1"/>
  <c r="N360" i="1"/>
  <c r="O360" i="1" s="1"/>
  <c r="N361" i="1"/>
  <c r="O361" i="1" s="1"/>
  <c r="N362" i="1"/>
  <c r="O362" i="1" s="1"/>
  <c r="N363" i="1"/>
  <c r="O363" i="1" s="1"/>
  <c r="N364" i="1"/>
  <c r="O364" i="1" s="1"/>
  <c r="N365" i="1"/>
  <c r="O365" i="1" s="1"/>
  <c r="N366" i="1"/>
  <c r="O366" i="1" s="1"/>
  <c r="N367" i="1"/>
  <c r="O367" i="1" s="1"/>
  <c r="N368" i="1"/>
  <c r="O368" i="1" s="1"/>
  <c r="N369" i="1"/>
  <c r="O369" i="1" s="1"/>
  <c r="N370" i="1"/>
  <c r="O370" i="1" s="1"/>
  <c r="N371" i="1"/>
  <c r="O371" i="1" s="1"/>
  <c r="N372" i="1"/>
  <c r="O372" i="1" s="1"/>
  <c r="N373" i="1"/>
  <c r="O373" i="1" s="1"/>
  <c r="N374" i="1"/>
  <c r="O374" i="1" s="1"/>
  <c r="N375" i="1"/>
  <c r="O375" i="1" s="1"/>
  <c r="N376" i="1"/>
  <c r="O376" i="1" s="1"/>
  <c r="N377" i="1"/>
  <c r="O377" i="1" s="1"/>
  <c r="N378" i="1"/>
  <c r="O378" i="1" s="1"/>
  <c r="N379" i="1"/>
  <c r="O379" i="1" s="1"/>
  <c r="N380" i="1"/>
  <c r="O380" i="1" s="1"/>
  <c r="N381" i="1"/>
  <c r="O381" i="1" s="1"/>
  <c r="N382" i="1"/>
  <c r="O382" i="1" s="1"/>
  <c r="N383" i="1"/>
  <c r="O383" i="1" s="1"/>
  <c r="N384" i="1"/>
  <c r="O384" i="1" s="1"/>
  <c r="N385" i="1"/>
  <c r="O385" i="1" s="1"/>
  <c r="N386" i="1"/>
  <c r="O386" i="1" s="1"/>
  <c r="N387" i="1"/>
  <c r="O387" i="1" s="1"/>
  <c r="N388" i="1"/>
  <c r="O388" i="1" s="1"/>
  <c r="N389" i="1"/>
  <c r="O389" i="1" s="1"/>
  <c r="N390" i="1"/>
  <c r="O390" i="1" s="1"/>
  <c r="N391" i="1"/>
  <c r="O391" i="1" s="1"/>
  <c r="N392" i="1"/>
  <c r="O392" i="1" s="1"/>
  <c r="N393" i="1"/>
  <c r="O393" i="1" s="1"/>
  <c r="N394" i="1"/>
  <c r="O394" i="1" s="1"/>
  <c r="N395" i="1"/>
  <c r="O395" i="1" s="1"/>
  <c r="N396" i="1"/>
  <c r="O396" i="1" s="1"/>
  <c r="N397" i="1"/>
  <c r="O397" i="1" s="1"/>
  <c r="N398" i="1"/>
  <c r="O398" i="1" s="1"/>
  <c r="N399" i="1"/>
  <c r="O399" i="1" s="1"/>
  <c r="N400" i="1"/>
  <c r="O400" i="1" s="1"/>
  <c r="N401" i="1"/>
  <c r="O401" i="1" s="1"/>
  <c r="N402" i="1"/>
  <c r="O402" i="1" s="1"/>
  <c r="N403" i="1"/>
  <c r="O403" i="1" s="1"/>
  <c r="N404" i="1"/>
  <c r="O404" i="1" s="1"/>
  <c r="N405" i="1"/>
  <c r="O405" i="1" s="1"/>
  <c r="N406" i="1"/>
  <c r="O406" i="1" s="1"/>
  <c r="N407" i="1"/>
  <c r="O407" i="1" s="1"/>
  <c r="N408" i="1"/>
  <c r="O408" i="1" s="1"/>
  <c r="N409" i="1"/>
  <c r="O409" i="1" s="1"/>
  <c r="N410" i="1"/>
  <c r="O410" i="1" s="1"/>
  <c r="N411" i="1"/>
  <c r="O411" i="1" s="1"/>
  <c r="N412" i="1"/>
  <c r="O412" i="1" s="1"/>
  <c r="N413" i="1"/>
  <c r="O413" i="1" s="1"/>
  <c r="N414" i="1"/>
  <c r="O414" i="1" s="1"/>
  <c r="N415" i="1"/>
  <c r="O415" i="1" s="1"/>
  <c r="N416" i="1"/>
  <c r="O416" i="1" s="1"/>
  <c r="N417" i="1"/>
  <c r="O417" i="1" s="1"/>
  <c r="N418" i="1"/>
  <c r="O418" i="1" s="1"/>
  <c r="N419" i="1"/>
  <c r="O419" i="1" s="1"/>
  <c r="N420" i="1"/>
  <c r="O420" i="1" s="1"/>
  <c r="N421" i="1"/>
  <c r="O421" i="1" s="1"/>
  <c r="N422" i="1"/>
  <c r="O422" i="1" s="1"/>
  <c r="N423" i="1"/>
  <c r="O423" i="1" s="1"/>
  <c r="N424" i="1"/>
  <c r="O424" i="1" s="1"/>
  <c r="N425" i="1"/>
  <c r="O425" i="1" s="1"/>
  <c r="N426" i="1"/>
  <c r="O426" i="1" s="1"/>
  <c r="N427" i="1"/>
  <c r="O427" i="1" s="1"/>
  <c r="N428" i="1"/>
  <c r="O428" i="1" s="1"/>
  <c r="N429" i="1"/>
  <c r="O429" i="1" s="1"/>
  <c r="N430" i="1"/>
  <c r="O430" i="1" s="1"/>
  <c r="N431" i="1"/>
  <c r="O431" i="1" s="1"/>
  <c r="N432" i="1"/>
  <c r="O432" i="1" s="1"/>
  <c r="N433" i="1"/>
  <c r="O433" i="1" s="1"/>
  <c r="N434" i="1"/>
  <c r="O434" i="1" s="1"/>
  <c r="N435" i="1"/>
  <c r="O435" i="1" s="1"/>
  <c r="N436" i="1"/>
  <c r="O436" i="1" s="1"/>
  <c r="N437" i="1"/>
  <c r="O437" i="1" s="1"/>
  <c r="N438" i="1"/>
  <c r="O438" i="1" s="1"/>
  <c r="N439" i="1"/>
  <c r="O439" i="1" s="1"/>
  <c r="N440" i="1"/>
  <c r="O440" i="1" s="1"/>
  <c r="N441" i="1"/>
  <c r="O441" i="1" s="1"/>
  <c r="N442" i="1"/>
  <c r="O442" i="1" s="1"/>
  <c r="N443" i="1"/>
  <c r="O443" i="1" s="1"/>
  <c r="N444" i="1"/>
  <c r="O444" i="1" s="1"/>
  <c r="N445" i="1"/>
  <c r="O445" i="1" s="1"/>
  <c r="N446" i="1"/>
  <c r="O446" i="1" s="1"/>
  <c r="N447" i="1"/>
  <c r="O447" i="1" s="1"/>
  <c r="N448" i="1"/>
  <c r="O448" i="1" s="1"/>
  <c r="N449" i="1"/>
  <c r="O449" i="1" s="1"/>
  <c r="N450" i="1"/>
  <c r="O450" i="1" s="1"/>
  <c r="N451" i="1"/>
  <c r="O451" i="1" s="1"/>
  <c r="N452" i="1"/>
  <c r="O452" i="1" s="1"/>
  <c r="N453" i="1"/>
  <c r="O453" i="1" s="1"/>
  <c r="N454" i="1"/>
  <c r="O454" i="1" s="1"/>
  <c r="N455" i="1"/>
  <c r="O455" i="1" s="1"/>
  <c r="N456" i="1"/>
  <c r="O456" i="1" s="1"/>
  <c r="N457" i="1"/>
  <c r="O457" i="1" s="1"/>
  <c r="N458" i="1"/>
  <c r="O458" i="1" s="1"/>
  <c r="N459" i="1"/>
  <c r="O459" i="1" s="1"/>
  <c r="N460" i="1"/>
  <c r="O460" i="1" s="1"/>
  <c r="N461" i="1"/>
  <c r="O461" i="1" s="1"/>
  <c r="N462" i="1"/>
  <c r="O462" i="1" s="1"/>
  <c r="N463" i="1"/>
  <c r="O463" i="1" s="1"/>
  <c r="N464" i="1"/>
  <c r="O464" i="1" s="1"/>
  <c r="N465" i="1"/>
  <c r="O465" i="1" s="1"/>
  <c r="N466" i="1"/>
  <c r="O466" i="1" s="1"/>
  <c r="N467" i="1"/>
  <c r="O467" i="1" s="1"/>
  <c r="N468" i="1"/>
  <c r="O468" i="1" s="1"/>
  <c r="N469" i="1"/>
  <c r="O469" i="1" s="1"/>
  <c r="N470" i="1"/>
  <c r="O470" i="1" s="1"/>
  <c r="N471" i="1"/>
  <c r="O471" i="1" s="1"/>
  <c r="N472" i="1"/>
  <c r="O472" i="1" s="1"/>
  <c r="N473" i="1"/>
  <c r="O473" i="1" s="1"/>
  <c r="N474" i="1"/>
  <c r="O474" i="1" s="1"/>
  <c r="N475" i="1"/>
  <c r="O475" i="1" s="1"/>
  <c r="N476" i="1"/>
  <c r="O476" i="1" s="1"/>
  <c r="N477" i="1"/>
  <c r="O477" i="1" s="1"/>
  <c r="N478" i="1"/>
  <c r="O478" i="1" s="1"/>
  <c r="N479" i="1"/>
  <c r="O479" i="1" s="1"/>
  <c r="N480" i="1"/>
  <c r="O480" i="1" s="1"/>
  <c r="N481" i="1"/>
  <c r="O481" i="1" s="1"/>
  <c r="N482" i="1"/>
  <c r="O482" i="1" s="1"/>
  <c r="N483" i="1"/>
  <c r="O483" i="1" s="1"/>
  <c r="N484" i="1"/>
  <c r="O484" i="1" s="1"/>
  <c r="N485" i="1"/>
  <c r="O485" i="1" s="1"/>
  <c r="N486" i="1"/>
  <c r="O486" i="1" s="1"/>
  <c r="N487" i="1"/>
  <c r="O487" i="1" s="1"/>
  <c r="N488" i="1"/>
  <c r="O488" i="1" s="1"/>
  <c r="N489" i="1"/>
  <c r="O489" i="1" s="1"/>
  <c r="N490" i="1"/>
  <c r="O490" i="1" s="1"/>
  <c r="N491" i="1"/>
  <c r="O491" i="1" s="1"/>
  <c r="N492" i="1"/>
  <c r="O492" i="1" s="1"/>
  <c r="N493" i="1"/>
  <c r="O493" i="1" s="1"/>
  <c r="N494" i="1"/>
  <c r="O494" i="1" s="1"/>
  <c r="N495" i="1"/>
  <c r="O495" i="1" s="1"/>
  <c r="N496" i="1"/>
  <c r="O496" i="1" s="1"/>
  <c r="N497" i="1"/>
  <c r="O497" i="1" s="1"/>
  <c r="N498" i="1"/>
  <c r="O498" i="1" s="1"/>
  <c r="N499" i="1"/>
  <c r="O499" i="1" s="1"/>
  <c r="N500" i="1"/>
  <c r="O500" i="1" s="1"/>
  <c r="N501" i="1"/>
  <c r="O501" i="1" s="1"/>
  <c r="N502" i="1"/>
  <c r="O502" i="1" s="1"/>
  <c r="N503" i="1"/>
  <c r="O503" i="1" s="1"/>
  <c r="N504" i="1"/>
  <c r="O504" i="1" s="1"/>
  <c r="N505" i="1"/>
  <c r="O505" i="1" s="1"/>
  <c r="N506" i="1"/>
  <c r="O506" i="1" s="1"/>
  <c r="N507" i="1"/>
  <c r="O507" i="1" s="1"/>
  <c r="N508" i="1"/>
  <c r="O508" i="1" s="1"/>
  <c r="N509" i="1"/>
  <c r="O509" i="1" s="1"/>
  <c r="N510" i="1"/>
  <c r="O510" i="1" s="1"/>
  <c r="N511" i="1"/>
  <c r="O511" i="1" s="1"/>
  <c r="N512" i="1"/>
  <c r="O512" i="1" s="1"/>
  <c r="N513" i="1"/>
  <c r="O513" i="1" s="1"/>
  <c r="N514" i="1"/>
  <c r="O514" i="1" s="1"/>
  <c r="N515" i="1"/>
  <c r="O515" i="1" s="1"/>
  <c r="N516" i="1"/>
  <c r="O516" i="1" s="1"/>
  <c r="N517" i="1"/>
  <c r="O517" i="1" s="1"/>
  <c r="N518" i="1"/>
  <c r="O518" i="1" s="1"/>
  <c r="N519" i="1"/>
  <c r="O519" i="1" s="1"/>
  <c r="N520" i="1"/>
  <c r="O520" i="1" s="1"/>
  <c r="N521" i="1"/>
  <c r="O521" i="1" s="1"/>
  <c r="N522" i="1"/>
  <c r="O522" i="1" s="1"/>
  <c r="N523" i="1"/>
  <c r="O523" i="1" s="1"/>
  <c r="N524" i="1"/>
  <c r="O524" i="1" s="1"/>
  <c r="N525" i="1"/>
  <c r="O525" i="1" s="1"/>
  <c r="N526" i="1"/>
  <c r="O526" i="1" s="1"/>
  <c r="N527" i="1"/>
  <c r="O527" i="1" s="1"/>
  <c r="N528" i="1"/>
  <c r="O528" i="1" s="1"/>
  <c r="N529" i="1"/>
  <c r="O529" i="1" s="1"/>
  <c r="N530" i="1"/>
  <c r="O530" i="1" s="1"/>
  <c r="N531" i="1"/>
  <c r="O531" i="1" s="1"/>
  <c r="N532" i="1"/>
  <c r="O532" i="1" s="1"/>
  <c r="N533" i="1"/>
  <c r="O533" i="1" s="1"/>
  <c r="N534" i="1"/>
  <c r="O534" i="1" s="1"/>
  <c r="N535" i="1"/>
  <c r="O535" i="1" s="1"/>
  <c r="N536" i="1"/>
  <c r="O536" i="1" s="1"/>
  <c r="N537" i="1"/>
  <c r="O537" i="1" s="1"/>
  <c r="N538" i="1"/>
  <c r="O538" i="1" s="1"/>
  <c r="N539" i="1"/>
  <c r="O539" i="1" s="1"/>
  <c r="N540" i="1"/>
  <c r="O540" i="1" s="1"/>
  <c r="N541" i="1"/>
  <c r="O541" i="1" s="1"/>
  <c r="N542" i="1"/>
  <c r="O542" i="1" s="1"/>
  <c r="N543" i="1"/>
  <c r="O543" i="1" s="1"/>
  <c r="N544" i="1"/>
  <c r="O544" i="1" s="1"/>
  <c r="N545" i="1"/>
  <c r="O545" i="1" s="1"/>
  <c r="N546" i="1"/>
  <c r="O546" i="1" s="1"/>
  <c r="N547" i="1"/>
  <c r="O547" i="1" s="1"/>
  <c r="N548" i="1"/>
  <c r="O548" i="1" s="1"/>
  <c r="N549" i="1"/>
  <c r="O549" i="1" s="1"/>
  <c r="N550" i="1"/>
  <c r="O550" i="1" s="1"/>
  <c r="N551" i="1"/>
  <c r="O551" i="1" s="1"/>
  <c r="N552" i="1"/>
  <c r="O552" i="1" s="1"/>
  <c r="N553" i="1"/>
  <c r="O553" i="1" s="1"/>
  <c r="N554" i="1"/>
  <c r="O554" i="1" s="1"/>
  <c r="N555" i="1"/>
  <c r="O555" i="1" s="1"/>
  <c r="N556" i="1"/>
  <c r="O556" i="1" s="1"/>
  <c r="N557" i="1"/>
  <c r="O557" i="1" s="1"/>
  <c r="N558" i="1"/>
  <c r="O558" i="1" s="1"/>
  <c r="N559" i="1"/>
  <c r="O559" i="1" s="1"/>
  <c r="N560" i="1"/>
  <c r="O560" i="1" s="1"/>
  <c r="N561" i="1"/>
  <c r="O561" i="1" s="1"/>
  <c r="N562" i="1"/>
  <c r="O562" i="1" s="1"/>
  <c r="N563" i="1"/>
  <c r="O563" i="1" s="1"/>
  <c r="N564" i="1"/>
  <c r="O564" i="1" s="1"/>
  <c r="N565" i="1"/>
  <c r="O565" i="1" s="1"/>
  <c r="N566" i="1"/>
  <c r="O566" i="1" s="1"/>
  <c r="N567" i="1"/>
  <c r="O567" i="1" s="1"/>
  <c r="N568" i="1"/>
  <c r="O568" i="1" s="1"/>
  <c r="N569" i="1"/>
  <c r="O569" i="1" s="1"/>
  <c r="N570" i="1"/>
  <c r="O570" i="1" s="1"/>
  <c r="N571" i="1"/>
  <c r="O571" i="1" s="1"/>
  <c r="N572" i="1"/>
  <c r="O572" i="1" s="1"/>
  <c r="N573" i="1"/>
  <c r="O573" i="1" s="1"/>
  <c r="N574" i="1"/>
  <c r="O574" i="1" s="1"/>
  <c r="N575" i="1"/>
  <c r="O575" i="1" s="1"/>
  <c r="N576" i="1"/>
  <c r="O576" i="1" s="1"/>
  <c r="N577" i="1"/>
  <c r="O577" i="1" s="1"/>
  <c r="N578" i="1"/>
  <c r="O578" i="1" s="1"/>
  <c r="N579" i="1"/>
  <c r="O579" i="1" s="1"/>
  <c r="N580" i="1"/>
  <c r="O580" i="1" s="1"/>
  <c r="N581" i="1"/>
  <c r="O581" i="1" s="1"/>
  <c r="N582" i="1"/>
  <c r="O582" i="1" s="1"/>
  <c r="N583" i="1"/>
  <c r="O583" i="1" s="1"/>
  <c r="N584" i="1"/>
  <c r="O584" i="1" s="1"/>
  <c r="N585" i="1"/>
  <c r="O585" i="1" s="1"/>
  <c r="N586" i="1"/>
  <c r="O586" i="1" s="1"/>
  <c r="N587" i="1"/>
  <c r="O587" i="1" s="1"/>
  <c r="N588" i="1"/>
  <c r="O588" i="1" s="1"/>
  <c r="N589" i="1"/>
  <c r="O589" i="1" s="1"/>
  <c r="N590" i="1"/>
  <c r="O590" i="1" s="1"/>
  <c r="N591" i="1"/>
  <c r="O591" i="1" s="1"/>
  <c r="N592" i="1"/>
  <c r="O592" i="1" s="1"/>
  <c r="N593" i="1"/>
  <c r="O593" i="1" s="1"/>
  <c r="N594" i="1"/>
  <c r="O594" i="1" s="1"/>
  <c r="N595" i="1"/>
  <c r="O595" i="1" s="1"/>
  <c r="N596" i="1"/>
  <c r="O596" i="1" s="1"/>
  <c r="N597" i="1"/>
  <c r="O597" i="1" s="1"/>
  <c r="N598" i="1"/>
  <c r="O598" i="1" s="1"/>
  <c r="N599" i="1"/>
  <c r="O599" i="1" s="1"/>
  <c r="N600" i="1"/>
  <c r="O600" i="1" s="1"/>
  <c r="N601" i="1"/>
  <c r="O601" i="1" s="1"/>
  <c r="N602" i="1"/>
  <c r="O602" i="1" s="1"/>
  <c r="N603" i="1"/>
  <c r="O603" i="1" s="1"/>
  <c r="N604" i="1"/>
  <c r="O604" i="1" s="1"/>
  <c r="N605" i="1"/>
  <c r="O605" i="1" s="1"/>
  <c r="N606" i="1"/>
  <c r="O606" i="1" s="1"/>
  <c r="N607" i="1"/>
  <c r="O607" i="1" s="1"/>
  <c r="N608" i="1"/>
  <c r="O608" i="1" s="1"/>
  <c r="N609" i="1"/>
  <c r="O609" i="1" s="1"/>
  <c r="N610" i="1"/>
  <c r="O610" i="1" s="1"/>
  <c r="N611" i="1"/>
  <c r="O611" i="1" s="1"/>
  <c r="N612" i="1"/>
  <c r="O612" i="1" s="1"/>
  <c r="N613" i="1"/>
  <c r="O613" i="1" s="1"/>
  <c r="N614" i="1"/>
  <c r="O614" i="1" s="1"/>
  <c r="N615" i="1"/>
  <c r="O615" i="1" s="1"/>
  <c r="N616" i="1"/>
  <c r="O616" i="1" s="1"/>
  <c r="N617" i="1"/>
  <c r="O617" i="1" s="1"/>
  <c r="N618" i="1"/>
  <c r="O618" i="1" s="1"/>
  <c r="N619" i="1"/>
  <c r="O619" i="1" s="1"/>
  <c r="N620" i="1"/>
  <c r="O620" i="1" s="1"/>
  <c r="N621" i="1"/>
  <c r="O621" i="1" s="1"/>
  <c r="N622" i="1"/>
  <c r="O622" i="1" s="1"/>
  <c r="N623" i="1"/>
  <c r="O623" i="1" s="1"/>
  <c r="N624" i="1"/>
  <c r="O624" i="1" s="1"/>
  <c r="N625" i="1"/>
  <c r="O625" i="1" s="1"/>
  <c r="N626" i="1"/>
  <c r="O626" i="1" s="1"/>
  <c r="N627" i="1"/>
  <c r="O627" i="1" s="1"/>
  <c r="N628" i="1"/>
  <c r="O628" i="1" s="1"/>
  <c r="N629" i="1"/>
  <c r="O629" i="1" s="1"/>
  <c r="N630" i="1"/>
  <c r="O630" i="1" s="1"/>
  <c r="N631" i="1"/>
  <c r="O631" i="1" s="1"/>
  <c r="N632" i="1"/>
  <c r="O632" i="1" s="1"/>
  <c r="N633" i="1"/>
  <c r="O633" i="1" s="1"/>
  <c r="N634" i="1"/>
  <c r="O634" i="1" s="1"/>
  <c r="N635" i="1"/>
  <c r="O635" i="1" s="1"/>
  <c r="N636" i="1"/>
  <c r="O636" i="1" s="1"/>
  <c r="N637" i="1"/>
  <c r="O637" i="1" s="1"/>
  <c r="N638" i="1"/>
  <c r="O638" i="1" s="1"/>
  <c r="N639" i="1"/>
  <c r="O639" i="1" s="1"/>
  <c r="N640" i="1"/>
  <c r="O640" i="1" s="1"/>
  <c r="N641" i="1"/>
  <c r="O641" i="1" s="1"/>
  <c r="N642" i="1"/>
  <c r="O642" i="1" s="1"/>
  <c r="N643" i="1"/>
  <c r="O643" i="1" s="1"/>
  <c r="N644" i="1"/>
  <c r="O644" i="1" s="1"/>
  <c r="N645" i="1"/>
  <c r="O645" i="1" s="1"/>
  <c r="N646" i="1"/>
  <c r="O646" i="1" s="1"/>
  <c r="N647" i="1"/>
  <c r="O647" i="1" s="1"/>
  <c r="N648" i="1"/>
  <c r="O648" i="1" s="1"/>
  <c r="N649" i="1"/>
  <c r="O649" i="1" s="1"/>
  <c r="N650" i="1"/>
  <c r="O650" i="1" s="1"/>
  <c r="N651" i="1"/>
  <c r="O651" i="1" s="1"/>
  <c r="N652" i="1"/>
  <c r="O652" i="1" s="1"/>
  <c r="N653" i="1"/>
  <c r="O653" i="1" s="1"/>
  <c r="N654" i="1"/>
  <c r="O654" i="1" s="1"/>
  <c r="N655" i="1"/>
  <c r="O655" i="1" s="1"/>
  <c r="N656" i="1"/>
  <c r="O656" i="1" s="1"/>
  <c r="N657" i="1"/>
  <c r="O657" i="1" s="1"/>
  <c r="N658" i="1"/>
  <c r="O658" i="1" s="1"/>
  <c r="N659" i="1"/>
  <c r="O659" i="1" s="1"/>
  <c r="N660" i="1"/>
  <c r="O660" i="1" s="1"/>
  <c r="N661" i="1"/>
  <c r="O661" i="1" s="1"/>
  <c r="N662" i="1"/>
  <c r="O662" i="1" s="1"/>
  <c r="N663" i="1"/>
  <c r="O663" i="1" s="1"/>
  <c r="N664" i="1"/>
  <c r="O664" i="1" s="1"/>
  <c r="N665" i="1"/>
  <c r="O665" i="1" s="1"/>
  <c r="N666" i="1"/>
  <c r="O666" i="1" s="1"/>
  <c r="N667" i="1"/>
  <c r="O667" i="1" s="1"/>
  <c r="N668" i="1"/>
  <c r="O668" i="1" s="1"/>
  <c r="N669" i="1"/>
  <c r="O669" i="1" s="1"/>
  <c r="N670" i="1"/>
  <c r="O670" i="1" s="1"/>
  <c r="N671" i="1"/>
  <c r="O671" i="1" s="1"/>
  <c r="N672" i="1"/>
  <c r="O672" i="1" s="1"/>
  <c r="N673" i="1"/>
  <c r="O673" i="1" s="1"/>
  <c r="N674" i="1"/>
  <c r="O674" i="1" s="1"/>
  <c r="N675" i="1"/>
  <c r="O675" i="1" s="1"/>
  <c r="N676" i="1"/>
  <c r="O676" i="1" s="1"/>
  <c r="N677" i="1"/>
  <c r="O677" i="1" s="1"/>
  <c r="N678" i="1"/>
  <c r="O678" i="1" s="1"/>
  <c r="N679" i="1"/>
  <c r="O679" i="1" s="1"/>
  <c r="N680" i="1"/>
  <c r="O680" i="1" s="1"/>
  <c r="N681" i="1"/>
  <c r="O681" i="1" s="1"/>
  <c r="N682" i="1"/>
  <c r="O682" i="1" s="1"/>
  <c r="N683" i="1"/>
  <c r="O683" i="1" s="1"/>
  <c r="N684" i="1"/>
  <c r="O684" i="1" s="1"/>
  <c r="N685" i="1"/>
  <c r="O685" i="1" s="1"/>
  <c r="N686" i="1"/>
  <c r="O686" i="1" s="1"/>
  <c r="N687" i="1"/>
  <c r="O687" i="1" s="1"/>
  <c r="N688" i="1"/>
  <c r="O688" i="1" s="1"/>
  <c r="N689" i="1"/>
  <c r="O689" i="1" s="1"/>
  <c r="N690" i="1"/>
  <c r="O690" i="1" s="1"/>
  <c r="N691" i="1"/>
  <c r="O691" i="1" s="1"/>
  <c r="N692" i="1"/>
  <c r="O692" i="1" s="1"/>
  <c r="N693" i="1"/>
  <c r="O693" i="1" s="1"/>
  <c r="N694" i="1"/>
  <c r="O694" i="1" s="1"/>
  <c r="N695" i="1"/>
  <c r="O695" i="1" s="1"/>
  <c r="N696" i="1"/>
  <c r="O696" i="1" s="1"/>
  <c r="N697" i="1"/>
  <c r="O697" i="1" s="1"/>
  <c r="N698" i="1"/>
  <c r="O698" i="1" s="1"/>
  <c r="N699" i="1"/>
  <c r="O699" i="1" s="1"/>
  <c r="N700" i="1"/>
  <c r="O700" i="1" s="1"/>
  <c r="N701" i="1"/>
  <c r="O701" i="1" s="1"/>
  <c r="N702" i="1"/>
  <c r="O702" i="1" s="1"/>
  <c r="N703" i="1"/>
  <c r="O703" i="1" s="1"/>
  <c r="N704" i="1"/>
  <c r="O704" i="1" s="1"/>
  <c r="N705" i="1"/>
  <c r="O705" i="1" s="1"/>
  <c r="N706" i="1"/>
  <c r="O706" i="1" s="1"/>
  <c r="N707" i="1"/>
  <c r="O707" i="1" s="1"/>
  <c r="N708" i="1"/>
  <c r="O708" i="1" s="1"/>
  <c r="N709" i="1"/>
  <c r="O709" i="1" s="1"/>
  <c r="N710" i="1"/>
  <c r="O710" i="1" s="1"/>
  <c r="N711" i="1"/>
  <c r="O711" i="1" s="1"/>
  <c r="N712" i="1"/>
  <c r="O712" i="1" s="1"/>
  <c r="N713" i="1"/>
  <c r="O713" i="1" s="1"/>
  <c r="N714" i="1"/>
  <c r="O714" i="1" s="1"/>
  <c r="N715" i="1"/>
  <c r="O715" i="1" s="1"/>
  <c r="N716" i="1"/>
  <c r="O716" i="1" s="1"/>
  <c r="N717" i="1"/>
  <c r="O717" i="1" s="1"/>
  <c r="N718" i="1"/>
  <c r="O718" i="1" s="1"/>
  <c r="N719" i="1"/>
  <c r="O719" i="1" s="1"/>
  <c r="N720" i="1"/>
  <c r="O720" i="1" s="1"/>
  <c r="N721" i="1"/>
  <c r="O721" i="1" s="1"/>
  <c r="N722" i="1"/>
  <c r="O722" i="1" s="1"/>
  <c r="N723" i="1"/>
  <c r="O723" i="1" s="1"/>
  <c r="N724" i="1"/>
  <c r="O724" i="1" s="1"/>
  <c r="N725" i="1"/>
  <c r="O725" i="1" s="1"/>
  <c r="N726" i="1"/>
  <c r="O726" i="1" s="1"/>
  <c r="N727" i="1"/>
  <c r="O727" i="1" s="1"/>
  <c r="N728" i="1"/>
  <c r="O728" i="1" s="1"/>
  <c r="N729" i="1"/>
  <c r="O729" i="1" s="1"/>
  <c r="N730" i="1"/>
  <c r="O730" i="1" s="1"/>
  <c r="N731" i="1"/>
  <c r="O731" i="1" s="1"/>
  <c r="N732" i="1"/>
  <c r="O732" i="1" s="1"/>
  <c r="N733" i="1"/>
  <c r="O733" i="1" s="1"/>
  <c r="N734" i="1"/>
  <c r="O734" i="1" s="1"/>
  <c r="N735" i="1"/>
  <c r="O735" i="1" s="1"/>
  <c r="N736" i="1"/>
  <c r="O736" i="1" s="1"/>
  <c r="N737" i="1"/>
  <c r="O737" i="1" s="1"/>
  <c r="N738" i="1"/>
  <c r="O738" i="1" s="1"/>
  <c r="N739" i="1"/>
  <c r="O739" i="1" s="1"/>
  <c r="N740" i="1"/>
  <c r="O740" i="1" s="1"/>
  <c r="N741" i="1"/>
  <c r="O741" i="1" s="1"/>
  <c r="N742" i="1"/>
  <c r="O742" i="1" s="1"/>
  <c r="N743" i="1"/>
  <c r="O743" i="1" s="1"/>
  <c r="N744" i="1"/>
  <c r="O744" i="1" s="1"/>
  <c r="N745" i="1"/>
  <c r="O745" i="1" s="1"/>
  <c r="N746" i="1"/>
  <c r="O746" i="1" s="1"/>
  <c r="N747" i="1"/>
  <c r="O747" i="1" s="1"/>
  <c r="N748" i="1"/>
  <c r="O748" i="1" s="1"/>
  <c r="N749" i="1"/>
  <c r="O749" i="1" s="1"/>
  <c r="N750" i="1"/>
  <c r="O750" i="1" s="1"/>
  <c r="N751" i="1"/>
  <c r="O751" i="1" s="1"/>
  <c r="N752" i="1"/>
  <c r="O752" i="1" s="1"/>
  <c r="N753" i="1"/>
  <c r="O753" i="1" s="1"/>
  <c r="N754" i="1"/>
  <c r="O754" i="1" s="1"/>
  <c r="N755" i="1"/>
  <c r="O755" i="1" s="1"/>
  <c r="N756" i="1"/>
  <c r="O756" i="1" s="1"/>
  <c r="N757" i="1"/>
  <c r="O757" i="1" s="1"/>
  <c r="N758" i="1"/>
  <c r="O758" i="1" s="1"/>
  <c r="N759" i="1"/>
  <c r="O759" i="1" s="1"/>
  <c r="N760" i="1"/>
  <c r="O760" i="1" s="1"/>
  <c r="N761" i="1"/>
  <c r="O761" i="1" s="1"/>
  <c r="N762" i="1"/>
  <c r="O762" i="1" s="1"/>
  <c r="N763" i="1"/>
  <c r="O763" i="1" s="1"/>
  <c r="N764" i="1"/>
  <c r="O764" i="1" s="1"/>
  <c r="N765" i="1"/>
  <c r="O765" i="1" s="1"/>
  <c r="N766" i="1"/>
  <c r="O766" i="1" s="1"/>
  <c r="N767" i="1"/>
  <c r="O767" i="1" s="1"/>
  <c r="N768" i="1"/>
  <c r="O768" i="1" s="1"/>
  <c r="N769" i="1"/>
  <c r="O769" i="1" s="1"/>
  <c r="N770" i="1"/>
  <c r="O770" i="1" s="1"/>
  <c r="N771" i="1"/>
  <c r="O771" i="1" s="1"/>
  <c r="N772" i="1"/>
  <c r="O772" i="1" s="1"/>
  <c r="N773" i="1"/>
  <c r="O773" i="1" s="1"/>
  <c r="N774" i="1"/>
  <c r="O774" i="1" s="1"/>
  <c r="N775" i="1"/>
  <c r="O775" i="1" s="1"/>
  <c r="N776" i="1"/>
  <c r="O776" i="1" s="1"/>
  <c r="N777" i="1"/>
  <c r="O777" i="1" s="1"/>
  <c r="N778" i="1"/>
  <c r="O778" i="1" s="1"/>
  <c r="N779" i="1"/>
  <c r="O779" i="1" s="1"/>
  <c r="N780" i="1"/>
  <c r="O780" i="1" s="1"/>
  <c r="N781" i="1"/>
  <c r="O781" i="1" s="1"/>
  <c r="N782" i="1"/>
  <c r="O782" i="1" s="1"/>
  <c r="N783" i="1"/>
  <c r="O783" i="1" s="1"/>
  <c r="N784" i="1"/>
  <c r="O784" i="1" s="1"/>
  <c r="N785" i="1"/>
  <c r="O785" i="1" s="1"/>
  <c r="N786" i="1"/>
  <c r="O786" i="1" s="1"/>
  <c r="N787" i="1"/>
  <c r="O787" i="1" s="1"/>
  <c r="N788" i="1"/>
  <c r="O788" i="1" s="1"/>
  <c r="N789" i="1"/>
  <c r="O789" i="1" s="1"/>
  <c r="N790" i="1"/>
  <c r="O790" i="1" s="1"/>
  <c r="N791" i="1"/>
  <c r="O791" i="1" s="1"/>
  <c r="N792" i="1"/>
  <c r="O792" i="1" s="1"/>
  <c r="N793" i="1"/>
  <c r="O793" i="1" s="1"/>
  <c r="N794" i="1"/>
  <c r="O794" i="1" s="1"/>
  <c r="N795" i="1"/>
  <c r="O795" i="1" s="1"/>
  <c r="N796" i="1"/>
  <c r="O796" i="1" s="1"/>
  <c r="N797" i="1"/>
  <c r="O797" i="1" s="1"/>
  <c r="N798" i="1"/>
  <c r="O798" i="1" s="1"/>
  <c r="N799" i="1"/>
  <c r="O799" i="1" s="1"/>
  <c r="N800" i="1"/>
  <c r="O800" i="1" s="1"/>
  <c r="N801" i="1"/>
  <c r="O801" i="1" s="1"/>
  <c r="N802" i="1"/>
  <c r="O802" i="1" s="1"/>
  <c r="N803" i="1"/>
  <c r="O803" i="1" s="1"/>
  <c r="N804" i="1"/>
  <c r="O804" i="1" s="1"/>
  <c r="N805" i="1"/>
  <c r="O805" i="1" s="1"/>
  <c r="N806" i="1"/>
  <c r="O806" i="1" s="1"/>
  <c r="N807" i="1"/>
  <c r="O807" i="1" s="1"/>
  <c r="N808" i="1"/>
  <c r="O808" i="1" s="1"/>
  <c r="N809" i="1"/>
  <c r="O809" i="1" s="1"/>
  <c r="N810" i="1"/>
  <c r="O810" i="1" s="1"/>
  <c r="N811" i="1"/>
  <c r="O811" i="1" s="1"/>
  <c r="N812" i="1"/>
  <c r="O812" i="1" s="1"/>
  <c r="N813" i="1"/>
  <c r="O813" i="1" s="1"/>
  <c r="N814" i="1"/>
  <c r="O814" i="1" s="1"/>
  <c r="N815" i="1"/>
  <c r="O815" i="1" s="1"/>
  <c r="N816" i="1"/>
  <c r="O816" i="1" s="1"/>
  <c r="N817" i="1"/>
  <c r="O817" i="1" s="1"/>
  <c r="N818" i="1"/>
  <c r="O818" i="1" s="1"/>
  <c r="N819" i="1"/>
  <c r="O819" i="1" s="1"/>
  <c r="N820" i="1"/>
  <c r="O820" i="1" s="1"/>
  <c r="N821" i="1"/>
  <c r="O821" i="1" s="1"/>
  <c r="N822" i="1"/>
  <c r="O822" i="1" s="1"/>
  <c r="N823" i="1"/>
  <c r="O823" i="1" s="1"/>
  <c r="N824" i="1"/>
  <c r="O824" i="1" s="1"/>
  <c r="N825" i="1"/>
  <c r="O825" i="1" s="1"/>
  <c r="N826" i="1"/>
  <c r="O826" i="1" s="1"/>
  <c r="N827" i="1"/>
  <c r="O827" i="1" s="1"/>
  <c r="N828" i="1"/>
  <c r="O828" i="1" s="1"/>
  <c r="N829" i="1"/>
  <c r="O829" i="1" s="1"/>
  <c r="N830" i="1"/>
  <c r="O830" i="1" s="1"/>
  <c r="N831" i="1"/>
  <c r="O831" i="1" s="1"/>
  <c r="N832" i="1"/>
  <c r="O832" i="1" s="1"/>
  <c r="N833" i="1"/>
  <c r="O833" i="1" s="1"/>
  <c r="N834" i="1"/>
  <c r="O834" i="1" s="1"/>
  <c r="N835" i="1"/>
  <c r="O835" i="1" s="1"/>
  <c r="N836" i="1"/>
  <c r="O836" i="1" s="1"/>
  <c r="N837" i="1"/>
  <c r="O837" i="1" s="1"/>
  <c r="N838" i="1"/>
  <c r="O838" i="1" s="1"/>
  <c r="N839" i="1"/>
  <c r="O839" i="1" s="1"/>
  <c r="N840" i="1"/>
  <c r="O840" i="1" s="1"/>
  <c r="N841" i="1"/>
  <c r="O841" i="1" s="1"/>
  <c r="N842" i="1"/>
  <c r="O842" i="1" s="1"/>
  <c r="N843" i="1"/>
  <c r="O843" i="1" s="1"/>
  <c r="N844" i="1"/>
  <c r="O844" i="1" s="1"/>
  <c r="N845" i="1"/>
  <c r="O845" i="1" s="1"/>
  <c r="N846" i="1"/>
  <c r="O846" i="1" s="1"/>
  <c r="N847" i="1"/>
  <c r="O847" i="1" s="1"/>
  <c r="N848" i="1"/>
  <c r="O848" i="1" s="1"/>
  <c r="N849" i="1"/>
  <c r="O849" i="1" s="1"/>
  <c r="N850" i="1"/>
  <c r="O850" i="1" s="1"/>
  <c r="N851" i="1"/>
  <c r="O851" i="1" s="1"/>
  <c r="N852" i="1"/>
  <c r="O852" i="1" s="1"/>
  <c r="N853" i="1"/>
  <c r="O853" i="1" s="1"/>
  <c r="N854" i="1"/>
  <c r="O854" i="1" s="1"/>
  <c r="N855" i="1"/>
  <c r="O855" i="1" s="1"/>
  <c r="N856" i="1"/>
  <c r="O856" i="1" s="1"/>
  <c r="N857" i="1"/>
  <c r="O857" i="1" s="1"/>
  <c r="N858" i="1"/>
  <c r="O858" i="1" s="1"/>
  <c r="N859" i="1"/>
  <c r="O859" i="1" s="1"/>
  <c r="N860" i="1"/>
  <c r="O860" i="1" s="1"/>
  <c r="N861" i="1"/>
  <c r="O861" i="1" s="1"/>
  <c r="N862" i="1"/>
  <c r="O862" i="1" s="1"/>
  <c r="N863" i="1"/>
  <c r="O863" i="1" s="1"/>
  <c r="N864" i="1"/>
  <c r="O864" i="1" s="1"/>
  <c r="N865" i="1"/>
  <c r="O865" i="1" s="1"/>
  <c r="N866" i="1"/>
  <c r="O866" i="1" s="1"/>
  <c r="N867" i="1"/>
  <c r="O867" i="1" s="1"/>
  <c r="N868" i="1"/>
  <c r="O868" i="1" s="1"/>
  <c r="N869" i="1"/>
  <c r="O869" i="1" s="1"/>
  <c r="N870" i="1"/>
  <c r="O870" i="1" s="1"/>
  <c r="N871" i="1"/>
  <c r="O871" i="1" s="1"/>
  <c r="N872" i="1"/>
  <c r="O872" i="1" s="1"/>
  <c r="N873" i="1"/>
  <c r="O873" i="1" s="1"/>
  <c r="N874" i="1"/>
  <c r="O874" i="1" s="1"/>
  <c r="N875" i="1"/>
  <c r="O875" i="1" s="1"/>
  <c r="N876" i="1"/>
  <c r="O876" i="1" s="1"/>
  <c r="N877" i="1"/>
  <c r="O877" i="1" s="1"/>
  <c r="N878" i="1"/>
  <c r="O878" i="1" s="1"/>
  <c r="N879" i="1"/>
  <c r="O879" i="1" s="1"/>
  <c r="N880" i="1"/>
  <c r="O880" i="1" s="1"/>
  <c r="N881" i="1"/>
  <c r="O881" i="1" s="1"/>
  <c r="N882" i="1"/>
  <c r="O882" i="1" s="1"/>
  <c r="N883" i="1"/>
  <c r="O883" i="1" s="1"/>
  <c r="N884" i="1"/>
  <c r="O884" i="1" s="1"/>
  <c r="N885" i="1"/>
  <c r="O885" i="1" s="1"/>
  <c r="N886" i="1"/>
  <c r="O886" i="1" s="1"/>
  <c r="N887" i="1"/>
  <c r="O887" i="1" s="1"/>
  <c r="N888" i="1"/>
  <c r="O888" i="1" s="1"/>
  <c r="N889" i="1"/>
  <c r="O889" i="1" s="1"/>
  <c r="N890" i="1"/>
  <c r="O890" i="1" s="1"/>
  <c r="N891" i="1"/>
  <c r="O891" i="1" s="1"/>
  <c r="N892" i="1"/>
  <c r="O892" i="1" s="1"/>
  <c r="N893" i="1"/>
  <c r="O893" i="1" s="1"/>
  <c r="N894" i="1"/>
  <c r="O894" i="1" s="1"/>
  <c r="N895" i="1"/>
  <c r="O895" i="1" s="1"/>
  <c r="N896" i="1"/>
  <c r="O896" i="1" s="1"/>
  <c r="N897" i="1"/>
  <c r="O897" i="1" s="1"/>
  <c r="N898" i="1"/>
  <c r="O898" i="1" s="1"/>
  <c r="N899" i="1"/>
  <c r="O899" i="1" s="1"/>
  <c r="N900" i="1"/>
  <c r="O900" i="1" s="1"/>
  <c r="N901" i="1"/>
  <c r="O901" i="1" s="1"/>
  <c r="N902" i="1"/>
  <c r="O902" i="1" s="1"/>
  <c r="N903" i="1"/>
  <c r="O903" i="1" s="1"/>
  <c r="N904" i="1"/>
  <c r="O904" i="1" s="1"/>
  <c r="N905" i="1"/>
  <c r="O905" i="1" s="1"/>
  <c r="N906" i="1"/>
  <c r="O906" i="1" s="1"/>
  <c r="N907" i="1"/>
  <c r="O907" i="1" s="1"/>
  <c r="N908" i="1"/>
  <c r="O908" i="1" s="1"/>
  <c r="N909" i="1"/>
  <c r="O909" i="1" s="1"/>
  <c r="N910" i="1"/>
  <c r="O910" i="1" s="1"/>
  <c r="N911" i="1"/>
  <c r="O911" i="1" s="1"/>
  <c r="N912" i="1"/>
  <c r="O912" i="1" s="1"/>
  <c r="N913" i="1"/>
  <c r="O913" i="1" s="1"/>
  <c r="N914" i="1"/>
  <c r="O914" i="1" s="1"/>
  <c r="N915" i="1"/>
  <c r="O915" i="1" s="1"/>
  <c r="N916" i="1"/>
  <c r="O916" i="1" s="1"/>
  <c r="N917" i="1"/>
  <c r="O917" i="1" s="1"/>
  <c r="N918" i="1"/>
  <c r="O918" i="1" s="1"/>
  <c r="N919" i="1"/>
  <c r="O919" i="1" s="1"/>
  <c r="N920" i="1"/>
  <c r="O920" i="1" s="1"/>
  <c r="N921" i="1"/>
  <c r="O921" i="1" s="1"/>
  <c r="N922" i="1"/>
  <c r="O922" i="1" s="1"/>
  <c r="N923" i="1"/>
  <c r="O923" i="1" s="1"/>
  <c r="N924" i="1"/>
  <c r="O924" i="1" s="1"/>
  <c r="N925" i="1"/>
  <c r="O925" i="1" s="1"/>
  <c r="N926" i="1"/>
  <c r="O926" i="1" s="1"/>
  <c r="N927" i="1"/>
  <c r="O927" i="1" s="1"/>
  <c r="N928" i="1"/>
  <c r="O928" i="1" s="1"/>
  <c r="N929" i="1"/>
  <c r="O929" i="1" s="1"/>
  <c r="N930" i="1"/>
  <c r="O930" i="1" s="1"/>
  <c r="N931" i="1"/>
  <c r="O931" i="1" s="1"/>
  <c r="N932" i="1"/>
  <c r="O932" i="1" s="1"/>
  <c r="N933" i="1"/>
  <c r="O933" i="1" s="1"/>
  <c r="N934" i="1"/>
  <c r="O934" i="1" s="1"/>
  <c r="N935" i="1"/>
  <c r="O935" i="1" s="1"/>
  <c r="N936" i="1"/>
  <c r="O936" i="1" s="1"/>
  <c r="N937" i="1"/>
  <c r="O937" i="1" s="1"/>
  <c r="N938" i="1"/>
  <c r="O938" i="1" s="1"/>
  <c r="N939" i="1"/>
  <c r="O939" i="1" s="1"/>
  <c r="N940" i="1"/>
  <c r="O940" i="1" s="1"/>
  <c r="N941" i="1"/>
  <c r="O941" i="1" s="1"/>
  <c r="N942" i="1"/>
  <c r="O942" i="1" s="1"/>
  <c r="N943" i="1"/>
  <c r="O943" i="1" s="1"/>
  <c r="N944" i="1"/>
  <c r="O944" i="1" s="1"/>
  <c r="N945" i="1"/>
  <c r="O945" i="1" s="1"/>
  <c r="N946" i="1"/>
  <c r="O946" i="1" s="1"/>
  <c r="N947" i="1"/>
  <c r="O947" i="1" s="1"/>
  <c r="N948" i="1"/>
  <c r="O948" i="1" s="1"/>
  <c r="N949" i="1"/>
  <c r="O949" i="1" s="1"/>
  <c r="N950" i="1"/>
  <c r="O950" i="1" s="1"/>
  <c r="N951" i="1"/>
  <c r="O951" i="1" s="1"/>
  <c r="N952" i="1"/>
  <c r="O952" i="1" s="1"/>
  <c r="N953" i="1"/>
  <c r="O953" i="1" s="1"/>
  <c r="N954" i="1"/>
  <c r="O954" i="1" s="1"/>
  <c r="N955" i="1"/>
  <c r="O955" i="1" s="1"/>
  <c r="N956" i="1"/>
  <c r="O956" i="1" s="1"/>
  <c r="N957" i="1"/>
  <c r="O957" i="1" s="1"/>
  <c r="N958" i="1"/>
  <c r="O958" i="1" s="1"/>
  <c r="N959" i="1"/>
  <c r="O959" i="1" s="1"/>
  <c r="N960" i="1"/>
  <c r="O960" i="1" s="1"/>
  <c r="N961" i="1"/>
  <c r="O961" i="1" s="1"/>
  <c r="N962" i="1"/>
  <c r="O962" i="1" s="1"/>
  <c r="N963" i="1"/>
  <c r="O963" i="1" s="1"/>
  <c r="N964" i="1"/>
  <c r="O964" i="1" s="1"/>
  <c r="N965" i="1"/>
  <c r="O965" i="1" s="1"/>
  <c r="N966" i="1"/>
  <c r="O966" i="1" s="1"/>
  <c r="N967" i="1"/>
  <c r="O967" i="1" s="1"/>
  <c r="N968" i="1"/>
  <c r="O968" i="1" s="1"/>
  <c r="N969" i="1"/>
  <c r="O969" i="1" s="1"/>
  <c r="N970" i="1"/>
  <c r="O970" i="1" s="1"/>
  <c r="N971" i="1"/>
  <c r="O971" i="1" s="1"/>
  <c r="N972" i="1"/>
  <c r="O972" i="1" s="1"/>
  <c r="N973" i="1"/>
  <c r="O973" i="1" s="1"/>
  <c r="N974" i="1"/>
  <c r="O974" i="1" s="1"/>
  <c r="N975" i="1"/>
  <c r="O975" i="1" s="1"/>
  <c r="N976" i="1"/>
  <c r="O976" i="1" s="1"/>
  <c r="N977" i="1"/>
  <c r="O977" i="1" s="1"/>
  <c r="N978" i="1"/>
  <c r="O978" i="1" s="1"/>
  <c r="N979" i="1"/>
  <c r="O979" i="1" s="1"/>
  <c r="N980" i="1"/>
  <c r="O980" i="1" s="1"/>
  <c r="N981" i="1"/>
  <c r="O981" i="1" s="1"/>
  <c r="N982" i="1"/>
  <c r="O982" i="1" s="1"/>
  <c r="N983" i="1"/>
  <c r="O983" i="1" s="1"/>
  <c r="N984" i="1"/>
  <c r="O984" i="1" s="1"/>
  <c r="N985" i="1"/>
  <c r="O985" i="1" s="1"/>
  <c r="N986" i="1"/>
  <c r="O986" i="1" s="1"/>
  <c r="N987" i="1"/>
  <c r="O987" i="1" s="1"/>
  <c r="N988" i="1"/>
  <c r="O988" i="1" s="1"/>
  <c r="N989" i="1"/>
  <c r="O989" i="1" s="1"/>
  <c r="N990" i="1"/>
  <c r="O990" i="1" s="1"/>
  <c r="N991" i="1"/>
  <c r="O991" i="1" s="1"/>
  <c r="N992" i="1"/>
  <c r="O992" i="1" s="1"/>
  <c r="N993" i="1"/>
  <c r="O993" i="1" s="1"/>
  <c r="N994" i="1"/>
  <c r="O994" i="1" s="1"/>
  <c r="N995" i="1"/>
  <c r="O995" i="1" s="1"/>
  <c r="N996" i="1"/>
  <c r="O996" i="1" s="1"/>
  <c r="N997" i="1"/>
  <c r="O997" i="1" s="1"/>
  <c r="N998" i="1"/>
  <c r="O998" i="1" s="1"/>
  <c r="N999" i="1"/>
  <c r="O999" i="1" s="1"/>
  <c r="N1000" i="1"/>
  <c r="O1000" i="1" s="1"/>
  <c r="N1001" i="1"/>
  <c r="O1001" i="1" s="1"/>
  <c r="N1002" i="1"/>
  <c r="O1002" i="1" s="1"/>
  <c r="N1003" i="1"/>
  <c r="O1003" i="1" s="1"/>
  <c r="N1004" i="1"/>
  <c r="O1004" i="1" s="1"/>
  <c r="N1005" i="1"/>
  <c r="O1005" i="1" s="1"/>
  <c r="N1006" i="1"/>
  <c r="O1006" i="1" s="1"/>
  <c r="N1007" i="1"/>
  <c r="O1007" i="1" s="1"/>
  <c r="N1008" i="1"/>
  <c r="O1008" i="1" s="1"/>
  <c r="N1009" i="1"/>
  <c r="O1009" i="1" s="1"/>
  <c r="N1010" i="1"/>
  <c r="O1010" i="1" s="1"/>
  <c r="N1011" i="1"/>
  <c r="O1011" i="1" s="1"/>
  <c r="N1012" i="1"/>
  <c r="O1012" i="1" s="1"/>
  <c r="N1013" i="1"/>
  <c r="O1013" i="1" s="1"/>
  <c r="N1014" i="1"/>
  <c r="O1014" i="1" s="1"/>
  <c r="N1015" i="1"/>
  <c r="O1015" i="1" s="1"/>
  <c r="N1016" i="1"/>
  <c r="O1016" i="1" s="1"/>
  <c r="N1017" i="1"/>
  <c r="O1017" i="1" s="1"/>
  <c r="N1018" i="1"/>
  <c r="O1018" i="1" s="1"/>
  <c r="N1019" i="1"/>
  <c r="O1019" i="1" s="1"/>
  <c r="N1020" i="1"/>
  <c r="O1020" i="1" s="1"/>
  <c r="N1021" i="1"/>
  <c r="O1021" i="1" s="1"/>
  <c r="N1022" i="1"/>
  <c r="O1022" i="1" s="1"/>
  <c r="N1023" i="1"/>
  <c r="O1023" i="1" s="1"/>
  <c r="N1024" i="1"/>
  <c r="O1024" i="1" s="1"/>
  <c r="N1025" i="1"/>
  <c r="O1025" i="1" s="1"/>
  <c r="N1026" i="1"/>
  <c r="O1026" i="1" s="1"/>
  <c r="N1027" i="1"/>
  <c r="O1027" i="1" s="1"/>
  <c r="N1028" i="1"/>
  <c r="O1028" i="1" s="1"/>
  <c r="N1029" i="1"/>
  <c r="O1029" i="1" s="1"/>
  <c r="N1030" i="1"/>
  <c r="O1030" i="1" s="1"/>
  <c r="N1031" i="1"/>
  <c r="O1031" i="1" s="1"/>
  <c r="N1032" i="1"/>
  <c r="O1032" i="1" s="1"/>
  <c r="N1033" i="1"/>
  <c r="O1033" i="1" s="1"/>
  <c r="N1034" i="1"/>
  <c r="O1034" i="1" s="1"/>
  <c r="N1035" i="1"/>
  <c r="O1035" i="1" s="1"/>
  <c r="N1036" i="1"/>
  <c r="O1036" i="1" s="1"/>
  <c r="N1037" i="1"/>
  <c r="O1037" i="1" s="1"/>
  <c r="N1038" i="1"/>
  <c r="O1038" i="1" s="1"/>
  <c r="N1039" i="1"/>
  <c r="O1039" i="1" s="1"/>
  <c r="N1040" i="1"/>
  <c r="O1040" i="1" s="1"/>
  <c r="N1041" i="1"/>
  <c r="O1041" i="1" s="1"/>
  <c r="N1042" i="1"/>
  <c r="O1042" i="1" s="1"/>
  <c r="N1043" i="1"/>
  <c r="O1043" i="1" s="1"/>
  <c r="N1044" i="1"/>
  <c r="O1044" i="1" s="1"/>
  <c r="N1045" i="1"/>
  <c r="O1045" i="1" s="1"/>
  <c r="N1046" i="1"/>
  <c r="O1046" i="1" s="1"/>
  <c r="N1047" i="1"/>
  <c r="O1047" i="1" s="1"/>
  <c r="N1048" i="1"/>
  <c r="O1048" i="1" s="1"/>
  <c r="N1049" i="1"/>
  <c r="O1049" i="1" s="1"/>
  <c r="N1050" i="1"/>
  <c r="O1050" i="1" s="1"/>
  <c r="N1051" i="1"/>
  <c r="O1051" i="1" s="1"/>
  <c r="N1052" i="1"/>
  <c r="O1052" i="1" s="1"/>
  <c r="N1053" i="1"/>
  <c r="O1053" i="1" s="1"/>
  <c r="N1054" i="1"/>
  <c r="O1054" i="1" s="1"/>
  <c r="N1055" i="1"/>
  <c r="O1055" i="1" s="1"/>
  <c r="N1056" i="1"/>
  <c r="O1056" i="1" s="1"/>
  <c r="N1057" i="1"/>
  <c r="O1057" i="1" s="1"/>
  <c r="N1058" i="1"/>
  <c r="O1058" i="1" s="1"/>
  <c r="N1059" i="1"/>
  <c r="O1059" i="1" s="1"/>
  <c r="N1060" i="1"/>
  <c r="O1060" i="1" s="1"/>
  <c r="N1061" i="1"/>
  <c r="O1061" i="1" s="1"/>
  <c r="N1062" i="1"/>
  <c r="O1062" i="1" s="1"/>
  <c r="N1063" i="1"/>
  <c r="O1063" i="1" s="1"/>
  <c r="N1064" i="1"/>
  <c r="O1064" i="1" s="1"/>
  <c r="N1065" i="1"/>
  <c r="O1065" i="1" s="1"/>
  <c r="N1066" i="1"/>
  <c r="O1066" i="1" s="1"/>
  <c r="N1067" i="1"/>
  <c r="O1067" i="1" s="1"/>
  <c r="N1068" i="1"/>
  <c r="O1068" i="1" s="1"/>
  <c r="N1069" i="1"/>
  <c r="O1069" i="1" s="1"/>
  <c r="N1070" i="1"/>
  <c r="O1070" i="1" s="1"/>
  <c r="N1071" i="1"/>
  <c r="O1071" i="1" s="1"/>
  <c r="N1072" i="1"/>
  <c r="O1072" i="1" s="1"/>
  <c r="N1073" i="1"/>
  <c r="O1073" i="1" s="1"/>
  <c r="N1074" i="1"/>
  <c r="O1074" i="1" s="1"/>
  <c r="N1075" i="1"/>
  <c r="O1075" i="1" s="1"/>
  <c r="N1076" i="1"/>
  <c r="O1076" i="1" s="1"/>
  <c r="N1077" i="1"/>
  <c r="O1077" i="1" s="1"/>
  <c r="N1078" i="1"/>
  <c r="O1078" i="1" s="1"/>
  <c r="N1079" i="1"/>
  <c r="O1079" i="1" s="1"/>
  <c r="N1080" i="1"/>
  <c r="O1080" i="1" s="1"/>
  <c r="N1081" i="1"/>
  <c r="O1081" i="1" s="1"/>
  <c r="N1082" i="1"/>
  <c r="O1082" i="1" s="1"/>
  <c r="N1083" i="1"/>
  <c r="O1083" i="1" s="1"/>
  <c r="N1084" i="1"/>
  <c r="O1084" i="1" s="1"/>
  <c r="N1085" i="1"/>
  <c r="O1085" i="1" s="1"/>
  <c r="N1086" i="1"/>
  <c r="O1086" i="1" s="1"/>
  <c r="N1087" i="1"/>
  <c r="O1087" i="1" s="1"/>
  <c r="N1088" i="1"/>
  <c r="O1088" i="1" s="1"/>
  <c r="N1089" i="1"/>
  <c r="O1089" i="1" s="1"/>
  <c r="N1090" i="1"/>
  <c r="O1090" i="1" s="1"/>
  <c r="N1091" i="1"/>
  <c r="O1091" i="1" s="1"/>
  <c r="N1092" i="1"/>
  <c r="O1092" i="1" s="1"/>
  <c r="N1093" i="1"/>
  <c r="O1093" i="1" s="1"/>
  <c r="N1094" i="1"/>
  <c r="O1094" i="1" s="1"/>
  <c r="N1095" i="1"/>
  <c r="O1095" i="1" s="1"/>
  <c r="N1096" i="1"/>
  <c r="O1096" i="1" s="1"/>
  <c r="N1097" i="1"/>
  <c r="O1097" i="1" s="1"/>
  <c r="N1098" i="1"/>
  <c r="O1098" i="1" s="1"/>
  <c r="N1099" i="1"/>
  <c r="O1099" i="1" s="1"/>
  <c r="N1100" i="1"/>
  <c r="O1100" i="1" s="1"/>
  <c r="N1101" i="1"/>
  <c r="O1101" i="1" s="1"/>
  <c r="N1102" i="1"/>
  <c r="O1102" i="1" s="1"/>
  <c r="N1103" i="1"/>
  <c r="O1103" i="1" s="1"/>
  <c r="N1104" i="1"/>
  <c r="O1104" i="1" s="1"/>
  <c r="N1105" i="1"/>
  <c r="O1105" i="1" s="1"/>
  <c r="N1106" i="1"/>
  <c r="O1106" i="1" s="1"/>
  <c r="N1107" i="1"/>
  <c r="O1107" i="1" s="1"/>
  <c r="N1108" i="1"/>
  <c r="O1108" i="1" s="1"/>
  <c r="N1109" i="1"/>
  <c r="O1109" i="1" s="1"/>
  <c r="N1110" i="1"/>
  <c r="O1110" i="1" s="1"/>
  <c r="N1111" i="1"/>
  <c r="O1111" i="1" s="1"/>
  <c r="N1112" i="1"/>
  <c r="O1112" i="1" s="1"/>
  <c r="N1113" i="1"/>
  <c r="O1113" i="1" s="1"/>
  <c r="N1114" i="1"/>
  <c r="O1114" i="1" s="1"/>
  <c r="F1115" i="1"/>
  <c r="G1115" i="1"/>
  <c r="H1115" i="1"/>
  <c r="I1115" i="1"/>
  <c r="J1115" i="1"/>
  <c r="K1115" i="1"/>
  <c r="N1115" i="1" l="1"/>
  <c r="O10" i="1"/>
  <c r="O1115" i="1" s="1"/>
  <c r="E1115" i="1"/>
</calcChain>
</file>

<file path=xl/sharedStrings.xml><?xml version="1.0" encoding="utf-8"?>
<sst xmlns="http://schemas.openxmlformats.org/spreadsheetml/2006/main" count="4441" uniqueCount="2181">
  <si>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</si>
  <si>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</si>
  <si>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</si>
  <si>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</si>
  <si>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</si>
  <si>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</si>
  <si>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</si>
  <si>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</si>
  <si>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</si>
  <si>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</si>
  <si>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</si>
  <si>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</si>
  <si>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</si>
  <si>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</si>
  <si>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</si>
  <si>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</si>
  <si>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</si>
  <si>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</si>
  <si>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</si>
  <si>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</si>
  <si>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</si>
  <si>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</si>
  <si>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</si>
  <si>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</si>
  <si>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</si>
  <si>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</si>
  <si>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</si>
  <si>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</si>
  <si>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</si>
  <si>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</si>
  <si>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</si>
  <si>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</si>
  <si>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</si>
  <si>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</si>
  <si>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</si>
  <si>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</si>
  <si>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</si>
  <si>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</si>
  <si>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</si>
  <si>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</si>
  <si>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</si>
  <si>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</si>
  <si>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</si>
  <si>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</si>
  <si>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</si>
  <si>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</si>
  <si>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</si>
  <si>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</si>
  <si>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</si>
  <si>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</si>
  <si>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</si>
  <si>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</si>
  <si>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</si>
  <si>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</si>
  <si>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</si>
  <si>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</si>
  <si>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</si>
  <si>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</si>
  <si>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</si>
  <si>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</si>
  <si>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</si>
  <si>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</si>
  <si>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</si>
  <si>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</si>
  <si>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</si>
  <si>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</si>
  <si>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</si>
  <si>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</si>
  <si>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</si>
  <si>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</si>
  <si>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</si>
  <si>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</si>
  <si>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</si>
  <si>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</si>
  <si>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</si>
  <si>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</si>
  <si>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</si>
  <si>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</si>
  <si>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</si>
  <si>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</si>
  <si>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</si>
  <si>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</si>
  <si>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</si>
  <si>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</si>
  <si>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</si>
  <si>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</si>
  <si>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</si>
  <si>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</si>
  <si>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</si>
  <si>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</si>
  <si>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</si>
  <si>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</si>
  <si>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</si>
  <si>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</si>
  <si>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</si>
  <si>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</si>
  <si>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</si>
  <si>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</si>
  <si>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</si>
  <si>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</si>
  <si>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</si>
  <si>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</si>
  <si>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</si>
  <si>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</si>
  <si>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</si>
  <si>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</si>
  <si>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</si>
  <si>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</si>
  <si>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</si>
  <si>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</si>
  <si>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</si>
  <si>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</si>
  <si>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</si>
  <si>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</si>
  <si>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</si>
  <si>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</si>
  <si>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</si>
  <si>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</si>
  <si>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</si>
  <si>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</si>
  <si>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</si>
  <si>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</si>
  <si>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</si>
  <si>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</si>
  <si>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</si>
  <si>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</si>
  <si>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</si>
  <si>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</si>
  <si>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</si>
  <si>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</si>
  <si>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</si>
  <si>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</si>
  <si>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</si>
  <si>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</si>
  <si>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</si>
  <si>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</si>
  <si>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</si>
  <si>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</si>
  <si>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</si>
  <si>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</si>
  <si>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</si>
  <si>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</si>
  <si>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</si>
  <si>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</si>
  <si>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</si>
  <si>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</si>
  <si>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</si>
  <si>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</si>
  <si>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</si>
  <si>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</si>
  <si>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</si>
  <si>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</si>
  <si>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</si>
  <si>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</si>
  <si>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</si>
  <si>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</si>
  <si>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</si>
  <si>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</si>
  <si>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</si>
  <si>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</si>
  <si>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</si>
  <si>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</si>
  <si>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</si>
  <si>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</si>
  <si>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</si>
  <si>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</si>
  <si>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</si>
  <si>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</si>
  <si>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</si>
  <si>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</si>
  <si>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</si>
  <si>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</si>
  <si>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</si>
  <si>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</si>
  <si>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</si>
  <si>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</si>
  <si>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</si>
  <si>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</si>
  <si>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</si>
  <si>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</si>
  <si>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</si>
  <si>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</si>
  <si>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</si>
  <si>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</si>
  <si>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</si>
  <si>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</si>
  <si>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</si>
  <si>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</si>
  <si>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</si>
  <si>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</si>
  <si>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</si>
  <si>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</si>
  <si>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</si>
  <si>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</si>
  <si>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</si>
  <si>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</si>
  <si>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</si>
  <si>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</si>
  <si>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</si>
  <si>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</si>
  <si>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</si>
  <si>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</si>
  <si>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</si>
  <si>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</si>
  <si>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</si>
  <si>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</si>
  <si>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</si>
  <si>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</si>
  <si>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</si>
  <si>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</si>
  <si>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</si>
  <si>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</si>
  <si>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</si>
  <si>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</si>
  <si>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</si>
  <si>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</si>
  <si>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</si>
  <si>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</si>
  <si>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</si>
  <si>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</si>
  <si>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</si>
  <si>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</si>
  <si>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</si>
  <si>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</si>
  <si>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</si>
  <si>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</si>
  <si>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</si>
  <si>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</si>
  <si>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</si>
  <si>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</si>
  <si>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</si>
  <si>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</si>
  <si>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</si>
  <si>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</si>
  <si>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</si>
  <si>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</si>
  <si>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</si>
  <si>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</si>
  <si>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</si>
  <si>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</si>
  <si>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</si>
  <si>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</si>
  <si>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</si>
  <si>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</si>
  <si>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</si>
  <si>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</si>
  <si>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</si>
  <si>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</si>
  <si>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</si>
  <si>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</si>
  <si>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</si>
  <si>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</si>
  <si>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</si>
  <si>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</si>
  <si>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</si>
  <si>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</si>
  <si>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</si>
  <si>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</si>
  <si>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</si>
  <si>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</si>
  <si>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</si>
  <si>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</si>
  <si>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</si>
  <si>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</si>
  <si>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</si>
  <si>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</si>
  <si>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</si>
  <si>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</si>
  <si>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</si>
  <si>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</si>
  <si>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</si>
  <si>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</si>
  <si>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</si>
  <si>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</si>
  <si>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</si>
  <si>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</si>
  <si>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</si>
  <si>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</si>
  <si>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</si>
  <si>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</si>
  <si>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</si>
  <si>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</si>
  <si>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</si>
  <si>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</si>
  <si>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</si>
  <si>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</si>
  <si>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</si>
  <si>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</si>
  <si>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</si>
  <si>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</si>
  <si>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</si>
  <si>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</si>
  <si>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</si>
  <si>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</si>
  <si>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</si>
  <si>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</si>
  <si>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</si>
  <si>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</si>
  <si>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</si>
  <si>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</si>
  <si>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</si>
  <si>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</si>
  <si>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</si>
  <si>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</si>
  <si>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</si>
  <si>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</si>
  <si>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</si>
  <si>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</si>
  <si>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</si>
  <si>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</si>
  <si>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</si>
  <si>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</si>
  <si>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</si>
  <si>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</si>
  <si>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</si>
  <si>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</si>
  <si>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</si>
  <si>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</si>
  <si>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</si>
  <si>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</si>
  <si>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</si>
  <si>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</si>
  <si>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</si>
  <si>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</si>
  <si>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</si>
  <si>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</si>
  <si>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</si>
  <si>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</si>
  <si>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</si>
  <si>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</si>
  <si>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</si>
  <si>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</si>
  <si>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</si>
  <si>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</si>
  <si>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</si>
  <si>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</si>
  <si>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</si>
  <si>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</si>
  <si>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</si>
  <si>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</si>
  <si>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</si>
  <si>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</si>
  <si>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</si>
  <si>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</si>
  <si>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</si>
  <si>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</si>
  <si>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</si>
  <si>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</si>
  <si>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</si>
  <si>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</si>
  <si>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</si>
  <si>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</si>
  <si>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</si>
  <si>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</si>
  <si>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</si>
  <si>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</si>
  <si>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</si>
  <si>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</si>
  <si>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</si>
  <si>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</si>
  <si>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</si>
  <si>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</si>
  <si>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</si>
  <si>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</si>
  <si>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</si>
  <si>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</si>
  <si>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</si>
  <si>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</si>
  <si>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</si>
  <si>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</si>
  <si>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</si>
  <si>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</si>
  <si>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</si>
  <si>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</si>
  <si>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</si>
  <si>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</si>
  <si>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</si>
  <si>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</si>
  <si>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</si>
  <si>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</si>
  <si>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</si>
  <si>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</si>
  <si>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</si>
  <si>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</si>
  <si>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</si>
  <si>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</si>
  <si>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</si>
  <si>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</si>
  <si>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</si>
  <si>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</si>
  <si>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</si>
  <si>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</si>
  <si>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</si>
  <si>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</si>
  <si>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</si>
  <si>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</si>
  <si>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</si>
  <si>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</si>
  <si>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</si>
  <si>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</si>
  <si>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</si>
  <si>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</si>
  <si>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</si>
  <si>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</si>
  <si>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</si>
  <si>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</si>
  <si>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</si>
  <si>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</si>
  <si>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</si>
  <si>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</si>
  <si>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</si>
  <si>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</si>
  <si>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</si>
  <si>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</si>
  <si>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</si>
  <si>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</si>
  <si>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</si>
  <si>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</si>
  <si>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</si>
  <si>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</si>
  <si>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</si>
  <si>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</si>
  <si>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</si>
  <si>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</si>
  <si>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</si>
  <si>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</si>
  <si>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</si>
  <si>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</si>
  <si>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</si>
  <si>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</si>
  <si>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</si>
  <si>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</si>
  <si>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</si>
  <si>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</si>
  <si>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</si>
  <si>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</si>
  <si>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</si>
  <si>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</si>
  <si>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</si>
  <si>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</si>
  <si>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</si>
  <si>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</si>
  <si>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</si>
  <si>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</si>
  <si>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</si>
  <si>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</si>
  <si>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</si>
  <si>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</si>
  <si>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</si>
  <si>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</si>
  <si>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</si>
  <si>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</si>
  <si>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</si>
  <si>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</si>
  <si>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</si>
  <si>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</si>
  <si>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</si>
  <si>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</si>
  <si>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</si>
  <si>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</si>
  <si>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</si>
  <si>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</si>
  <si>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</si>
  <si>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</si>
  <si>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</si>
  <si>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</si>
  <si>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</si>
  <si>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</si>
  <si>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</si>
  <si>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</si>
  <si>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</si>
  <si>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</si>
  <si>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</si>
  <si>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</si>
  <si>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</si>
  <si>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</si>
  <si>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</si>
  <si>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</si>
  <si>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</si>
  <si>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</si>
  <si>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</si>
  <si>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</si>
  <si>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</si>
  <si>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</si>
  <si>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</si>
  <si>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</si>
  <si>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</si>
  <si>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</si>
  <si>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</si>
  <si>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</si>
  <si>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</si>
  <si>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</si>
  <si>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</si>
  <si>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</si>
  <si>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</si>
  <si>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</si>
  <si>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</si>
  <si>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</si>
  <si>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</si>
  <si>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</si>
  <si>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</si>
  <si>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</si>
  <si>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</si>
  <si>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</si>
  <si>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</si>
  <si>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</si>
  <si>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</si>
  <si>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</si>
  <si>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</si>
  <si>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</si>
  <si>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</si>
  <si>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</si>
  <si>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</si>
  <si>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</si>
  <si>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</si>
  <si>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</si>
  <si>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</si>
  <si>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</si>
  <si>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</si>
  <si>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</si>
  <si>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</si>
  <si>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</si>
  <si>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</si>
  <si>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</si>
  <si>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</si>
  <si>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</si>
  <si>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</si>
  <si>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</si>
  <si>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</si>
  <si>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</si>
  <si>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</si>
  <si>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</si>
  <si>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</si>
  <si>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</si>
  <si>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</si>
  <si>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</si>
  <si>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</si>
  <si>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</si>
  <si>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</si>
  <si>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</si>
  <si>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</si>
  <si>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</si>
  <si>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</si>
  <si>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</si>
  <si>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</si>
  <si>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</si>
  <si>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</si>
  <si>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</si>
  <si>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</si>
  <si>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</si>
  <si>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</si>
  <si>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</si>
  <si>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</si>
  <si>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</si>
  <si>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</si>
  <si>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</si>
  <si>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</si>
  <si>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</si>
  <si>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</si>
  <si>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</si>
  <si>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</si>
  <si>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</si>
  <si>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</si>
  <si>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</si>
  <si>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</si>
  <si>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</si>
  <si>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</si>
  <si>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</si>
  <si>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</si>
  <si>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</si>
  <si>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</si>
  <si>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</si>
  <si>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</si>
  <si>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</si>
  <si>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</si>
  <si>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</si>
  <si>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</si>
  <si>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</si>
  <si>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</si>
  <si>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</si>
  <si>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</si>
  <si>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</si>
  <si>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</si>
  <si>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</si>
  <si>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</si>
  <si>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</si>
  <si>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</si>
  <si>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</si>
  <si>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</si>
  <si>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</si>
  <si>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</si>
  <si>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</si>
  <si>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</si>
  <si>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</si>
  <si>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</si>
  <si>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</si>
  <si>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</si>
  <si>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</si>
  <si>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</si>
  <si>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</si>
  <si>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</si>
  <si>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</si>
  <si>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</si>
  <si>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</si>
  <si>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</si>
  <si>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</si>
  <si>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</si>
  <si>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</si>
  <si>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</si>
  <si>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</si>
  <si>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</si>
  <si>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</si>
  <si>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</si>
  <si>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</si>
  <si>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</si>
  <si>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</si>
  <si>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</si>
  <si>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</si>
  <si>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</si>
  <si>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</si>
  <si>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</si>
  <si>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</si>
  <si>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</si>
  <si>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</si>
  <si>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</si>
  <si>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</si>
  <si>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</si>
  <si>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</si>
  <si>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</si>
  <si>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</si>
  <si>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</si>
  <si>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</si>
  <si>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</si>
  <si>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</si>
  <si>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</si>
  <si>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</si>
  <si>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</si>
  <si>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</si>
  <si>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</si>
  <si>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</si>
  <si>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</si>
  <si>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</si>
  <si>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</si>
  <si>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</si>
  <si>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</si>
  <si>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</si>
  <si>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</si>
  <si>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</si>
  <si>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</si>
  <si>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</si>
  <si>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</si>
  <si>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</si>
  <si>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</si>
  <si>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</si>
  <si>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</si>
  <si>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</si>
  <si>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</si>
  <si>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</si>
  <si>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</si>
  <si>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</si>
  <si>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</si>
  <si>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</si>
  <si>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</si>
  <si>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</si>
  <si>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</si>
  <si>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</si>
  <si>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</si>
  <si>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</si>
  <si>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</si>
  <si>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</si>
  <si>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</si>
  <si>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</si>
  <si>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</si>
  <si>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</si>
  <si>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</si>
  <si>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</si>
  <si>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</si>
  <si>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</si>
  <si>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</si>
  <si>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</si>
  <si>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</si>
  <si>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</si>
  <si>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</si>
  <si>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</si>
  <si>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</si>
  <si>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</si>
  <si>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</si>
  <si>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</si>
  <si>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</si>
  <si>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</si>
  <si>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</si>
  <si>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</si>
  <si>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</si>
  <si>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</si>
  <si>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</si>
  <si>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</si>
  <si>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</si>
  <si>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</si>
  <si>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</si>
  <si>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</si>
  <si>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</si>
  <si>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</si>
  <si>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</si>
  <si>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</si>
  <si>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</si>
  <si>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</si>
  <si>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</si>
  <si>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</si>
  <si>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</si>
  <si>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</si>
  <si>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</si>
  <si>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</si>
  <si>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</si>
  <si>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</si>
  <si>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</si>
  <si>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</si>
  <si>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</si>
  <si>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</si>
  <si>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</si>
  <si>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</si>
  <si>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</si>
  <si>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</si>
  <si>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</si>
  <si>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</si>
  <si>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</si>
  <si>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</si>
  <si>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</si>
  <si>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</si>
  <si>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</si>
  <si>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</si>
  <si>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</si>
  <si>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</si>
  <si>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</si>
  <si>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</si>
  <si>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</si>
  <si>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</si>
  <si>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</si>
  <si>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</si>
  <si>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</si>
  <si>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</si>
  <si>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</si>
  <si>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</si>
  <si>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</si>
  <si>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</si>
  <si>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</si>
  <si>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</si>
  <si>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</si>
  <si>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</si>
  <si>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</si>
  <si>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</si>
  <si>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</si>
  <si>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</si>
  <si>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</si>
  <si>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</si>
  <si>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</si>
  <si>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</si>
  <si>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</si>
  <si>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</si>
  <si>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</si>
  <si>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</si>
  <si>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</si>
  <si>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</si>
  <si>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</si>
  <si>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</si>
  <si>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</si>
  <si>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</si>
  <si>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</si>
  <si>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</si>
  <si>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</si>
  <si>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</si>
  <si>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</si>
  <si>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</si>
  <si>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</si>
  <si>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</si>
  <si>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</si>
  <si>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</si>
  <si>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</si>
  <si>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</si>
  <si>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</si>
  <si>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</si>
  <si>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</si>
  <si>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</si>
  <si>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</si>
  <si>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</si>
  <si>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</si>
  <si>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</si>
  <si>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</si>
  <si>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</si>
  <si>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</si>
  <si>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</si>
  <si>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</si>
  <si>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</si>
  <si>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</si>
  <si>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</si>
  <si>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</si>
  <si>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</si>
  <si>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</si>
  <si>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</si>
  <si>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</si>
  <si>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</si>
  <si>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</si>
  <si>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</si>
  <si>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</si>
  <si>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</si>
  <si>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</si>
  <si>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</si>
  <si>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</si>
  <si>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</si>
  <si>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</si>
  <si>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</si>
  <si>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</si>
  <si>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</si>
  <si>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</si>
  <si>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</si>
  <si>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</si>
  <si>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</si>
  <si>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</si>
  <si>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</si>
  <si>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</si>
  <si>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</si>
  <si>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</si>
  <si>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</si>
  <si>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</si>
  <si>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</si>
  <si>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</si>
  <si>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</si>
  <si>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</si>
  <si>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</si>
  <si>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</si>
  <si>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</si>
  <si>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</si>
  <si>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</si>
  <si>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</si>
  <si>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</si>
  <si>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</si>
  <si>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</si>
  <si>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</si>
  <si>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</si>
  <si>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</si>
  <si>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</si>
  <si>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</si>
  <si>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</si>
  <si>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</si>
  <si>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</si>
  <si>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</si>
  <si>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</si>
  <si>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</si>
  <si>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</si>
  <si>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</si>
  <si>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</si>
  <si>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</si>
  <si>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</si>
  <si>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</si>
  <si>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</si>
  <si>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</si>
  <si>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</si>
  <si>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</si>
  <si>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</si>
  <si>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</si>
  <si>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</si>
  <si>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</si>
  <si>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</si>
  <si>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</si>
  <si>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</si>
  <si>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</si>
  <si>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</si>
  <si>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</si>
  <si>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</si>
  <si>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</si>
  <si>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</si>
  <si>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</si>
  <si>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</si>
  <si>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</si>
  <si>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</si>
  <si>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</si>
  <si>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</si>
  <si>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</si>
  <si>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</si>
  <si>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</si>
  <si>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</si>
  <si>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</si>
  <si>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</si>
  <si>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</si>
  <si>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</si>
  <si>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</si>
  <si>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</si>
  <si>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</si>
  <si>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</si>
  <si>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</si>
  <si>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</si>
  <si>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</si>
  <si>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</si>
  <si>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</si>
  <si>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</si>
  <si>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</si>
  <si>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</si>
  <si>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</si>
  <si>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</si>
  <si>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</si>
  <si>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</si>
  <si>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</si>
  <si>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</si>
  <si>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</si>
  <si>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</si>
  <si>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</si>
  <si>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</si>
  <si>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</si>
  <si>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</si>
  <si>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</si>
  <si>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</si>
  <si>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</si>
  <si>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</si>
  <si>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</si>
  <si>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</si>
  <si>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</si>
  <si>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</si>
  <si>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</si>
  <si>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</si>
  <si>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</si>
  <si>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</si>
  <si>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</si>
  <si>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</si>
  <si>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</si>
  <si>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</si>
  <si>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</si>
  <si>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</si>
  <si>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</si>
  <si>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</si>
  <si>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</si>
  <si>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</si>
  <si>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</si>
  <si>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</si>
  <si>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</si>
  <si>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</si>
  <si>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</si>
  <si>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</si>
  <si>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</si>
  <si>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</si>
  <si>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</si>
  <si>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</si>
  <si>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</si>
  <si>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</si>
  <si>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</si>
  <si>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</si>
  <si>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</si>
  <si>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</si>
  <si>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</si>
  <si>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</si>
  <si>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</si>
  <si>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</si>
  <si>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</si>
  <si>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</si>
  <si>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</si>
  <si>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</si>
  <si>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</si>
  <si>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</si>
  <si>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</si>
  <si>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</si>
  <si>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</si>
  <si>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</si>
  <si>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</si>
  <si>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</si>
  <si>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</si>
  <si>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</si>
  <si>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</si>
  <si>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</si>
  <si>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</si>
  <si>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</si>
  <si>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</si>
  <si>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</si>
  <si>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</si>
  <si>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</si>
  <si>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</si>
  <si>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</si>
  <si>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</si>
  <si>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</si>
  <si>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</si>
  <si>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</si>
  <si>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</si>
  <si>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</si>
  <si>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</si>
  <si>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</si>
  <si>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</si>
  <si>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</si>
  <si>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</si>
  <si>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</si>
  <si>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</si>
  <si>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</si>
  <si>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</si>
  <si>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</si>
  <si>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</si>
  <si>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</si>
  <si>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</si>
  <si>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</si>
  <si>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</si>
  <si>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</si>
  <si>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</si>
  <si>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</si>
  <si>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</si>
  <si>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</si>
  <si>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</si>
  <si>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</si>
  <si>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</si>
  <si>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</si>
  <si>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</si>
  <si>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</si>
  <si>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</si>
  <si>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</si>
  <si>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</si>
  <si>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</si>
  <si>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</si>
  <si>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</si>
  <si>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</si>
  <si>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</si>
  <si>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</si>
  <si>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</si>
  <si>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</si>
  <si>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</si>
  <si>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</si>
  <si>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</si>
  <si>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</si>
  <si>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</si>
  <si>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</si>
  <si>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</si>
  <si>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</si>
  <si>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</si>
  <si>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</si>
  <si>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</si>
  <si>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</si>
  <si>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</si>
  <si>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</si>
  <si>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</si>
  <si>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</si>
  <si>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</si>
  <si>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</si>
  <si>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</si>
  <si>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</si>
  <si>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</si>
  <si>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</si>
  <si>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</si>
  <si>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</si>
  <si>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</si>
  <si>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</si>
  <si>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</si>
  <si>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</si>
  <si>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</si>
  <si>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</si>
  <si>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</si>
  <si>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</si>
  <si>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</si>
  <si>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</si>
  <si>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</si>
  <si>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</si>
  <si>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</si>
  <si>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</si>
  <si>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</si>
  <si>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</si>
  <si>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</si>
  <si>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</si>
  <si>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</si>
  <si>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</si>
  <si>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</si>
  <si>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</si>
  <si>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</si>
  <si>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</si>
  <si>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</si>
  <si>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</si>
  <si>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</si>
  <si>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</si>
  <si>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</si>
  <si>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</si>
  <si>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</si>
  <si>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</si>
  <si>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</si>
  <si>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</si>
  <si>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</si>
  <si>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</si>
  <si>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</si>
  <si>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</si>
  <si>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</si>
  <si>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</si>
  <si>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</si>
  <si>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</si>
  <si>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</si>
  <si>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</si>
  <si>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</si>
  <si>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</si>
  <si>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</si>
  <si>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</si>
  <si>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</si>
  <si>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</si>
  <si>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</si>
  <si>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</si>
  <si>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</si>
  <si>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</si>
  <si>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</si>
  <si>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</si>
  <si>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</si>
  <si>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</si>
  <si>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</si>
  <si>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</si>
  <si>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</si>
  <si>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</si>
  <si>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</si>
  <si>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</si>
  <si>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</si>
  <si>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</si>
  <si>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</si>
  <si>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</si>
  <si>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</si>
  <si>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</si>
  <si>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</si>
  <si>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</si>
  <si>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</si>
  <si>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</si>
  <si>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</si>
  <si>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</si>
  <si>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</si>
  <si>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</si>
  <si>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</si>
  <si>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</si>
  <si>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</si>
  <si>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</si>
  <si>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</si>
  <si>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</si>
  <si>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</si>
  <si>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</si>
  <si>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</si>
  <si>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</si>
  <si>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</si>
  <si>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</si>
  <si>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</si>
  <si>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</si>
  <si>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</si>
  <si>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</si>
  <si>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</si>
  <si>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</si>
  <si>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</si>
  <si>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</si>
  <si>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</si>
  <si>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</si>
  <si>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</si>
  <si>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</si>
  <si>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</si>
  <si>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</si>
  <si>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</si>
  <si>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</si>
  <si>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</si>
  <si>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</si>
  <si>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</si>
  <si>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</si>
  <si>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</si>
  <si>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</si>
  <si>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</si>
  <si>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</si>
  <si>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</si>
  <si>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</si>
  <si>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</si>
  <si>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</si>
  <si>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</si>
  <si>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</si>
  <si>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</si>
  <si>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</si>
  <si>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</si>
  <si>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</si>
  <si>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</si>
  <si>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</si>
  <si>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</si>
  <si>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</si>
  <si>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</si>
  <si>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</si>
  <si>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</si>
  <si>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</si>
  <si>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</si>
  <si>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</si>
  <si>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</si>
  <si>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</si>
  <si>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</si>
  <si>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</si>
  <si>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</si>
  <si>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</si>
  <si>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</si>
  <si>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</si>
  <si>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</si>
  <si>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</si>
  <si>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</si>
  <si>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</si>
  <si>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</si>
  <si>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</si>
  <si>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</si>
  <si>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</si>
  <si>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</si>
  <si>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</si>
  <si>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</si>
  <si>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</si>
  <si>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</si>
  <si>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</si>
  <si>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</si>
  <si>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</si>
  <si>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</si>
  <si>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</si>
  <si>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</si>
  <si>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</si>
  <si>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</si>
  <si>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</si>
  <si>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</si>
  <si>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</si>
  <si>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</si>
  <si>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</si>
  <si>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</si>
  <si>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</si>
  <si>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</si>
  <si>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</si>
  <si>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</si>
  <si>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</si>
  <si>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</si>
  <si>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</si>
  <si>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</si>
  <si>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</si>
  <si>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</si>
  <si>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</si>
  <si>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</si>
  <si>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</si>
  <si>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</si>
  <si>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</si>
  <si>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</si>
  <si>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</si>
  <si>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</si>
  <si>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</si>
  <si>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</si>
  <si>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</si>
  <si>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</si>
  <si>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</si>
  <si>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</si>
  <si>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</si>
  <si>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</si>
  <si>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</si>
  <si>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</si>
  <si>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</si>
  <si>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</si>
  <si>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</si>
  <si>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</si>
  <si>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</si>
  <si>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</si>
  <si>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</si>
  <si>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</si>
  <si>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</si>
  <si>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</si>
  <si>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</si>
  <si>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</si>
  <si>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</si>
  <si>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</si>
  <si>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</si>
  <si>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</si>
  <si>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</si>
  <si>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</si>
  <si>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</si>
  <si>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</si>
  <si>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</si>
  <si>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</si>
  <si>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</si>
  <si>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</si>
  <si>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</si>
  <si>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</si>
  <si>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</si>
  <si>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</si>
  <si>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</si>
  <si>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</si>
  <si>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</si>
  <si>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</si>
  <si>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</si>
  <si>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</si>
  <si>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</si>
  <si>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</si>
  <si>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</si>
  <si>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</si>
  <si>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</si>
  <si>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</si>
  <si>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</si>
  <si>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</si>
  <si>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</si>
  <si>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</si>
  <si>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</si>
  <si>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</si>
  <si>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</si>
  <si>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</si>
  <si>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</si>
  <si>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</si>
  <si>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</si>
  <si>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</si>
  <si>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</si>
  <si>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</si>
  <si>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</si>
  <si>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</si>
  <si>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</si>
  <si>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</si>
  <si>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</si>
  <si>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</si>
  <si>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</si>
  <si>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</si>
  <si>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</si>
  <si>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</si>
  <si>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</si>
  <si>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</si>
  <si>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</si>
  <si>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</si>
  <si>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</si>
  <si>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</si>
  <si>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</si>
  <si>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</si>
  <si>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</si>
  <si>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</si>
  <si>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</si>
  <si>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</si>
  <si>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</si>
  <si>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</si>
  <si>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</si>
  <si>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</si>
  <si>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</si>
  <si>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</si>
  <si>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</si>
  <si>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</si>
  <si>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</si>
  <si>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</si>
  <si>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</si>
  <si>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</si>
  <si>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</si>
  <si>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</si>
  <si>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</si>
  <si>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</si>
  <si>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</si>
  <si>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</si>
  <si>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</si>
  <si>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</si>
  <si>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</si>
  <si>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</si>
  <si>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</si>
  <si>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</si>
  <si>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</si>
  <si>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</si>
  <si>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</si>
  <si>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</si>
  <si>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</si>
  <si>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</si>
  <si>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</si>
  <si>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</si>
  <si>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</si>
  <si>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</si>
  <si>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</si>
  <si>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</si>
  <si>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</si>
  <si>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</si>
  <si>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</si>
  <si>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</si>
  <si>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</si>
  <si>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</si>
  <si>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</si>
  <si>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</si>
  <si>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</si>
  <si>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</si>
  <si>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</si>
  <si>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</si>
  <si>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</si>
  <si>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</si>
  <si>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</si>
  <si>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</si>
  <si>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</si>
  <si>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</si>
  <si>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</si>
  <si>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</si>
  <si>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</si>
  <si>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</si>
  <si>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</si>
  <si>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</si>
  <si>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</si>
  <si>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</si>
  <si>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</si>
  <si>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</si>
  <si>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</si>
  <si>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</si>
  <si>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</si>
  <si>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</si>
  <si>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</si>
  <si>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</si>
  <si>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</si>
  <si>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</si>
  <si>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</si>
  <si>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</si>
  <si>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</si>
  <si>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</si>
  <si>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</si>
  <si>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</si>
  <si>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</si>
  <si>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</si>
  <si>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</si>
  <si>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</si>
  <si>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</si>
  <si>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</si>
  <si>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</si>
  <si>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</si>
  <si>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</si>
  <si>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</si>
  <si>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</si>
  <si>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</si>
  <si>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</si>
  <si>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</si>
  <si>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</si>
  <si>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</si>
  <si>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</si>
  <si>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</si>
  <si>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</si>
  <si>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</si>
  <si>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</si>
  <si>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</si>
  <si>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</si>
  <si>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</si>
  <si>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</si>
  <si>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</si>
  <si>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</si>
  <si>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</si>
  <si>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</si>
  <si>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</si>
  <si>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</si>
  <si>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</si>
  <si>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</si>
  <si>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</si>
  <si>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</si>
  <si>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</si>
  <si>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</si>
  <si>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</si>
  <si>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</si>
  <si>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</si>
  <si>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</si>
  <si>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</si>
  <si>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</si>
  <si>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</si>
  <si>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</si>
  <si>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</si>
  <si>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</si>
  <si>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</si>
  <si>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</si>
  <si>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</si>
  <si>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</si>
  <si>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</si>
  <si>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</si>
  <si>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</si>
  <si>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</si>
  <si>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</si>
  <si>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</si>
  <si>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</si>
  <si>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</si>
  <si>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</si>
  <si>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</si>
  <si>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</si>
  <si>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</si>
  <si>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</si>
  <si>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</si>
  <si>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</si>
  <si>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</si>
  <si>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</si>
  <si>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</si>
  <si>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</si>
  <si>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</si>
  <si>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</si>
  <si>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</si>
  <si>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</si>
  <si>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</si>
  <si>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</si>
  <si>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</si>
  <si>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</si>
  <si>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</si>
  <si>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</si>
  <si>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</si>
  <si>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</si>
  <si>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</si>
  <si>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</si>
  <si>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</si>
  <si>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</si>
  <si>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</si>
  <si>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</si>
  <si>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</si>
  <si>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</si>
  <si>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</si>
  <si>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</si>
  <si>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</si>
  <si>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</si>
  <si>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</si>
  <si>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</si>
  <si>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</si>
  <si>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</si>
  <si>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</si>
  <si>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</si>
  <si>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</si>
  <si>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</si>
  <si>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</si>
  <si>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</si>
  <si>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</si>
  <si>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</si>
  <si>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</si>
  <si>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</si>
  <si>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</si>
  <si>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</si>
  <si>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</si>
  <si>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</si>
  <si>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</si>
  <si>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</si>
  <si>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</si>
  <si>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</si>
  <si>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</si>
  <si>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</si>
  <si>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</si>
  <si>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</si>
  <si>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</si>
  <si>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</si>
  <si>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</si>
  <si>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</si>
  <si>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</si>
  <si>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</si>
  <si>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</si>
  <si>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</si>
  <si>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</si>
  <si>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</si>
  <si>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</si>
  <si>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</si>
  <si>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</si>
  <si>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</si>
  <si>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</si>
  <si>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</si>
  <si>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</si>
  <si>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</si>
  <si>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</si>
  <si>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</si>
  <si>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</si>
  <si>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</si>
  <si>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</si>
  <si>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</si>
  <si>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</si>
  <si>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</si>
  <si>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</si>
  <si>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</si>
  <si>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</si>
  <si>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</si>
  <si>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</si>
  <si>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</si>
  <si>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</si>
  <si>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</si>
  <si>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</si>
  <si>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</si>
  <si>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</si>
  <si>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</si>
  <si>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</si>
  <si>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</si>
  <si>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</si>
  <si>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</si>
  <si>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</si>
  <si>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</si>
  <si>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</si>
  <si>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</si>
  <si>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</si>
  <si>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</si>
  <si>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</si>
  <si>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</si>
  <si>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</si>
  <si>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</si>
  <si>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</si>
  <si>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</si>
  <si>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</si>
  <si>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</si>
  <si>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</si>
  <si>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</si>
  <si>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</si>
  <si>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</si>
  <si>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</si>
  <si>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</si>
  <si>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</si>
  <si>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</si>
  <si>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</si>
  <si>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</si>
  <si>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</si>
  <si>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</si>
  <si>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</si>
  <si>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</si>
  <si>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</si>
  <si>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</si>
  <si>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</si>
  <si>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</si>
  <si>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</si>
  <si>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</si>
  <si>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</si>
  <si>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</si>
  <si>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</si>
  <si>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</si>
  <si>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</si>
  <si>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</si>
  <si>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</si>
  <si>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</si>
  <si>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</si>
  <si>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</si>
  <si>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</si>
  <si>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</si>
  <si>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</si>
  <si>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</si>
  <si>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</si>
  <si>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</si>
  <si>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</si>
  <si>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</si>
  <si>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</si>
  <si>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</si>
  <si>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</si>
  <si>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</si>
  <si>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</si>
  <si>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</si>
  <si>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</si>
  <si>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</si>
  <si>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</si>
  <si>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</si>
  <si>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</si>
  <si>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</si>
  <si>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</si>
  <si>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</si>
  <si>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</si>
  <si>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</si>
  <si>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</si>
  <si>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</si>
  <si>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</si>
  <si>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</si>
  <si>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</si>
  <si>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</si>
  <si>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</si>
  <si>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</si>
  <si>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</si>
  <si>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</si>
  <si>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</si>
  <si>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</si>
  <si>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</si>
  <si>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</si>
  <si>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</si>
  <si>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</si>
  <si>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</si>
  <si>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</si>
  <si>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</si>
  <si>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</si>
  <si>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</si>
  <si>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</si>
  <si>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</si>
  <si>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</si>
  <si>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</si>
  <si>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</si>
  <si>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</si>
  <si>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</si>
  <si>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</si>
  <si>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</si>
  <si>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</si>
  <si>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</si>
  <si>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</si>
  <si>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</si>
  <si>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</si>
  <si>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</si>
  <si>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</si>
  <si>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</si>
  <si>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</si>
  <si>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</si>
  <si>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</si>
  <si>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</si>
  <si>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</si>
  <si>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</si>
  <si>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</si>
  <si>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</si>
  <si>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</si>
  <si>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</si>
  <si>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</si>
  <si>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</si>
  <si>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</si>
  <si>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</si>
  <si>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</si>
  <si>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</si>
  <si>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</si>
  <si>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</si>
  <si>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</si>
  <si>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</si>
  <si>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</si>
  <si>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</si>
  <si>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</si>
  <si>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</si>
  <si>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</si>
  <si>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</si>
  <si>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</si>
  <si>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</si>
  <si>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</si>
  <si>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</si>
  <si>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</si>
  <si>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</si>
  <si>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</si>
  <si>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</si>
  <si>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</si>
  <si>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</si>
  <si>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</si>
  <si>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</si>
  <si>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</si>
  <si>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</si>
  <si>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</si>
  <si>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</si>
  <si>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</si>
  <si>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</si>
  <si>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</si>
  <si>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</si>
  <si>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</si>
  <si>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</si>
  <si>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</si>
  <si>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</si>
  <si>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</si>
  <si>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</si>
  <si>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</si>
  <si>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</si>
  <si>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</si>
  <si>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</si>
  <si>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</si>
  <si>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</si>
  <si>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</si>
  <si>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</si>
  <si>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</si>
  <si>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</si>
  <si>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</si>
  <si>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</si>
  <si>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</si>
  <si>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</si>
  <si>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</si>
  <si>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</si>
  <si>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</si>
  <si>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</si>
  <si>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</si>
  <si>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</si>
  <si>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</si>
  <si>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</si>
  <si>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</si>
  <si>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</si>
  <si>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</si>
  <si>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</si>
  <si>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</si>
  <si>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</si>
  <si>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</si>
  <si>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</si>
  <si>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</si>
  <si>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</si>
  <si>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</si>
  <si>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</si>
  <si>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</si>
  <si>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</si>
  <si>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</si>
  <si>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</si>
  <si>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</si>
  <si>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</si>
  <si>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</si>
  <si>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</si>
  <si>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</si>
  <si>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</si>
  <si>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</si>
  <si>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</si>
  <si>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</si>
  <si>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</si>
  <si>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</si>
  <si>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</si>
  <si>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</si>
  <si>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</si>
  <si>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</si>
  <si>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</si>
  <si>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</si>
  <si>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</si>
  <si>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</si>
  <si>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</si>
  <si>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</si>
  <si>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</si>
  <si>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</si>
  <si>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</si>
  <si>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</si>
  <si>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</si>
  <si>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</si>
  <si>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</si>
  <si>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</si>
  <si>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</si>
  <si>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</si>
  <si>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</si>
  <si>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</si>
  <si>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</si>
  <si>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</si>
  <si>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</si>
  <si>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</si>
  <si>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</si>
  <si>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</si>
  <si>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</si>
  <si>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</si>
  <si>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</si>
  <si>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</si>
  <si>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</si>
  <si>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</si>
  <si>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</si>
  <si>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</si>
  <si>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</si>
  <si>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</si>
  <si>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</si>
  <si>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</si>
  <si>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</si>
  <si>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</si>
  <si>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</si>
  <si>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</si>
  <si>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</si>
  <si>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</si>
  <si>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</si>
  <si>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</si>
  <si>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</si>
  <si>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</si>
  <si>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</si>
  <si>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</si>
  <si>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</si>
  <si>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</si>
  <si>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</si>
  <si>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</si>
  <si>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</si>
  <si>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</si>
  <si>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</si>
  <si>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</si>
  <si>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</si>
  <si>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</si>
  <si>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</si>
  <si>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</si>
  <si>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</si>
  <si>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</si>
  <si>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</si>
  <si>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</si>
  <si>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</si>
  <si>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</si>
  <si>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</si>
  <si>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</si>
  <si>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</si>
  <si>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</si>
  <si>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</si>
  <si>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</si>
  <si>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</si>
  <si>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</si>
  <si>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</si>
  <si>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</si>
  <si>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</si>
  <si>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</si>
  <si>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</si>
  <si>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</si>
  <si>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</si>
  <si>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</si>
  <si>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</si>
  <si>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</si>
  <si>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</si>
  <si>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</si>
  <si>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</si>
  <si>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</si>
  <si>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</si>
  <si>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</si>
  <si>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</si>
  <si>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</si>
  <si>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</si>
  <si>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</si>
  <si>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</si>
  <si>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</si>
  <si>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</si>
  <si>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</si>
  <si>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</si>
  <si>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</si>
  <si>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</si>
  <si>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</si>
  <si>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</si>
  <si>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</si>
  <si>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</si>
  <si>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</si>
  <si>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</si>
  <si>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</si>
  <si>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</si>
  <si>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</si>
  <si>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</si>
  <si>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</si>
  <si>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</si>
  <si>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</si>
  <si>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</si>
  <si>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</si>
  <si>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</si>
  <si>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</si>
  <si>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</si>
  <si>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</si>
  <si>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</si>
  <si>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</si>
  <si>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</si>
  <si>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</si>
  <si>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</si>
  <si>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</si>
  <si>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</si>
  <si>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</si>
  <si>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</si>
  <si>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</si>
  <si>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</si>
  <si>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</si>
  <si>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</si>
  <si>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</si>
  <si>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</si>
  <si>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</si>
  <si>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</si>
  <si>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</si>
  <si>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</si>
  <si>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</si>
  <si>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</si>
  <si>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</si>
  <si>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</si>
  <si>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</si>
  <si>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</si>
  <si>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</si>
  <si>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</si>
  <si>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</si>
  <si>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</si>
  <si>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</si>
  <si>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</si>
  <si>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</si>
  <si>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</si>
  <si>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</si>
  <si>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</si>
  <si>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</si>
  <si>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</si>
  <si>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</si>
  <si>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</si>
  <si>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</si>
  <si>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</si>
  <si>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</si>
  <si>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</si>
  <si>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</si>
  <si>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</si>
  <si>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</si>
  <si>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</si>
  <si>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</si>
  <si>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</si>
  <si>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</si>
  <si>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</si>
  <si>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</si>
  <si>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</si>
  <si>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</si>
  <si>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</si>
  <si>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</si>
  <si>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</si>
  <si>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</si>
  <si>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</si>
  <si>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</si>
  <si>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</si>
  <si>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</si>
  <si>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</si>
  <si>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</si>
  <si>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</si>
  <si>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</si>
  <si>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</si>
  <si>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</si>
  <si>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</si>
  <si>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</si>
  <si>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</si>
  <si>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</si>
  <si>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</si>
  <si>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</si>
  <si>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</si>
  <si>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</si>
  <si>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</si>
  <si>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</si>
  <si>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</si>
  <si>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</si>
  <si>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</si>
  <si>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</si>
  <si>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</si>
  <si>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</si>
  <si>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</si>
  <si>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</si>
  <si>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</si>
  <si>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</si>
  <si>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</si>
  <si>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</si>
  <si>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</si>
  <si>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</si>
  <si>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</si>
  <si>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</si>
  <si>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</si>
  <si>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</si>
  <si>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</si>
  <si>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</si>
  <si>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</si>
  <si>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</si>
  <si>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</si>
  <si>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</si>
  <si>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</si>
  <si>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</si>
  <si>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</si>
  <si>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</si>
  <si>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</si>
  <si>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</si>
  <si>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</si>
  <si>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</si>
  <si>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</si>
  <si>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</si>
  <si>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</si>
  <si>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</si>
  <si>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</si>
  <si>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</si>
  <si>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</si>
  <si>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</si>
  <si>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</si>
  <si>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</si>
  <si>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</si>
  <si>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</si>
  <si>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</si>
  <si>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</si>
  <si>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</si>
  <si>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</si>
  <si>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</si>
  <si>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</si>
  <si>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</si>
  <si>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</si>
  <si>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</si>
  <si>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</si>
  <si>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</si>
  <si>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</si>
  <si>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</si>
  <si>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</si>
  <si>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</si>
  <si>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</si>
  <si>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</si>
  <si>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</si>
  <si>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</si>
  <si>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</si>
  <si>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</si>
  <si>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</si>
  <si>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</si>
  <si>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</si>
  <si>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</si>
  <si>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</si>
  <si>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</si>
  <si>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</si>
  <si>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</si>
  <si>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</si>
  <si>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</si>
  <si>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</si>
  <si>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</si>
  <si>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</si>
  <si>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</si>
  <si>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</si>
  <si>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</si>
  <si>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</si>
  <si>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</si>
  <si>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</si>
  <si>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</si>
  <si>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</si>
  <si>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</si>
  <si>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</si>
  <si>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</si>
  <si>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</si>
  <si>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</si>
  <si>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</si>
  <si>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</si>
  <si>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</si>
  <si>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</si>
  <si>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</si>
  <si>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</si>
  <si>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</si>
  <si>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</si>
  <si>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</si>
  <si>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</si>
  <si>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</si>
  <si>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</si>
  <si>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</si>
  <si>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</si>
  <si>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</si>
  <si>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</si>
  <si>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</si>
  <si>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</si>
  <si>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</si>
  <si>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</si>
  <si>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</si>
  <si>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</si>
  <si>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</si>
  <si>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</si>
  <si>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</si>
  <si>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</si>
  <si>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</si>
  <si>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</si>
  <si>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</si>
  <si>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</si>
  <si>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</si>
  <si>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</si>
  <si>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</si>
  <si>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</si>
  <si>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</si>
  <si>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</si>
  <si>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</si>
  <si>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</si>
  <si>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</si>
  <si>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</si>
  <si>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</si>
  <si>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</si>
  <si>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</si>
  <si>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</si>
  <si>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</si>
  <si>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</si>
  <si>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</si>
  <si>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</si>
  <si>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</si>
  <si>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</si>
  <si>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</si>
  <si>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</si>
  <si>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</si>
  <si>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</si>
  <si>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</si>
  <si>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</si>
  <si>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</si>
  <si>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</si>
  <si>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</si>
  <si>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</si>
  <si>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</si>
  <si>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</si>
  <si>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</si>
  <si>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</si>
  <si>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</si>
  <si>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</si>
  <si>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</si>
  <si>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</si>
  <si>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</si>
  <si>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</si>
  <si>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</si>
  <si>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</si>
  <si>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</si>
  <si>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</si>
  <si>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</si>
  <si>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</si>
  <si>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</si>
  <si>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</si>
  <si>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</si>
  <si>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</si>
  <si>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</si>
  <si>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</si>
  <si>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</si>
  <si>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</si>
  <si>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</si>
  <si>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</si>
  <si>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</si>
  <si>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</si>
  <si>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</si>
  <si>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</si>
  <si>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</si>
  <si>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</si>
  <si>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</si>
  <si>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</si>
  <si>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</si>
  <si>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</si>
  <si>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</si>
  <si>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</si>
  <si>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</si>
  <si>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</si>
  <si>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</si>
  <si>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</si>
  <si>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</si>
  <si>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</si>
  <si>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</si>
  <si>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</si>
  <si>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</si>
  <si>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</si>
  <si>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RECURSOS ART 217 L100/93 ADMINISTRAN DIRECTAMENTE LAS CCF  Y LEY 1438 DE 2011</t>
  </si>
  <si>
    <t>CON SITUACIÓN DE FONDOS</t>
  </si>
  <si>
    <t>SIN SITUACIÓN DE FONDOS</t>
  </si>
  <si>
    <t>Dirección de Financiamiento Sectorial</t>
  </si>
  <si>
    <t xml:space="preserve">RECURSOS DE INSPECCIÓN VIGILANCIA Y CONTROL - TASA 0.4% SUPERINTENDENCIA NACIONAL DE SALUD  (ART. 119 LEY 1438 DE 2011)   </t>
  </si>
  <si>
    <t xml:space="preserve">VALOR A EJECUTAR MENSUALMENTE POR RECURSOS IVC 2013  SUPERSALUD        (ARTÍCULO 16 DECRETO 971 DE 2011)                                 </t>
  </si>
  <si>
    <t>Recursos de IVC Supersalud 2016</t>
  </si>
  <si>
    <t>Fecha de Elaboración: Febrero de 2017</t>
  </si>
  <si>
    <t>Igualación</t>
  </si>
  <si>
    <t>Zona Normal</t>
  </si>
  <si>
    <t>Zona Especial</t>
  </si>
  <si>
    <t>Grandes ciudades y conurbados</t>
  </si>
  <si>
    <t>Zona Alejada</t>
  </si>
  <si>
    <t>SISTEMA GENERAL DE PARTICIPACIONES (12/12)
SGP-13-2016 / SGP-14-2017</t>
  </si>
  <si>
    <t>RECURSOS PARA LA INSPECCIÓN VIGILANCIA Y CONTROL_SUPERSALUD 0.4% - ENERO DICIEMBRE 2017</t>
  </si>
  <si>
    <t>ESTIMADO RECURSOS ESFUERZO PROPIO                  MUNICIPIO -2017</t>
  </si>
  <si>
    <t xml:space="preserve"> TOTAL RECURSOS ESFUERZO PROPIO DEPARTAMENTO - 2017</t>
  </si>
  <si>
    <t>FOSYGA Y PGN  ENERO-DICIEMBRE 2017</t>
  </si>
  <si>
    <t>TOTAL MONTO ESTIMADO DE RECURSOS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</si>
</sst>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 * #,##0_ ;_ * \-#,##0_ ;_ * &quot;-&quot;??_ ;_ @_ "/>
    <numFmt numFmtId="168" formatCode="_-* #,##0.00\ _P_t_a_-;\-* #,##0.00\ _P_t_a_-;_-* &quot;-&quot;??\ _P_t_a_-;_-@_-"/>
    <numFmt numFmtId="169" formatCode="#."/>
    <numFmt numFmtId="170" formatCode="_ [$€-2]\ * #,##0.00_ ;_ [$€-2]\ * \-#,##0.00_ ;_ [$€-2]\ * &quot;-&quot;??_ "/>
    <numFmt numFmtId="171" formatCode="_ &quot;$&quot;\ * #,##0.00_ ;_ &quot;$&quot;\ * \-#,##0.00_ ;_ &quot;$&quot;\ * &quot;-&quot;??_ ;_ @_ "/>
    <numFmt numFmtId="172" formatCode="_-[$€-2]* #,##0.00_-;\-[$€-2]* #,##0.00_-;_-[$€-2]* &quot;-&quot;??_-"/>
    <numFmt numFmtId="173" formatCode="&quot;$&quot;\ #,##0;&quot;$&quot;\ \-#,##0"/>
    <numFmt numFmtId="174" formatCode="0;[Red]0"/>
    <numFmt numFmtId="185" formatCode="_(* #,##0_);_(* \(#,##0\);_(* &quot;-&quot;??_);_(@_)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8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0099CC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3">
    <xf numFmtId="0" fontId="0" fillId="0" borderId="0"/>
    <xf numFmtId="169" fontId="29" fillId="0" borderId="0">
      <protection locked="0"/>
    </xf>
    <xf numFmtId="0" fontId="4" fillId="2" borderId="0" applyNumberFormat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2" fillId="4" borderId="0" applyNumberFormat="0" applyBorder="0" applyAlignment="0" applyProtection="0"/>
    <xf numFmtId="0" fontId="4" fillId="5" borderId="0" applyNumberFormat="0" applyBorder="0" applyAlignment="0" applyProtection="0"/>
    <xf numFmtId="0" fontId="2" fillId="5" borderId="0" applyNumberFormat="0" applyBorder="0" applyAlignment="0" applyProtection="0"/>
    <xf numFmtId="0" fontId="4" fillId="6" borderId="0" applyNumberFormat="0" applyBorder="0" applyAlignment="0" applyProtection="0"/>
    <xf numFmtId="0" fontId="2" fillId="6" borderId="0" applyNumberFormat="0" applyBorder="0" applyAlignment="0" applyProtection="0"/>
    <xf numFmtId="0" fontId="4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4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9" borderId="0" applyNumberFormat="0" applyBorder="0" applyAlignment="0" applyProtection="0"/>
    <xf numFmtId="0" fontId="2" fillId="9" borderId="0" applyNumberFormat="0" applyBorder="0" applyAlignment="0" applyProtection="0"/>
    <xf numFmtId="0" fontId="4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5" borderId="0" applyNumberFormat="0" applyBorder="0" applyAlignment="0" applyProtection="0"/>
    <xf numFmtId="0" fontId="2" fillId="5" borderId="0" applyNumberFormat="0" applyBorder="0" applyAlignment="0" applyProtection="0"/>
    <xf numFmtId="0" fontId="4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6" borderId="0" applyNumberFormat="0" applyBorder="0" applyAlignment="0" applyProtection="0"/>
    <xf numFmtId="0" fontId="5" fillId="17" borderId="0" applyNumberFormat="0" applyBorder="0" applyAlignment="0" applyProtection="0"/>
    <xf numFmtId="0" fontId="5" fillId="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8" fillId="22" borderId="1" applyNumberFormat="0" applyAlignment="0" applyProtection="0"/>
    <xf numFmtId="0" fontId="8" fillId="22" borderId="1" applyNumberFormat="0" applyAlignment="0" applyProtection="0"/>
    <xf numFmtId="0" fontId="31" fillId="23" borderId="1" applyNumberFormat="0" applyAlignment="0" applyProtection="0"/>
    <xf numFmtId="0" fontId="9" fillId="24" borderId="2" applyNumberFormat="0" applyAlignment="0" applyProtection="0"/>
    <xf numFmtId="0" fontId="9" fillId="24" borderId="2" applyNumberFormat="0" applyAlignment="0" applyProtection="0"/>
    <xf numFmtId="0" fontId="10" fillId="0" borderId="3" applyNumberFormat="0" applyFill="0" applyAlignment="0" applyProtection="0"/>
    <xf numFmtId="0" fontId="18" fillId="0" borderId="4" applyNumberFormat="0" applyFill="0" applyAlignment="0" applyProtection="0"/>
    <xf numFmtId="0" fontId="9" fillId="24" borderId="2" applyNumberFormat="0" applyAlignment="0" applyProtection="0"/>
    <xf numFmtId="0" fontId="1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12" fillId="7" borderId="1" applyNumberFormat="0" applyAlignment="0" applyProtection="0"/>
    <xf numFmtId="0" fontId="12" fillId="13" borderId="1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12" fillId="7" borderId="1" applyNumberFormat="0" applyAlignment="0" applyProtection="0"/>
    <xf numFmtId="0" fontId="10" fillId="0" borderId="3" applyNumberFormat="0" applyFill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6" fillId="13" borderId="0" applyNumberFormat="0" applyBorder="0" applyAlignment="0" applyProtection="0"/>
    <xf numFmtId="0" fontId="33" fillId="13" borderId="0" applyNumberFormat="0" applyBorder="0" applyAlignment="0" applyProtection="0"/>
    <xf numFmtId="0" fontId="3" fillId="0" borderId="0"/>
    <xf numFmtId="0" fontId="38" fillId="0" borderId="0"/>
    <xf numFmtId="0" fontId="3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2" fillId="0" borderId="0"/>
    <xf numFmtId="0" fontId="27" fillId="10" borderId="8" applyNumberFormat="0" applyFont="0" applyAlignment="0" applyProtection="0"/>
    <xf numFmtId="0" fontId="3" fillId="10" borderId="8" applyNumberFormat="0" applyFont="0" applyAlignment="0" applyProtection="0"/>
    <xf numFmtId="0" fontId="2" fillId="10" borderId="8" applyNumberFormat="0" applyFont="0" applyAlignment="0" applyProtection="0"/>
    <xf numFmtId="0" fontId="17" fillId="22" borderId="9" applyNumberForma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22" borderId="9" applyNumberFormat="0" applyAlignment="0" applyProtection="0"/>
    <xf numFmtId="0" fontId="17" fillId="23" borderId="9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15" fillId="0" borderId="6" applyNumberFormat="0" applyFill="0" applyAlignment="0" applyProtection="0"/>
    <xf numFmtId="0" fontId="35" fillId="0" borderId="11" applyNumberFormat="0" applyFill="0" applyAlignment="0" applyProtection="0"/>
    <xf numFmtId="0" fontId="11" fillId="0" borderId="7" applyNumberFormat="0" applyFill="0" applyAlignment="0" applyProtection="0"/>
    <xf numFmtId="0" fontId="32" fillId="0" borderId="12" applyNumberFormat="0" applyFill="0" applyAlignment="0" applyProtection="0"/>
    <xf numFmtId="0" fontId="36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0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44">
    <xf numFmtId="0" fontId="0" fillId="0" borderId="0" xfId="0"/>
    <xf numFmtId="0" fontId="22" fillId="0" borderId="0" xfId="0" applyFont="1" applyFill="1" applyAlignment="1">
      <alignment horizontal="center" vertical="center"/>
    </xf>
    <xf numFmtId="0" fontId="23" fillId="0" borderId="0" xfId="0" applyFont="1"/>
    <xf numFmtId="0" fontId="24" fillId="0" borderId="0" xfId="194" applyFont="1" applyFill="1" applyBorder="1"/>
    <xf numFmtId="165" fontId="0" fillId="0" borderId="0" xfId="0" applyNumberFormat="1"/>
    <xf numFmtId="0" fontId="0" fillId="0" borderId="0" xfId="0" applyFill="1"/>
    <xf numFmtId="167" fontId="0" fillId="0" borderId="0" xfId="0" applyNumberFormat="1" applyFill="1"/>
    <xf numFmtId="0" fontId="24" fillId="0" borderId="0" xfId="195" applyFont="1" applyFill="1" applyBorder="1"/>
    <xf numFmtId="0" fontId="25" fillId="0" borderId="15" xfId="194" applyFont="1" applyFill="1" applyBorder="1"/>
    <xf numFmtId="0" fontId="26" fillId="0" borderId="15" xfId="194" applyFont="1" applyFill="1" applyBorder="1"/>
    <xf numFmtId="0" fontId="24" fillId="0" borderId="0" xfId="194" applyNumberFormat="1" applyFont="1" applyFill="1" applyBorder="1"/>
    <xf numFmtId="0" fontId="25" fillId="0" borderId="15" xfId="194" applyNumberFormat="1" applyFont="1" applyFill="1" applyBorder="1"/>
    <xf numFmtId="0" fontId="26" fillId="0" borderId="15" xfId="194" applyNumberFormat="1" applyFont="1" applyFill="1" applyBorder="1"/>
    <xf numFmtId="167" fontId="28" fillId="0" borderId="0" xfId="0" applyNumberFormat="1" applyFont="1" applyFill="1" applyBorder="1"/>
    <xf numFmtId="0" fontId="28" fillId="0" borderId="0" xfId="0" applyFont="1" applyFill="1" applyBorder="1"/>
    <xf numFmtId="164" fontId="39" fillId="0" borderId="0" xfId="118" applyNumberFormat="1" applyFont="1" applyBorder="1"/>
    <xf numFmtId="0" fontId="21" fillId="0" borderId="15" xfId="194" applyNumberFormat="1" applyFont="1" applyFill="1" applyBorder="1"/>
    <xf numFmtId="0" fontId="25" fillId="27" borderId="15" xfId="194" applyNumberFormat="1" applyFont="1" applyFill="1" applyBorder="1"/>
    <xf numFmtId="0" fontId="25" fillId="27" borderId="15" xfId="194" applyFont="1" applyFill="1" applyBorder="1"/>
    <xf numFmtId="166" fontId="24" fillId="0" borderId="0" xfId="194" applyNumberFormat="1" applyFont="1" applyFill="1" applyBorder="1"/>
    <xf numFmtId="166" fontId="0" fillId="0" borderId="0" xfId="118" applyFont="1" applyFill="1"/>
    <xf numFmtId="166" fontId="0" fillId="0" borderId="0" xfId="118" applyFont="1"/>
    <xf numFmtId="164" fontId="0" fillId="0" borderId="0" xfId="0" applyNumberFormat="1" applyFill="1" applyBorder="1"/>
    <xf numFmtId="166" fontId="21" fillId="0" borderId="0" xfId="118" applyFont="1" applyFill="1" applyBorder="1"/>
    <xf numFmtId="0" fontId="40" fillId="0" borderId="0" xfId="195" applyNumberFormat="1" applyFont="1" applyFill="1" applyBorder="1"/>
    <xf numFmtId="0" fontId="41" fillId="0" borderId="0" xfId="195" applyNumberFormat="1" applyFont="1" applyFill="1" applyBorder="1"/>
    <xf numFmtId="164" fontId="21" fillId="27" borderId="0" xfId="0" applyNumberFormat="1" applyFont="1" applyFill="1" applyBorder="1"/>
    <xf numFmtId="43" fontId="0" fillId="0" borderId="0" xfId="0" applyNumberFormat="1" applyFill="1"/>
    <xf numFmtId="43" fontId="0" fillId="0" borderId="0" xfId="0" applyNumberFormat="1"/>
    <xf numFmtId="166" fontId="0" fillId="0" borderId="0" xfId="0" applyNumberFormat="1"/>
    <xf numFmtId="174" fontId="42" fillId="28" borderId="15" xfId="0" applyNumberFormat="1" applyFont="1" applyFill="1" applyBorder="1" applyAlignment="1">
      <alignment horizontal="center" vertical="center" wrapText="1"/>
    </xf>
    <xf numFmtId="0" fontId="25" fillId="0" borderId="15" xfId="195" applyFont="1" applyFill="1" applyBorder="1"/>
    <xf numFmtId="0" fontId="25" fillId="27" borderId="15" xfId="195" applyFont="1" applyFill="1" applyBorder="1"/>
    <xf numFmtId="167" fontId="42" fillId="28" borderId="15" xfId="118" applyNumberFormat="1" applyFont="1" applyFill="1" applyBorder="1" applyAlignment="1">
      <alignment horizontal="center" vertical="center" wrapText="1"/>
    </xf>
    <xf numFmtId="174" fontId="42" fillId="28" borderId="15" xfId="0" applyNumberFormat="1" applyFont="1" applyFill="1" applyBorder="1" applyAlignment="1">
      <alignment horizontal="center" vertical="center" wrapText="1"/>
    </xf>
    <xf numFmtId="0" fontId="37" fillId="0" borderId="0" xfId="194" applyNumberFormat="1" applyFont="1" applyFill="1" applyBorder="1" applyAlignment="1">
      <alignment horizontal="left" vertical="center"/>
    </xf>
    <xf numFmtId="174" fontId="42" fillId="28" borderId="16" xfId="0" applyNumberFormat="1" applyFont="1" applyFill="1" applyBorder="1" applyAlignment="1">
      <alignment horizontal="center" vertical="center" wrapText="1"/>
    </xf>
    <xf numFmtId="174" fontId="42" fillId="28" borderId="17" xfId="0" applyNumberFormat="1" applyFont="1" applyFill="1" applyBorder="1" applyAlignment="1">
      <alignment horizontal="center" vertical="center" wrapText="1"/>
    </xf>
    <xf numFmtId="174" fontId="42" fillId="28" borderId="18" xfId="0" applyNumberFormat="1" applyFont="1" applyFill="1" applyBorder="1" applyAlignment="1">
      <alignment horizontal="center" vertical="center" wrapText="1"/>
    </xf>
    <xf numFmtId="167" fontId="25" fillId="0" borderId="15" xfId="118" applyNumberFormat="1" applyFont="1" applyFill="1" applyBorder="1" applyAlignment="1">
      <alignment horizontal="center" vertical="center" wrapText="1"/>
    </xf>
    <xf numFmtId="185" fontId="25" fillId="0" borderId="15" xfId="118" applyNumberFormat="1" applyFont="1" applyFill="1" applyBorder="1" applyAlignment="1">
      <alignment horizontal="center" vertical="center" wrapText="1"/>
    </xf>
    <xf numFmtId="185" fontId="21" fillId="27" borderId="15" xfId="0" applyNumberFormat="1" applyFont="1" applyFill="1" applyBorder="1"/>
    <xf numFmtId="185" fontId="21" fillId="0" borderId="15" xfId="0" applyNumberFormat="1" applyFont="1" applyFill="1" applyBorder="1"/>
    <xf numFmtId="185" fontId="42" fillId="28" borderId="15" xfId="118" applyNumberFormat="1" applyFont="1" applyFill="1" applyBorder="1" applyAlignment="1">
      <alignment horizontal="center" vertical="center" wrapText="1"/>
    </xf>
  </cellXfs>
  <cellStyles count="223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oneda 5" xfId="165"/>
    <cellStyle name="Neutral" xfId="166" builtinId="28" customBuiltin="1"/>
    <cellStyle name="Neutral 2" xfId="167"/>
    <cellStyle name="Normal" xfId="0" builtinId="0"/>
    <cellStyle name="Normal 10" xfId="222"/>
    <cellStyle name="Normal 12" xfId="168"/>
    <cellStyle name="Normal 2" xfId="169"/>
    <cellStyle name="Normal 2 2" xfId="170"/>
    <cellStyle name="Normal 2 2 2" xfId="171"/>
    <cellStyle name="Normal 2 3" xfId="172"/>
    <cellStyle name="Normal 2 4" xfId="173"/>
    <cellStyle name="Normal 2 5" xfId="174"/>
    <cellStyle name="Normal 3" xfId="175"/>
    <cellStyle name="Normal 3 2" xfId="176"/>
    <cellStyle name="Normal 4" xfId="177"/>
    <cellStyle name="Normal 4 10" xfId="178"/>
    <cellStyle name="Normal 4 2" xfId="179"/>
    <cellStyle name="Normal 4 3" xfId="180"/>
    <cellStyle name="Normal 4 4" xfId="181"/>
    <cellStyle name="Normal 4 5" xfId="182"/>
    <cellStyle name="Normal 4 6" xfId="183"/>
    <cellStyle name="Normal 4 7" xfId="184"/>
    <cellStyle name="Normal 4 8" xfId="185"/>
    <cellStyle name="Normal 4 9" xfId="186"/>
    <cellStyle name="Normal 5" xfId="187"/>
    <cellStyle name="Normal 6" xfId="188"/>
    <cellStyle name="Normal 7" xfId="189"/>
    <cellStyle name="Normal 8" xfId="190"/>
    <cellStyle name="Normal 8 2" xfId="191"/>
    <cellStyle name="Normal 8 2 2" xfId="192"/>
    <cellStyle name="Normal 9" xfId="193"/>
    <cellStyle name="Normal_detalle matriz de cofinanciaón con EP" xfId="194"/>
    <cellStyle name="Normal_detalle matriz de cofinanciaón con EP 2" xfId="195"/>
    <cellStyle name="Notas 2" xfId="196"/>
    <cellStyle name="Notas 2 2" xfId="197"/>
    <cellStyle name="Note" xfId="198"/>
    <cellStyle name="Output" xfId="199"/>
    <cellStyle name="Porcentaje 2" xfId="200"/>
    <cellStyle name="Porcentaje 3" xfId="201"/>
    <cellStyle name="Porcentual 2" xfId="202"/>
    <cellStyle name="Porcentual 2 2" xfId="203"/>
    <cellStyle name="Porcentual 33" xfId="204"/>
    <cellStyle name="Salida" xfId="205" builtinId="21" customBuiltin="1"/>
    <cellStyle name="Salida 2" xfId="206"/>
    <cellStyle name="Texto de advertencia" xfId="207" builtinId="11" customBuiltin="1"/>
    <cellStyle name="Texto de advertencia 2" xfId="208"/>
    <cellStyle name="Texto explicativo" xfId="209" builtinId="53" customBuiltin="1"/>
    <cellStyle name="Texto explicativo 2" xfId="210"/>
    <cellStyle name="Title" xfId="211"/>
    <cellStyle name="Título" xfId="212" builtinId="15" customBuiltin="1"/>
    <cellStyle name="Título 1 2" xfId="213"/>
    <cellStyle name="Título 2" xfId="214" builtinId="17" customBuiltin="1"/>
    <cellStyle name="Título 2 2" xfId="215"/>
    <cellStyle name="Título 3" xfId="216" builtinId="18" customBuiltin="1"/>
    <cellStyle name="Título 3 2" xfId="217"/>
    <cellStyle name="Título 4" xfId="218"/>
    <cellStyle name="Total" xfId="219" builtinId="25" customBuiltin="1"/>
    <cellStyle name="Total 2" xfId="220"/>
    <cellStyle name="Warning Text" xfId="2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123825</xdr:rowOff>
    </xdr:from>
    <xdr:to>
      <xdr:col>1</xdr:col>
      <xdr:colOff>952500</xdr:colOff>
      <xdr:row>4</xdr:row>
      <xdr:rowOff>189139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90500" y="295275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38100</xdr:rowOff>
    </xdr:from>
    <xdr:to>
      <xdr:col>4</xdr:col>
      <xdr:colOff>1028700</xdr:colOff>
      <xdr:row>4</xdr:row>
      <xdr:rowOff>185799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410075" y="381000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O1123"/>
  <sheetViews>
    <sheetView tabSelected="1" workbookViewId="0">
      <pane xSplit="4" ySplit="9" topLeftCell="I10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A9" sqref="A9"/>
    </sheetView>
  </sheetViews>
  <sheetFormatPr baseColWidth="10" defaultRowHeight="13.5" x14ac:dyDescent="0.25"/>
  <cols>
    <col min="1" max="1" width="8" style="10" customWidth="1"/>
    <col min="2" max="2" width="17.140625" style="3" customWidth="1"/>
    <col min="3" max="3" width="23" style="3" bestFit="1" customWidth="1"/>
    <col min="4" max="4" width="12.5703125" style="7" customWidth="1"/>
    <col min="5" max="5" width="21.42578125" style="14" bestFit="1" customWidth="1"/>
    <col min="6" max="6" width="20" style="5" bestFit="1" customWidth="1"/>
    <col min="7" max="7" width="18.28515625" style="5" customWidth="1"/>
    <col min="8" max="8" width="15.28515625" style="5" bestFit="1" customWidth="1"/>
    <col min="9" max="9" width="14.42578125" bestFit="1" customWidth="1"/>
    <col min="10" max="10" width="15.28515625" bestFit="1" customWidth="1"/>
    <col min="11" max="11" width="18.7109375" bestFit="1" customWidth="1"/>
    <col min="12" max="12" width="20.140625" customWidth="1"/>
    <col min="13" max="13" width="22.28515625" bestFit="1" customWidth="1"/>
    <col min="14" max="14" width="22.7109375" customWidth="1"/>
    <col min="15" max="15" width="27.5703125" customWidth="1"/>
  </cols>
  <sheetData>
    <row r="3" spans="1:15" ht="15.75" x14ac:dyDescent="0.25">
      <c r="C3" s="24" t="s">
        <v>2168</v>
      </c>
    </row>
    <row r="4" spans="1:15" ht="15.75" x14ac:dyDescent="0.25">
      <c r="C4" s="25" t="s">
        <v>2169</v>
      </c>
    </row>
    <row r="5" spans="1:15" ht="15.75" x14ac:dyDescent="0.25">
      <c r="C5" s="25" t="s">
        <v>2165</v>
      </c>
      <c r="G5" s="20"/>
    </row>
    <row r="7" spans="1:15" x14ac:dyDescent="0.25">
      <c r="B7" s="23"/>
      <c r="C7" s="23"/>
      <c r="D7" s="19"/>
      <c r="E7" s="3"/>
      <c r="F7" s="3"/>
      <c r="G7" s="3"/>
      <c r="H7" s="3"/>
      <c r="I7" s="3"/>
      <c r="J7" s="3"/>
    </row>
    <row r="8" spans="1:15" s="1" customFormat="1" ht="62.25" customHeight="1" x14ac:dyDescent="0.2">
      <c r="A8" s="5"/>
      <c r="B8" s="5"/>
      <c r="C8" s="5"/>
      <c r="D8" s="5"/>
      <c r="E8" s="5"/>
      <c r="F8" s="5"/>
      <c r="G8" s="34" t="s">
        <v>2177</v>
      </c>
      <c r="H8" s="34"/>
      <c r="I8" s="34" t="s">
        <v>2178</v>
      </c>
      <c r="J8" s="34"/>
      <c r="K8"/>
      <c r="M8" s="36" t="s">
        <v>2166</v>
      </c>
      <c r="N8" s="37"/>
      <c r="O8" s="38"/>
    </row>
    <row r="9" spans="1:15" s="2" customFormat="1" ht="56.25" x14ac:dyDescent="0.25">
      <c r="A9" s="30" t="s">
        <v>2159</v>
      </c>
      <c r="B9" s="30" t="s">
        <v>2158</v>
      </c>
      <c r="C9" s="30" t="s">
        <v>2157</v>
      </c>
      <c r="D9" s="30" t="s">
        <v>2161</v>
      </c>
      <c r="E9" s="30" t="s">
        <v>2175</v>
      </c>
      <c r="F9" s="30" t="s">
        <v>2162</v>
      </c>
      <c r="G9" s="30" t="s">
        <v>2164</v>
      </c>
      <c r="H9" s="30" t="s">
        <v>2163</v>
      </c>
      <c r="I9" s="30" t="s">
        <v>2164</v>
      </c>
      <c r="J9" s="30" t="s">
        <v>2163</v>
      </c>
      <c r="K9" s="30" t="s">
        <v>2179</v>
      </c>
      <c r="M9" s="30" t="s">
        <v>2180</v>
      </c>
      <c r="N9" s="30" t="s">
        <v>2176</v>
      </c>
      <c r="O9" s="30" t="s">
        <v>2167</v>
      </c>
    </row>
    <row r="10" spans="1:15" ht="12.75" x14ac:dyDescent="0.2">
      <c r="A10" s="11" t="s">
        <v>0</v>
      </c>
      <c r="B10" s="8" t="s">
        <v>1</v>
      </c>
      <c r="C10" s="8" t="s">
        <v>2108</v>
      </c>
      <c r="D10" s="31" t="s">
        <v>2170</v>
      </c>
      <c r="E10" s="40">
        <v>173612422686</v>
      </c>
      <c r="F10" s="41">
        <v>0</v>
      </c>
      <c r="G10" s="41">
        <v>16570858688</v>
      </c>
      <c r="H10" s="41">
        <v>43974346265</v>
      </c>
      <c r="I10" s="41">
        <v>1149508573</v>
      </c>
      <c r="J10" s="41">
        <v>69298162732</v>
      </c>
      <c r="K10" s="42">
        <v>211895160327</v>
      </c>
      <c r="L10" s="21"/>
      <c r="M10" s="39">
        <f>+SUM(E10:K10)</f>
        <v>516500459271</v>
      </c>
      <c r="N10" s="42">
        <f>+ROUND(M10*0.004,0)</f>
        <v>2066001837</v>
      </c>
      <c r="O10" s="42">
        <f>+ROUND(N10/12,0)</f>
        <v>172166820</v>
      </c>
    </row>
    <row r="11" spans="1:15" ht="12.75" x14ac:dyDescent="0.2">
      <c r="A11" s="11" t="s">
        <v>2</v>
      </c>
      <c r="B11" s="8" t="s">
        <v>1</v>
      </c>
      <c r="C11" s="8" t="s">
        <v>3</v>
      </c>
      <c r="D11" s="31" t="s">
        <v>2171</v>
      </c>
      <c r="E11" s="40">
        <v>4021333048</v>
      </c>
      <c r="F11" s="41">
        <v>0</v>
      </c>
      <c r="G11" s="41">
        <v>413148339</v>
      </c>
      <c r="H11" s="41">
        <v>0</v>
      </c>
      <c r="I11" s="41">
        <v>0</v>
      </c>
      <c r="J11" s="41">
        <v>1191844684</v>
      </c>
      <c r="K11" s="42">
        <v>4437593586</v>
      </c>
      <c r="L11" s="21"/>
      <c r="M11" s="39">
        <f t="shared" ref="M11:M74" si="0">+SUM(E11:K11)</f>
        <v>10063919657</v>
      </c>
      <c r="N11" s="42">
        <f t="shared" ref="N11:N74" si="1">+ROUND(M11*0.004,0)</f>
        <v>40255679</v>
      </c>
      <c r="O11" s="42">
        <f t="shared" ref="O11:O74" si="2">+ROUND(N11/12,0)</f>
        <v>3354640</v>
      </c>
    </row>
    <row r="12" spans="1:15" ht="12.75" x14ac:dyDescent="0.2">
      <c r="A12" s="11" t="s">
        <v>4</v>
      </c>
      <c r="B12" s="8" t="s">
        <v>1</v>
      </c>
      <c r="C12" s="8" t="s">
        <v>2119</v>
      </c>
      <c r="D12" s="31" t="s">
        <v>2172</v>
      </c>
      <c r="E12" s="40">
        <v>419598721</v>
      </c>
      <c r="F12" s="41">
        <v>0</v>
      </c>
      <c r="G12" s="41">
        <v>72600408</v>
      </c>
      <c r="H12" s="41">
        <v>0</v>
      </c>
      <c r="I12" s="41">
        <v>0</v>
      </c>
      <c r="J12" s="41">
        <v>3866976</v>
      </c>
      <c r="K12" s="42">
        <v>675776020</v>
      </c>
      <c r="L12" s="21"/>
      <c r="M12" s="39">
        <f t="shared" si="0"/>
        <v>1171842125</v>
      </c>
      <c r="N12" s="42">
        <f t="shared" si="1"/>
        <v>4687369</v>
      </c>
      <c r="O12" s="42">
        <f t="shared" si="2"/>
        <v>390614</v>
      </c>
    </row>
    <row r="13" spans="1:15" ht="12.75" x14ac:dyDescent="0.2">
      <c r="A13" s="11" t="s">
        <v>5</v>
      </c>
      <c r="B13" s="8" t="s">
        <v>1</v>
      </c>
      <c r="C13" s="8" t="s">
        <v>2124</v>
      </c>
      <c r="D13" s="31" t="s">
        <v>2171</v>
      </c>
      <c r="E13" s="40">
        <v>896603066</v>
      </c>
      <c r="F13" s="41">
        <v>0</v>
      </c>
      <c r="G13" s="41">
        <v>124965862</v>
      </c>
      <c r="H13" s="41">
        <v>0</v>
      </c>
      <c r="I13" s="41">
        <v>0</v>
      </c>
      <c r="J13" s="41">
        <v>22163161</v>
      </c>
      <c r="K13" s="42">
        <v>1206590019</v>
      </c>
      <c r="L13" s="21"/>
      <c r="M13" s="39">
        <f t="shared" si="0"/>
        <v>2250322108</v>
      </c>
      <c r="N13" s="42">
        <f t="shared" si="1"/>
        <v>9001288</v>
      </c>
      <c r="O13" s="42">
        <f t="shared" si="2"/>
        <v>750107</v>
      </c>
    </row>
    <row r="14" spans="1:15" ht="12.75" x14ac:dyDescent="0.2">
      <c r="A14" s="11" t="s">
        <v>6</v>
      </c>
      <c r="B14" s="8" t="s">
        <v>1</v>
      </c>
      <c r="C14" s="8" t="s">
        <v>2120</v>
      </c>
      <c r="D14" s="31" t="s">
        <v>2171</v>
      </c>
      <c r="E14" s="40">
        <v>2893994368</v>
      </c>
      <c r="F14" s="41">
        <v>0</v>
      </c>
      <c r="G14" s="41">
        <v>464327690</v>
      </c>
      <c r="H14" s="41">
        <v>0</v>
      </c>
      <c r="I14" s="41">
        <v>0</v>
      </c>
      <c r="J14" s="41">
        <v>313530087</v>
      </c>
      <c r="K14" s="42">
        <v>4054005726</v>
      </c>
      <c r="L14" s="21"/>
      <c r="M14" s="39">
        <f t="shared" si="0"/>
        <v>7725857871</v>
      </c>
      <c r="N14" s="42">
        <f t="shared" si="1"/>
        <v>30903431</v>
      </c>
      <c r="O14" s="42">
        <f t="shared" si="2"/>
        <v>2575286</v>
      </c>
    </row>
    <row r="15" spans="1:15" ht="12.75" x14ac:dyDescent="0.2">
      <c r="A15" s="11" t="s">
        <v>7</v>
      </c>
      <c r="B15" s="8" t="s">
        <v>1</v>
      </c>
      <c r="C15" s="8" t="s">
        <v>8</v>
      </c>
      <c r="D15" s="31" t="s">
        <v>2171</v>
      </c>
      <c r="E15" s="40">
        <v>4937103729</v>
      </c>
      <c r="F15" s="41">
        <v>0</v>
      </c>
      <c r="G15" s="41">
        <v>449951905</v>
      </c>
      <c r="H15" s="41">
        <v>0</v>
      </c>
      <c r="I15" s="41">
        <v>0</v>
      </c>
      <c r="J15" s="41">
        <v>1750628645</v>
      </c>
      <c r="K15" s="42">
        <v>3761322742</v>
      </c>
      <c r="L15" s="21"/>
      <c r="M15" s="39">
        <f t="shared" si="0"/>
        <v>10899007021</v>
      </c>
      <c r="N15" s="42">
        <f t="shared" si="1"/>
        <v>43596028</v>
      </c>
      <c r="O15" s="42">
        <f t="shared" si="2"/>
        <v>3633002</v>
      </c>
    </row>
    <row r="16" spans="1:15" ht="12.75" x14ac:dyDescent="0.2">
      <c r="A16" s="11" t="s">
        <v>9</v>
      </c>
      <c r="B16" s="8" t="s">
        <v>1</v>
      </c>
      <c r="C16" s="8" t="s">
        <v>10</v>
      </c>
      <c r="D16" s="31" t="s">
        <v>2171</v>
      </c>
      <c r="E16" s="40">
        <v>8918176273</v>
      </c>
      <c r="F16" s="41">
        <v>0</v>
      </c>
      <c r="G16" s="41">
        <v>1358460356</v>
      </c>
      <c r="H16" s="41">
        <v>0</v>
      </c>
      <c r="I16" s="41">
        <v>0</v>
      </c>
      <c r="J16" s="41">
        <v>1638048728</v>
      </c>
      <c r="K16" s="42">
        <v>9222746738</v>
      </c>
      <c r="L16" s="21"/>
      <c r="M16" s="39">
        <f t="shared" si="0"/>
        <v>21137432095</v>
      </c>
      <c r="N16" s="42">
        <f t="shared" si="1"/>
        <v>84549728</v>
      </c>
      <c r="O16" s="42">
        <f t="shared" si="2"/>
        <v>7045811</v>
      </c>
    </row>
    <row r="17" spans="1:15" ht="12.75" x14ac:dyDescent="0.2">
      <c r="A17" s="11" t="s">
        <v>11</v>
      </c>
      <c r="B17" s="8" t="s">
        <v>1</v>
      </c>
      <c r="C17" s="8" t="s">
        <v>2125</v>
      </c>
      <c r="D17" s="31" t="s">
        <v>2171</v>
      </c>
      <c r="E17" s="40">
        <v>842449945</v>
      </c>
      <c r="F17" s="41">
        <v>0</v>
      </c>
      <c r="G17" s="41">
        <v>223592225</v>
      </c>
      <c r="H17" s="41">
        <v>0</v>
      </c>
      <c r="I17" s="41">
        <v>0</v>
      </c>
      <c r="J17" s="41">
        <v>250541829</v>
      </c>
      <c r="K17" s="42">
        <v>946409680</v>
      </c>
      <c r="L17" s="21"/>
      <c r="M17" s="39">
        <f t="shared" si="0"/>
        <v>2262993679</v>
      </c>
      <c r="N17" s="42">
        <f t="shared" si="1"/>
        <v>9051975</v>
      </c>
      <c r="O17" s="42">
        <f t="shared" si="2"/>
        <v>754331</v>
      </c>
    </row>
    <row r="18" spans="1:15" ht="12.75" x14ac:dyDescent="0.2">
      <c r="A18" s="11" t="s">
        <v>12</v>
      </c>
      <c r="B18" s="8" t="s">
        <v>1</v>
      </c>
      <c r="C18" s="8" t="s">
        <v>13</v>
      </c>
      <c r="D18" s="31" t="s">
        <v>2171</v>
      </c>
      <c r="E18" s="40">
        <v>2725077814</v>
      </c>
      <c r="F18" s="41">
        <v>0</v>
      </c>
      <c r="G18" s="41">
        <v>434417094</v>
      </c>
      <c r="H18" s="41">
        <v>0</v>
      </c>
      <c r="I18" s="41">
        <v>0</v>
      </c>
      <c r="J18" s="41">
        <v>561830842</v>
      </c>
      <c r="K18" s="42">
        <v>2418222678</v>
      </c>
      <c r="L18" s="21"/>
      <c r="M18" s="39">
        <f t="shared" si="0"/>
        <v>6139548428</v>
      </c>
      <c r="N18" s="42">
        <f t="shared" si="1"/>
        <v>24558194</v>
      </c>
      <c r="O18" s="42">
        <f t="shared" si="2"/>
        <v>2046516</v>
      </c>
    </row>
    <row r="19" spans="1:15" ht="12.75" x14ac:dyDescent="0.2">
      <c r="A19" s="11" t="s">
        <v>14</v>
      </c>
      <c r="B19" s="8" t="s">
        <v>1</v>
      </c>
      <c r="C19" s="8" t="s">
        <v>2126</v>
      </c>
      <c r="D19" s="31" t="s">
        <v>2172</v>
      </c>
      <c r="E19" s="40">
        <v>4166459773</v>
      </c>
      <c r="F19" s="41">
        <v>0</v>
      </c>
      <c r="G19" s="41">
        <v>465028811</v>
      </c>
      <c r="H19" s="41">
        <v>0</v>
      </c>
      <c r="I19" s="41">
        <v>0</v>
      </c>
      <c r="J19" s="41">
        <v>1193032188</v>
      </c>
      <c r="K19" s="42">
        <v>3539815103</v>
      </c>
      <c r="L19" s="21"/>
      <c r="M19" s="39">
        <f t="shared" si="0"/>
        <v>9364335875</v>
      </c>
      <c r="N19" s="42">
        <f t="shared" si="1"/>
        <v>37457344</v>
      </c>
      <c r="O19" s="42">
        <f t="shared" si="2"/>
        <v>3121445</v>
      </c>
    </row>
    <row r="20" spans="1:15" ht="12.75" x14ac:dyDescent="0.2">
      <c r="A20" s="11" t="s">
        <v>15</v>
      </c>
      <c r="B20" s="8" t="s">
        <v>1</v>
      </c>
      <c r="C20" s="8" t="s">
        <v>16</v>
      </c>
      <c r="D20" s="31" t="s">
        <v>2171</v>
      </c>
      <c r="E20" s="40">
        <v>5164233538</v>
      </c>
      <c r="F20" s="41">
        <v>0</v>
      </c>
      <c r="G20" s="41">
        <v>848418105</v>
      </c>
      <c r="H20" s="41">
        <v>0</v>
      </c>
      <c r="I20" s="41">
        <v>0</v>
      </c>
      <c r="J20" s="41">
        <v>1109566026</v>
      </c>
      <c r="K20" s="42">
        <v>4927967482</v>
      </c>
      <c r="L20" s="21"/>
      <c r="M20" s="39">
        <f t="shared" si="0"/>
        <v>12050185151</v>
      </c>
      <c r="N20" s="42">
        <f t="shared" si="1"/>
        <v>48200741</v>
      </c>
      <c r="O20" s="42">
        <f t="shared" si="2"/>
        <v>4016728</v>
      </c>
    </row>
    <row r="21" spans="1:15" ht="12.75" x14ac:dyDescent="0.2">
      <c r="A21" s="11" t="s">
        <v>17</v>
      </c>
      <c r="B21" s="8" t="s">
        <v>1</v>
      </c>
      <c r="C21" s="8" t="s">
        <v>18</v>
      </c>
      <c r="D21" s="31" t="s">
        <v>2171</v>
      </c>
      <c r="E21" s="40">
        <v>1640399680</v>
      </c>
      <c r="F21" s="41">
        <v>0</v>
      </c>
      <c r="G21" s="41">
        <v>204462197</v>
      </c>
      <c r="H21" s="41">
        <v>0</v>
      </c>
      <c r="I21" s="41">
        <v>0</v>
      </c>
      <c r="J21" s="41">
        <v>0</v>
      </c>
      <c r="K21" s="42">
        <v>2025772885</v>
      </c>
      <c r="L21" s="21"/>
      <c r="M21" s="39">
        <f t="shared" si="0"/>
        <v>3870634762</v>
      </c>
      <c r="N21" s="42">
        <f t="shared" si="1"/>
        <v>15482539</v>
      </c>
      <c r="O21" s="42">
        <f t="shared" si="2"/>
        <v>1290212</v>
      </c>
    </row>
    <row r="22" spans="1:15" ht="12.75" x14ac:dyDescent="0.2">
      <c r="A22" s="11" t="s">
        <v>19</v>
      </c>
      <c r="B22" s="8" t="s">
        <v>1</v>
      </c>
      <c r="C22" s="8" t="s">
        <v>2144</v>
      </c>
      <c r="D22" s="31" t="s">
        <v>2172</v>
      </c>
      <c r="E22" s="40">
        <v>14569277307</v>
      </c>
      <c r="F22" s="41">
        <v>0</v>
      </c>
      <c r="G22" s="41">
        <v>1565466001</v>
      </c>
      <c r="H22" s="41">
        <v>16403362</v>
      </c>
      <c r="I22" s="41">
        <v>0</v>
      </c>
      <c r="J22" s="41">
        <v>5471730269</v>
      </c>
      <c r="K22" s="42">
        <v>13984538466</v>
      </c>
      <c r="L22" s="21"/>
      <c r="M22" s="39">
        <f t="shared" si="0"/>
        <v>35607415405</v>
      </c>
      <c r="N22" s="42">
        <f t="shared" si="1"/>
        <v>142429662</v>
      </c>
      <c r="O22" s="42">
        <f t="shared" si="2"/>
        <v>11869139</v>
      </c>
    </row>
    <row r="23" spans="1:15" ht="12.75" x14ac:dyDescent="0.2">
      <c r="A23" s="11" t="s">
        <v>20</v>
      </c>
      <c r="B23" s="8" t="s">
        <v>1</v>
      </c>
      <c r="C23" s="8" t="s">
        <v>21</v>
      </c>
      <c r="D23" s="31" t="s">
        <v>2172</v>
      </c>
      <c r="E23" s="40">
        <v>7849913903</v>
      </c>
      <c r="F23" s="41">
        <v>0</v>
      </c>
      <c r="G23" s="41">
        <v>761501178</v>
      </c>
      <c r="H23" s="41">
        <v>0</v>
      </c>
      <c r="I23" s="41">
        <v>0</v>
      </c>
      <c r="J23" s="41">
        <v>2813440033</v>
      </c>
      <c r="K23" s="42">
        <v>7361487177</v>
      </c>
      <c r="L23" s="21"/>
      <c r="M23" s="39">
        <f t="shared" si="0"/>
        <v>18786342291</v>
      </c>
      <c r="N23" s="42">
        <f t="shared" si="1"/>
        <v>75145369</v>
      </c>
      <c r="O23" s="42">
        <f t="shared" si="2"/>
        <v>6262114</v>
      </c>
    </row>
    <row r="24" spans="1:15" ht="12.75" x14ac:dyDescent="0.2">
      <c r="A24" s="11" t="s">
        <v>22</v>
      </c>
      <c r="B24" s="8" t="s">
        <v>1</v>
      </c>
      <c r="C24" s="8" t="s">
        <v>23</v>
      </c>
      <c r="D24" s="31" t="s">
        <v>2171</v>
      </c>
      <c r="E24" s="40">
        <v>2019612016</v>
      </c>
      <c r="F24" s="41">
        <v>0</v>
      </c>
      <c r="G24" s="41">
        <v>370570886</v>
      </c>
      <c r="H24" s="41">
        <v>0</v>
      </c>
      <c r="I24" s="41">
        <v>0</v>
      </c>
      <c r="J24" s="41">
        <v>327122137</v>
      </c>
      <c r="K24" s="42">
        <v>1856615876</v>
      </c>
      <c r="L24" s="21"/>
      <c r="M24" s="39">
        <f t="shared" si="0"/>
        <v>4573920915</v>
      </c>
      <c r="N24" s="42">
        <f t="shared" si="1"/>
        <v>18295684</v>
      </c>
      <c r="O24" s="42">
        <f t="shared" si="2"/>
        <v>1524640</v>
      </c>
    </row>
    <row r="25" spans="1:15" ht="12.75" x14ac:dyDescent="0.2">
      <c r="A25" s="11" t="s">
        <v>24</v>
      </c>
      <c r="B25" s="8" t="s">
        <v>1</v>
      </c>
      <c r="C25" s="8" t="s">
        <v>25</v>
      </c>
      <c r="D25" s="31" t="s">
        <v>2171</v>
      </c>
      <c r="E25" s="40">
        <v>903650419</v>
      </c>
      <c r="F25" s="41">
        <v>0</v>
      </c>
      <c r="G25" s="41">
        <v>180635636</v>
      </c>
      <c r="H25" s="41">
        <v>0</v>
      </c>
      <c r="I25" s="41">
        <v>0</v>
      </c>
      <c r="J25" s="41">
        <v>129327357</v>
      </c>
      <c r="K25" s="42">
        <v>1349822337</v>
      </c>
      <c r="L25" s="21"/>
      <c r="M25" s="39">
        <f t="shared" si="0"/>
        <v>2563435749</v>
      </c>
      <c r="N25" s="42">
        <f t="shared" si="1"/>
        <v>10253743</v>
      </c>
      <c r="O25" s="42">
        <f t="shared" si="2"/>
        <v>854479</v>
      </c>
    </row>
    <row r="26" spans="1:15" ht="12.75" x14ac:dyDescent="0.2">
      <c r="A26" s="11" t="s">
        <v>26</v>
      </c>
      <c r="B26" s="8" t="s">
        <v>1</v>
      </c>
      <c r="C26" s="8" t="s">
        <v>27</v>
      </c>
      <c r="D26" s="31" t="s">
        <v>2171</v>
      </c>
      <c r="E26" s="40">
        <v>5143111006</v>
      </c>
      <c r="F26" s="41">
        <v>0</v>
      </c>
      <c r="G26" s="41">
        <v>908186983</v>
      </c>
      <c r="H26" s="41">
        <v>39774307</v>
      </c>
      <c r="I26" s="41">
        <v>0</v>
      </c>
      <c r="J26" s="41">
        <v>535271561</v>
      </c>
      <c r="K26" s="42">
        <v>6576849128</v>
      </c>
      <c r="L26" s="21"/>
      <c r="M26" s="39">
        <f t="shared" si="0"/>
        <v>13203192985</v>
      </c>
      <c r="N26" s="42">
        <f t="shared" si="1"/>
        <v>52812772</v>
      </c>
      <c r="O26" s="42">
        <f t="shared" si="2"/>
        <v>4401064</v>
      </c>
    </row>
    <row r="27" spans="1:15" ht="12.75" x14ac:dyDescent="0.2">
      <c r="A27" s="11" t="s">
        <v>28</v>
      </c>
      <c r="B27" s="8" t="s">
        <v>1</v>
      </c>
      <c r="C27" s="8" t="s">
        <v>29</v>
      </c>
      <c r="D27" s="31" t="s">
        <v>2171</v>
      </c>
      <c r="E27" s="40">
        <v>919768637</v>
      </c>
      <c r="F27" s="41">
        <v>0</v>
      </c>
      <c r="G27" s="41">
        <v>125418241</v>
      </c>
      <c r="H27" s="41">
        <v>0</v>
      </c>
      <c r="I27" s="41">
        <v>0</v>
      </c>
      <c r="J27" s="41">
        <v>558039290</v>
      </c>
      <c r="K27" s="42">
        <v>480932904</v>
      </c>
      <c r="L27" s="21"/>
      <c r="M27" s="39">
        <f t="shared" si="0"/>
        <v>2084159072</v>
      </c>
      <c r="N27" s="42">
        <f t="shared" si="1"/>
        <v>8336636</v>
      </c>
      <c r="O27" s="42">
        <f t="shared" si="2"/>
        <v>694720</v>
      </c>
    </row>
    <row r="28" spans="1:15" ht="12.75" x14ac:dyDescent="0.2">
      <c r="A28" s="11" t="s">
        <v>30</v>
      </c>
      <c r="B28" s="8" t="s">
        <v>1</v>
      </c>
      <c r="C28" s="8" t="s">
        <v>31</v>
      </c>
      <c r="D28" s="31" t="s">
        <v>2173</v>
      </c>
      <c r="E28" s="40">
        <v>27281989236</v>
      </c>
      <c r="F28" s="41">
        <v>0</v>
      </c>
      <c r="G28" s="41">
        <v>5490835395</v>
      </c>
      <c r="H28" s="41">
        <v>136925705</v>
      </c>
      <c r="I28" s="41">
        <v>0</v>
      </c>
      <c r="J28" s="41">
        <v>0</v>
      </c>
      <c r="K28" s="42">
        <v>45095657318</v>
      </c>
      <c r="L28" s="21"/>
      <c r="M28" s="39">
        <f t="shared" si="0"/>
        <v>78005407654</v>
      </c>
      <c r="N28" s="42">
        <f t="shared" si="1"/>
        <v>312021631</v>
      </c>
      <c r="O28" s="42">
        <f t="shared" si="2"/>
        <v>26001803</v>
      </c>
    </row>
    <row r="29" spans="1:15" ht="12.75" x14ac:dyDescent="0.2">
      <c r="A29" s="11" t="s">
        <v>32</v>
      </c>
      <c r="B29" s="8" t="s">
        <v>1</v>
      </c>
      <c r="C29" s="8" t="s">
        <v>33</v>
      </c>
      <c r="D29" s="31" t="s">
        <v>2171</v>
      </c>
      <c r="E29" s="40">
        <v>2050227992</v>
      </c>
      <c r="F29" s="41">
        <v>0</v>
      </c>
      <c r="G29" s="41">
        <v>377390521</v>
      </c>
      <c r="H29" s="41">
        <v>0</v>
      </c>
      <c r="I29" s="41">
        <v>0</v>
      </c>
      <c r="J29" s="41">
        <v>470619923</v>
      </c>
      <c r="K29" s="42">
        <v>1867892696</v>
      </c>
      <c r="L29" s="21"/>
      <c r="M29" s="39">
        <f t="shared" si="0"/>
        <v>4766131132</v>
      </c>
      <c r="N29" s="42">
        <f t="shared" si="1"/>
        <v>19064525</v>
      </c>
      <c r="O29" s="42">
        <f t="shared" si="2"/>
        <v>1588710</v>
      </c>
    </row>
    <row r="30" spans="1:15" ht="12.75" x14ac:dyDescent="0.2">
      <c r="A30" s="11" t="s">
        <v>34</v>
      </c>
      <c r="B30" s="8" t="s">
        <v>1</v>
      </c>
      <c r="C30" s="8" t="s">
        <v>35</v>
      </c>
      <c r="D30" s="31" t="s">
        <v>2171</v>
      </c>
      <c r="E30" s="40">
        <v>4275149949</v>
      </c>
      <c r="F30" s="41">
        <v>0</v>
      </c>
      <c r="G30" s="41">
        <v>644528184</v>
      </c>
      <c r="H30" s="41">
        <v>0</v>
      </c>
      <c r="I30" s="41">
        <v>0</v>
      </c>
      <c r="J30" s="41">
        <v>709562430</v>
      </c>
      <c r="K30" s="42">
        <v>3775848971</v>
      </c>
      <c r="L30" s="21"/>
      <c r="M30" s="39">
        <f t="shared" si="0"/>
        <v>9405089534</v>
      </c>
      <c r="N30" s="42">
        <f t="shared" si="1"/>
        <v>37620358</v>
      </c>
      <c r="O30" s="42">
        <f t="shared" si="2"/>
        <v>3135030</v>
      </c>
    </row>
    <row r="31" spans="1:15" ht="12.75" x14ac:dyDescent="0.2">
      <c r="A31" s="11" t="s">
        <v>36</v>
      </c>
      <c r="B31" s="8" t="s">
        <v>1</v>
      </c>
      <c r="C31" s="8" t="s">
        <v>37</v>
      </c>
      <c r="D31" s="31" t="s">
        <v>2171</v>
      </c>
      <c r="E31" s="40">
        <v>5843317531</v>
      </c>
      <c r="F31" s="41">
        <v>0</v>
      </c>
      <c r="G31" s="41">
        <v>538865988</v>
      </c>
      <c r="H31" s="41">
        <v>0</v>
      </c>
      <c r="I31" s="41">
        <v>0</v>
      </c>
      <c r="J31" s="41">
        <v>1138560155</v>
      </c>
      <c r="K31" s="42">
        <v>6413154572</v>
      </c>
      <c r="L31" s="21"/>
      <c r="M31" s="39">
        <f t="shared" si="0"/>
        <v>13933898246</v>
      </c>
      <c r="N31" s="42">
        <f t="shared" si="1"/>
        <v>55735593</v>
      </c>
      <c r="O31" s="42">
        <f t="shared" si="2"/>
        <v>4644633</v>
      </c>
    </row>
    <row r="32" spans="1:15" ht="12.75" x14ac:dyDescent="0.2">
      <c r="A32" s="11" t="s">
        <v>38</v>
      </c>
      <c r="B32" s="8" t="s">
        <v>1</v>
      </c>
      <c r="C32" s="8" t="s">
        <v>39</v>
      </c>
      <c r="D32" s="31" t="s">
        <v>2172</v>
      </c>
      <c r="E32" s="40">
        <v>1800866637</v>
      </c>
      <c r="F32" s="41">
        <v>0</v>
      </c>
      <c r="G32" s="41">
        <v>287698796</v>
      </c>
      <c r="H32" s="41">
        <v>0</v>
      </c>
      <c r="I32" s="41">
        <v>0</v>
      </c>
      <c r="J32" s="41">
        <v>463053078</v>
      </c>
      <c r="K32" s="42">
        <v>1619343375</v>
      </c>
      <c r="L32" s="21"/>
      <c r="M32" s="39">
        <f t="shared" si="0"/>
        <v>4170961886</v>
      </c>
      <c r="N32" s="42">
        <f t="shared" si="1"/>
        <v>16683848</v>
      </c>
      <c r="O32" s="42">
        <f t="shared" si="2"/>
        <v>1390321</v>
      </c>
    </row>
    <row r="33" spans="1:15" ht="12.75" x14ac:dyDescent="0.2">
      <c r="A33" s="11" t="s">
        <v>40</v>
      </c>
      <c r="B33" s="8" t="s">
        <v>1</v>
      </c>
      <c r="C33" s="8" t="s">
        <v>41</v>
      </c>
      <c r="D33" s="31" t="s">
        <v>2171</v>
      </c>
      <c r="E33" s="40">
        <v>1759884416</v>
      </c>
      <c r="F33" s="41">
        <v>0</v>
      </c>
      <c r="G33" s="41">
        <v>265237790</v>
      </c>
      <c r="H33" s="41">
        <v>0</v>
      </c>
      <c r="I33" s="41">
        <v>0</v>
      </c>
      <c r="J33" s="41">
        <v>335680061</v>
      </c>
      <c r="K33" s="42">
        <v>1785911414</v>
      </c>
      <c r="L33" s="21"/>
      <c r="M33" s="39">
        <f t="shared" si="0"/>
        <v>4146713681</v>
      </c>
      <c r="N33" s="42">
        <f t="shared" si="1"/>
        <v>16586855</v>
      </c>
      <c r="O33" s="42">
        <f t="shared" si="2"/>
        <v>1382238</v>
      </c>
    </row>
    <row r="34" spans="1:15" ht="12.75" x14ac:dyDescent="0.2">
      <c r="A34" s="11" t="s">
        <v>42</v>
      </c>
      <c r="B34" s="8" t="s">
        <v>1</v>
      </c>
      <c r="C34" s="8" t="s">
        <v>43</v>
      </c>
      <c r="D34" s="31" t="s">
        <v>2171</v>
      </c>
      <c r="E34" s="40">
        <v>7577927899</v>
      </c>
      <c r="F34" s="41">
        <v>0</v>
      </c>
      <c r="G34" s="41">
        <v>1366053735</v>
      </c>
      <c r="H34" s="41">
        <v>0</v>
      </c>
      <c r="I34" s="41">
        <v>0</v>
      </c>
      <c r="J34" s="41">
        <v>2017675822</v>
      </c>
      <c r="K34" s="42">
        <v>4503561160</v>
      </c>
      <c r="L34" s="21"/>
      <c r="M34" s="39">
        <f t="shared" si="0"/>
        <v>15465218616</v>
      </c>
      <c r="N34" s="42">
        <f t="shared" si="1"/>
        <v>61860874</v>
      </c>
      <c r="O34" s="42">
        <f t="shared" si="2"/>
        <v>5155073</v>
      </c>
    </row>
    <row r="35" spans="1:15" ht="12.75" x14ac:dyDescent="0.2">
      <c r="A35" s="11" t="s">
        <v>44</v>
      </c>
      <c r="B35" s="8" t="s">
        <v>1</v>
      </c>
      <c r="C35" s="8" t="s">
        <v>45</v>
      </c>
      <c r="D35" s="31" t="s">
        <v>2172</v>
      </c>
      <c r="E35" s="40">
        <v>2011973039</v>
      </c>
      <c r="F35" s="41">
        <v>0</v>
      </c>
      <c r="G35" s="41">
        <v>286150283</v>
      </c>
      <c r="H35" s="41">
        <v>0</v>
      </c>
      <c r="I35" s="41">
        <v>0</v>
      </c>
      <c r="J35" s="41">
        <v>831270604</v>
      </c>
      <c r="K35" s="42">
        <v>1786692645</v>
      </c>
      <c r="L35" s="21"/>
      <c r="M35" s="39">
        <f t="shared" si="0"/>
        <v>4916086571</v>
      </c>
      <c r="N35" s="42">
        <f t="shared" si="1"/>
        <v>19664346</v>
      </c>
      <c r="O35" s="42">
        <f t="shared" si="2"/>
        <v>1638696</v>
      </c>
    </row>
    <row r="36" spans="1:15" ht="12.75" x14ac:dyDescent="0.2">
      <c r="A36" s="11" t="s">
        <v>46</v>
      </c>
      <c r="B36" s="8" t="s">
        <v>1</v>
      </c>
      <c r="C36" s="8" t="s">
        <v>47</v>
      </c>
      <c r="D36" s="31" t="s">
        <v>2171</v>
      </c>
      <c r="E36" s="40">
        <v>4746084706</v>
      </c>
      <c r="F36" s="41">
        <v>0</v>
      </c>
      <c r="G36" s="41">
        <v>1428968855</v>
      </c>
      <c r="H36" s="41">
        <v>384615904</v>
      </c>
      <c r="I36" s="41">
        <v>0</v>
      </c>
      <c r="J36" s="41">
        <v>1502855105</v>
      </c>
      <c r="K36" s="42">
        <v>4829319876</v>
      </c>
      <c r="L36" s="21"/>
      <c r="M36" s="39">
        <f t="shared" si="0"/>
        <v>12891844446</v>
      </c>
      <c r="N36" s="42">
        <f t="shared" si="1"/>
        <v>51567378</v>
      </c>
      <c r="O36" s="42">
        <f t="shared" si="2"/>
        <v>4297282</v>
      </c>
    </row>
    <row r="37" spans="1:15" ht="12.75" x14ac:dyDescent="0.2">
      <c r="A37" s="11" t="s">
        <v>48</v>
      </c>
      <c r="B37" s="8" t="s">
        <v>1</v>
      </c>
      <c r="C37" s="8" t="s">
        <v>49</v>
      </c>
      <c r="D37" s="31" t="s">
        <v>2171</v>
      </c>
      <c r="E37" s="40">
        <v>1874286294</v>
      </c>
      <c r="F37" s="41">
        <v>0</v>
      </c>
      <c r="G37" s="41">
        <v>210430724</v>
      </c>
      <c r="H37" s="41">
        <v>0</v>
      </c>
      <c r="I37" s="41">
        <v>0</v>
      </c>
      <c r="J37" s="41">
        <v>283054982</v>
      </c>
      <c r="K37" s="42">
        <v>1705833500</v>
      </c>
      <c r="L37" s="21"/>
      <c r="M37" s="39">
        <f t="shared" si="0"/>
        <v>4073605500</v>
      </c>
      <c r="N37" s="42">
        <f t="shared" si="1"/>
        <v>16294422</v>
      </c>
      <c r="O37" s="42">
        <f t="shared" si="2"/>
        <v>1357869</v>
      </c>
    </row>
    <row r="38" spans="1:15" ht="12.75" x14ac:dyDescent="0.2">
      <c r="A38" s="11" t="s">
        <v>50</v>
      </c>
      <c r="B38" s="8" t="s">
        <v>1</v>
      </c>
      <c r="C38" s="8" t="s">
        <v>51</v>
      </c>
      <c r="D38" s="31" t="s">
        <v>2171</v>
      </c>
      <c r="E38" s="40">
        <v>3545896631</v>
      </c>
      <c r="F38" s="41">
        <v>0</v>
      </c>
      <c r="G38" s="41">
        <v>590363236</v>
      </c>
      <c r="H38" s="41">
        <v>0</v>
      </c>
      <c r="I38" s="41">
        <v>0</v>
      </c>
      <c r="J38" s="41">
        <v>322393221</v>
      </c>
      <c r="K38" s="42">
        <v>4299945613</v>
      </c>
      <c r="L38" s="21"/>
      <c r="M38" s="39">
        <f t="shared" si="0"/>
        <v>8758598701</v>
      </c>
      <c r="N38" s="42">
        <f t="shared" si="1"/>
        <v>35034395</v>
      </c>
      <c r="O38" s="42">
        <f t="shared" si="2"/>
        <v>2919533</v>
      </c>
    </row>
    <row r="39" spans="1:15" ht="12.75" x14ac:dyDescent="0.2">
      <c r="A39" s="11" t="s">
        <v>52</v>
      </c>
      <c r="B39" s="8" t="s">
        <v>1</v>
      </c>
      <c r="C39" s="8" t="s">
        <v>53</v>
      </c>
      <c r="D39" s="31" t="s">
        <v>2171</v>
      </c>
      <c r="E39" s="40">
        <v>892411377</v>
      </c>
      <c r="F39" s="41">
        <v>0</v>
      </c>
      <c r="G39" s="41">
        <v>208395769</v>
      </c>
      <c r="H39" s="41">
        <v>0</v>
      </c>
      <c r="I39" s="41">
        <v>0</v>
      </c>
      <c r="J39" s="41">
        <v>114729425</v>
      </c>
      <c r="K39" s="42">
        <v>1134811609</v>
      </c>
      <c r="L39" s="21"/>
      <c r="M39" s="39">
        <f t="shared" si="0"/>
        <v>2350348180</v>
      </c>
      <c r="N39" s="42">
        <f t="shared" si="1"/>
        <v>9401393</v>
      </c>
      <c r="O39" s="42">
        <f t="shared" si="2"/>
        <v>783449</v>
      </c>
    </row>
    <row r="40" spans="1:15" ht="12.75" x14ac:dyDescent="0.2">
      <c r="A40" s="11" t="s">
        <v>54</v>
      </c>
      <c r="B40" s="8" t="s">
        <v>1</v>
      </c>
      <c r="C40" s="8" t="s">
        <v>55</v>
      </c>
      <c r="D40" s="31" t="s">
        <v>2171</v>
      </c>
      <c r="E40" s="40">
        <v>1113209167</v>
      </c>
      <c r="F40" s="41">
        <v>0</v>
      </c>
      <c r="G40" s="41">
        <v>207810491</v>
      </c>
      <c r="H40" s="41">
        <v>0</v>
      </c>
      <c r="I40" s="41">
        <v>0</v>
      </c>
      <c r="J40" s="41">
        <v>92135176</v>
      </c>
      <c r="K40" s="42">
        <v>1459287166</v>
      </c>
      <c r="L40" s="21"/>
      <c r="M40" s="39">
        <f t="shared" si="0"/>
        <v>2872442000</v>
      </c>
      <c r="N40" s="42">
        <f t="shared" si="1"/>
        <v>11489768</v>
      </c>
      <c r="O40" s="42">
        <f t="shared" si="2"/>
        <v>957481</v>
      </c>
    </row>
    <row r="41" spans="1:15" ht="12.75" x14ac:dyDescent="0.2">
      <c r="A41" s="11" t="s">
        <v>56</v>
      </c>
      <c r="B41" s="8" t="s">
        <v>1</v>
      </c>
      <c r="C41" s="8" t="s">
        <v>57</v>
      </c>
      <c r="D41" s="31" t="s">
        <v>2172</v>
      </c>
      <c r="E41" s="40">
        <v>7158846568</v>
      </c>
      <c r="F41" s="41">
        <v>0</v>
      </c>
      <c r="G41" s="41">
        <v>901325101</v>
      </c>
      <c r="H41" s="41">
        <v>0</v>
      </c>
      <c r="I41" s="41">
        <v>0</v>
      </c>
      <c r="J41" s="41">
        <v>1350694691</v>
      </c>
      <c r="K41" s="42">
        <v>7418484034</v>
      </c>
      <c r="L41" s="21"/>
      <c r="M41" s="39">
        <f t="shared" si="0"/>
        <v>16829350394</v>
      </c>
      <c r="N41" s="42">
        <f t="shared" si="1"/>
        <v>67317402</v>
      </c>
      <c r="O41" s="42">
        <f t="shared" si="2"/>
        <v>5609784</v>
      </c>
    </row>
    <row r="42" spans="1:15" ht="12.75" x14ac:dyDescent="0.2">
      <c r="A42" s="11" t="s">
        <v>58</v>
      </c>
      <c r="B42" s="8" t="s">
        <v>1</v>
      </c>
      <c r="C42" s="8" t="s">
        <v>59</v>
      </c>
      <c r="D42" s="31" t="s">
        <v>2171</v>
      </c>
      <c r="E42" s="40">
        <v>4010660568</v>
      </c>
      <c r="F42" s="41">
        <v>0</v>
      </c>
      <c r="G42" s="41">
        <v>1087773456</v>
      </c>
      <c r="H42" s="41">
        <v>0</v>
      </c>
      <c r="I42" s="41">
        <v>0</v>
      </c>
      <c r="J42" s="41">
        <v>379343341</v>
      </c>
      <c r="K42" s="42">
        <v>4536950438</v>
      </c>
      <c r="L42" s="21"/>
      <c r="M42" s="39">
        <f t="shared" si="0"/>
        <v>10014727803</v>
      </c>
      <c r="N42" s="42">
        <f t="shared" si="1"/>
        <v>40058911</v>
      </c>
      <c r="O42" s="42">
        <f t="shared" si="2"/>
        <v>3338243</v>
      </c>
    </row>
    <row r="43" spans="1:15" ht="12.75" x14ac:dyDescent="0.2">
      <c r="A43" s="11" t="s">
        <v>60</v>
      </c>
      <c r="B43" s="8" t="s">
        <v>1</v>
      </c>
      <c r="C43" s="8" t="s">
        <v>61</v>
      </c>
      <c r="D43" s="31" t="s">
        <v>2171</v>
      </c>
      <c r="E43" s="40">
        <v>484152723</v>
      </c>
      <c r="F43" s="41">
        <v>0</v>
      </c>
      <c r="G43" s="41">
        <v>130468121</v>
      </c>
      <c r="H43" s="41">
        <v>0</v>
      </c>
      <c r="I43" s="41">
        <v>0</v>
      </c>
      <c r="J43" s="41">
        <v>54942994</v>
      </c>
      <c r="K43" s="42">
        <v>671328770</v>
      </c>
      <c r="L43" s="21"/>
      <c r="M43" s="39">
        <f t="shared" si="0"/>
        <v>1340892608</v>
      </c>
      <c r="N43" s="42">
        <f t="shared" si="1"/>
        <v>5363570</v>
      </c>
      <c r="O43" s="42">
        <f t="shared" si="2"/>
        <v>446964</v>
      </c>
    </row>
    <row r="44" spans="1:15" ht="12.75" x14ac:dyDescent="0.2">
      <c r="A44" s="11" t="s">
        <v>62</v>
      </c>
      <c r="B44" s="8" t="s">
        <v>1</v>
      </c>
      <c r="C44" s="8" t="s">
        <v>63</v>
      </c>
      <c r="D44" s="31" t="s">
        <v>2171</v>
      </c>
      <c r="E44" s="40">
        <v>20746454710</v>
      </c>
      <c r="F44" s="41">
        <v>0</v>
      </c>
      <c r="G44" s="41">
        <v>2508221616</v>
      </c>
      <c r="H44" s="41">
        <v>0</v>
      </c>
      <c r="I44" s="41">
        <v>0</v>
      </c>
      <c r="J44" s="41">
        <v>5678692393</v>
      </c>
      <c r="K44" s="42">
        <v>16093792581</v>
      </c>
      <c r="L44" s="21"/>
      <c r="M44" s="39">
        <f t="shared" si="0"/>
        <v>45027161300</v>
      </c>
      <c r="N44" s="42">
        <f t="shared" si="1"/>
        <v>180108645</v>
      </c>
      <c r="O44" s="42">
        <f t="shared" si="2"/>
        <v>15009054</v>
      </c>
    </row>
    <row r="45" spans="1:15" ht="12.75" x14ac:dyDescent="0.2">
      <c r="A45" s="11" t="s">
        <v>64</v>
      </c>
      <c r="B45" s="8" t="s">
        <v>1</v>
      </c>
      <c r="C45" s="8" t="s">
        <v>65</v>
      </c>
      <c r="D45" s="31" t="s">
        <v>2172</v>
      </c>
      <c r="E45" s="40">
        <v>10441655960</v>
      </c>
      <c r="F45" s="41">
        <v>0</v>
      </c>
      <c r="G45" s="41">
        <v>1490061805</v>
      </c>
      <c r="H45" s="41">
        <v>0</v>
      </c>
      <c r="I45" s="41">
        <v>0</v>
      </c>
      <c r="J45" s="41">
        <v>1824448850</v>
      </c>
      <c r="K45" s="42">
        <v>11128884653</v>
      </c>
      <c r="L45" s="21"/>
      <c r="M45" s="39">
        <f t="shared" si="0"/>
        <v>24885051268</v>
      </c>
      <c r="N45" s="42">
        <f t="shared" si="1"/>
        <v>99540205</v>
      </c>
      <c r="O45" s="42">
        <f t="shared" si="2"/>
        <v>8295017</v>
      </c>
    </row>
    <row r="46" spans="1:15" ht="12.75" x14ac:dyDescent="0.2">
      <c r="A46" s="11" t="s">
        <v>66</v>
      </c>
      <c r="B46" s="8" t="s">
        <v>1</v>
      </c>
      <c r="C46" s="8" t="s">
        <v>67</v>
      </c>
      <c r="D46" s="31" t="s">
        <v>2171</v>
      </c>
      <c r="E46" s="40">
        <v>2004973431</v>
      </c>
      <c r="F46" s="41">
        <v>0</v>
      </c>
      <c r="G46" s="41">
        <v>396912727</v>
      </c>
      <c r="H46" s="41">
        <v>0</v>
      </c>
      <c r="I46" s="41">
        <v>0</v>
      </c>
      <c r="J46" s="41">
        <v>392893130</v>
      </c>
      <c r="K46" s="42">
        <v>2374010822</v>
      </c>
      <c r="L46" s="21"/>
      <c r="M46" s="39">
        <f t="shared" si="0"/>
        <v>5168790110</v>
      </c>
      <c r="N46" s="42">
        <f t="shared" si="1"/>
        <v>20675160</v>
      </c>
      <c r="O46" s="42">
        <f t="shared" si="2"/>
        <v>1722930</v>
      </c>
    </row>
    <row r="47" spans="1:15" ht="12.75" x14ac:dyDescent="0.2">
      <c r="A47" s="11" t="s">
        <v>68</v>
      </c>
      <c r="B47" s="8" t="s">
        <v>1</v>
      </c>
      <c r="C47" s="8" t="s">
        <v>69</v>
      </c>
      <c r="D47" s="31" t="s">
        <v>2171</v>
      </c>
      <c r="E47" s="40">
        <v>3297619601</v>
      </c>
      <c r="F47" s="41">
        <v>0</v>
      </c>
      <c r="G47" s="41">
        <v>641392848</v>
      </c>
      <c r="H47" s="41">
        <v>0</v>
      </c>
      <c r="I47" s="41">
        <v>0</v>
      </c>
      <c r="J47" s="41">
        <v>568031816</v>
      </c>
      <c r="K47" s="42">
        <v>3896032474</v>
      </c>
      <c r="L47" s="21"/>
      <c r="M47" s="39">
        <f t="shared" si="0"/>
        <v>8403076739</v>
      </c>
      <c r="N47" s="42">
        <f t="shared" si="1"/>
        <v>33612307</v>
      </c>
      <c r="O47" s="42">
        <f t="shared" si="2"/>
        <v>2801026</v>
      </c>
    </row>
    <row r="48" spans="1:15" ht="12.75" x14ac:dyDescent="0.2">
      <c r="A48" s="11" t="s">
        <v>70</v>
      </c>
      <c r="B48" s="8" t="s">
        <v>1</v>
      </c>
      <c r="C48" s="8" t="s">
        <v>71</v>
      </c>
      <c r="D48" s="31" t="s">
        <v>2171</v>
      </c>
      <c r="E48" s="40">
        <v>895890516</v>
      </c>
      <c r="F48" s="41">
        <v>0</v>
      </c>
      <c r="G48" s="41">
        <v>147829704</v>
      </c>
      <c r="H48" s="41">
        <v>0</v>
      </c>
      <c r="I48" s="41">
        <v>0</v>
      </c>
      <c r="J48" s="41">
        <v>70580615</v>
      </c>
      <c r="K48" s="42">
        <v>1198687195</v>
      </c>
      <c r="L48" s="21"/>
      <c r="M48" s="39">
        <f t="shared" si="0"/>
        <v>2312988030</v>
      </c>
      <c r="N48" s="42">
        <f t="shared" si="1"/>
        <v>9251952</v>
      </c>
      <c r="O48" s="42">
        <f t="shared" si="2"/>
        <v>770996</v>
      </c>
    </row>
    <row r="49" spans="1:15" ht="12.75" x14ac:dyDescent="0.2">
      <c r="A49" s="11" t="s">
        <v>72</v>
      </c>
      <c r="B49" s="8" t="s">
        <v>1</v>
      </c>
      <c r="C49" s="8" t="s">
        <v>73</v>
      </c>
      <c r="D49" s="31" t="s">
        <v>2171</v>
      </c>
      <c r="E49" s="40">
        <v>4169606935</v>
      </c>
      <c r="F49" s="41">
        <v>0</v>
      </c>
      <c r="G49" s="41">
        <v>491125481</v>
      </c>
      <c r="H49" s="41">
        <v>0</v>
      </c>
      <c r="I49" s="41">
        <v>0</v>
      </c>
      <c r="J49" s="41">
        <v>685453450</v>
      </c>
      <c r="K49" s="42">
        <v>4448231430</v>
      </c>
      <c r="L49" s="21"/>
      <c r="M49" s="39">
        <f t="shared" si="0"/>
        <v>9794417296</v>
      </c>
      <c r="N49" s="42">
        <f t="shared" si="1"/>
        <v>39177669</v>
      </c>
      <c r="O49" s="42">
        <f t="shared" si="2"/>
        <v>3264806</v>
      </c>
    </row>
    <row r="50" spans="1:15" ht="12.75" x14ac:dyDescent="0.2">
      <c r="A50" s="11" t="s">
        <v>74</v>
      </c>
      <c r="B50" s="8" t="s">
        <v>1</v>
      </c>
      <c r="C50" s="8" t="s">
        <v>75</v>
      </c>
      <c r="D50" s="31" t="s">
        <v>2171</v>
      </c>
      <c r="E50" s="40">
        <v>4698356580</v>
      </c>
      <c r="F50" s="41">
        <v>0</v>
      </c>
      <c r="G50" s="41">
        <v>812132146</v>
      </c>
      <c r="H50" s="41">
        <v>212228478</v>
      </c>
      <c r="I50" s="41">
        <v>0</v>
      </c>
      <c r="J50" s="41">
        <v>571271902</v>
      </c>
      <c r="K50" s="42">
        <v>5943738711</v>
      </c>
      <c r="L50" s="21"/>
      <c r="M50" s="39">
        <f t="shared" si="0"/>
        <v>12237727817</v>
      </c>
      <c r="N50" s="42">
        <f t="shared" si="1"/>
        <v>48950911</v>
      </c>
      <c r="O50" s="42">
        <f t="shared" si="2"/>
        <v>4079243</v>
      </c>
    </row>
    <row r="51" spans="1:15" ht="12.75" x14ac:dyDescent="0.2">
      <c r="A51" s="11" t="s">
        <v>76</v>
      </c>
      <c r="B51" s="8" t="s">
        <v>1</v>
      </c>
      <c r="C51" s="8" t="s">
        <v>77</v>
      </c>
      <c r="D51" s="31" t="s">
        <v>2172</v>
      </c>
      <c r="E51" s="40">
        <v>5870983507</v>
      </c>
      <c r="F51" s="41">
        <v>0</v>
      </c>
      <c r="G51" s="41">
        <v>963285687</v>
      </c>
      <c r="H51" s="41">
        <v>0</v>
      </c>
      <c r="I51" s="41">
        <v>0</v>
      </c>
      <c r="J51" s="41">
        <v>30791567</v>
      </c>
      <c r="K51" s="42">
        <v>7332534620</v>
      </c>
      <c r="L51" s="21"/>
      <c r="M51" s="39">
        <f t="shared" si="0"/>
        <v>14197595381</v>
      </c>
      <c r="N51" s="42">
        <f t="shared" si="1"/>
        <v>56790382</v>
      </c>
      <c r="O51" s="42">
        <f t="shared" si="2"/>
        <v>4732532</v>
      </c>
    </row>
    <row r="52" spans="1:15" ht="12.75" x14ac:dyDescent="0.2">
      <c r="A52" s="11" t="s">
        <v>78</v>
      </c>
      <c r="B52" s="8" t="s">
        <v>1</v>
      </c>
      <c r="C52" s="8" t="s">
        <v>79</v>
      </c>
      <c r="D52" s="31" t="s">
        <v>2171</v>
      </c>
      <c r="E52" s="40">
        <v>1817393273</v>
      </c>
      <c r="F52" s="41">
        <v>0</v>
      </c>
      <c r="G52" s="41">
        <v>470783362</v>
      </c>
      <c r="H52" s="41">
        <v>0</v>
      </c>
      <c r="I52" s="41">
        <v>0</v>
      </c>
      <c r="J52" s="41">
        <v>472366058</v>
      </c>
      <c r="K52" s="42">
        <v>1512765717</v>
      </c>
      <c r="L52" s="21"/>
      <c r="M52" s="39">
        <f t="shared" si="0"/>
        <v>4273308410</v>
      </c>
      <c r="N52" s="42">
        <f t="shared" si="1"/>
        <v>17093234</v>
      </c>
      <c r="O52" s="42">
        <f t="shared" si="2"/>
        <v>1424436</v>
      </c>
    </row>
    <row r="53" spans="1:15" ht="12.75" x14ac:dyDescent="0.2">
      <c r="A53" s="11" t="s">
        <v>80</v>
      </c>
      <c r="B53" s="8" t="s">
        <v>1</v>
      </c>
      <c r="C53" s="8" t="s">
        <v>81</v>
      </c>
      <c r="D53" s="31" t="s">
        <v>2171</v>
      </c>
      <c r="E53" s="40">
        <v>2233478794</v>
      </c>
      <c r="F53" s="41">
        <v>0</v>
      </c>
      <c r="G53" s="41">
        <v>460980690</v>
      </c>
      <c r="H53" s="41">
        <v>0</v>
      </c>
      <c r="I53" s="41">
        <v>0</v>
      </c>
      <c r="J53" s="41">
        <v>740885151</v>
      </c>
      <c r="K53" s="42">
        <v>2744729795</v>
      </c>
      <c r="L53" s="21"/>
      <c r="M53" s="39">
        <f t="shared" si="0"/>
        <v>6180074430</v>
      </c>
      <c r="N53" s="42">
        <f t="shared" si="1"/>
        <v>24720298</v>
      </c>
      <c r="O53" s="42">
        <f t="shared" si="2"/>
        <v>2060025</v>
      </c>
    </row>
    <row r="54" spans="1:15" ht="12.75" x14ac:dyDescent="0.2">
      <c r="A54" s="11" t="s">
        <v>82</v>
      </c>
      <c r="B54" s="8" t="s">
        <v>1</v>
      </c>
      <c r="C54" s="8" t="s">
        <v>83</v>
      </c>
      <c r="D54" s="31" t="s">
        <v>2172</v>
      </c>
      <c r="E54" s="40">
        <v>13928962463</v>
      </c>
      <c r="F54" s="41">
        <v>0</v>
      </c>
      <c r="G54" s="41">
        <v>1112166681</v>
      </c>
      <c r="H54" s="41">
        <v>0</v>
      </c>
      <c r="I54" s="41">
        <v>0</v>
      </c>
      <c r="J54" s="41">
        <v>2752221399</v>
      </c>
      <c r="K54" s="42">
        <v>13398270412</v>
      </c>
      <c r="L54" s="21"/>
      <c r="M54" s="39">
        <f t="shared" si="0"/>
        <v>31191620955</v>
      </c>
      <c r="N54" s="42">
        <f t="shared" si="1"/>
        <v>124766484</v>
      </c>
      <c r="O54" s="42">
        <f t="shared" si="2"/>
        <v>10397207</v>
      </c>
    </row>
    <row r="55" spans="1:15" ht="12.75" x14ac:dyDescent="0.2">
      <c r="A55" s="11" t="s">
        <v>84</v>
      </c>
      <c r="B55" s="8" t="s">
        <v>1</v>
      </c>
      <c r="C55" s="8" t="s">
        <v>85</v>
      </c>
      <c r="D55" s="31" t="s">
        <v>2171</v>
      </c>
      <c r="E55" s="40">
        <v>756915764</v>
      </c>
      <c r="F55" s="41">
        <v>0</v>
      </c>
      <c r="G55" s="41">
        <v>88374618</v>
      </c>
      <c r="H55" s="41">
        <v>0</v>
      </c>
      <c r="I55" s="41">
        <v>0</v>
      </c>
      <c r="J55" s="41">
        <v>32965797</v>
      </c>
      <c r="K55" s="42">
        <v>898164460</v>
      </c>
      <c r="L55" s="21"/>
      <c r="M55" s="39">
        <f t="shared" si="0"/>
        <v>1776420639</v>
      </c>
      <c r="N55" s="42">
        <f t="shared" si="1"/>
        <v>7105683</v>
      </c>
      <c r="O55" s="42">
        <f t="shared" si="2"/>
        <v>592140</v>
      </c>
    </row>
    <row r="56" spans="1:15" ht="12.75" x14ac:dyDescent="0.2">
      <c r="A56" s="11" t="s">
        <v>86</v>
      </c>
      <c r="B56" s="8" t="s">
        <v>1</v>
      </c>
      <c r="C56" s="8" t="s">
        <v>87</v>
      </c>
      <c r="D56" s="31" t="s">
        <v>2171</v>
      </c>
      <c r="E56" s="40">
        <v>4905664702</v>
      </c>
      <c r="F56" s="41">
        <v>0</v>
      </c>
      <c r="G56" s="41">
        <v>2101576854</v>
      </c>
      <c r="H56" s="41">
        <v>53475390</v>
      </c>
      <c r="I56" s="41">
        <v>0</v>
      </c>
      <c r="J56" s="41">
        <v>0</v>
      </c>
      <c r="K56" s="42">
        <v>7051071327</v>
      </c>
      <c r="L56" s="21"/>
      <c r="M56" s="39">
        <f t="shared" si="0"/>
        <v>14111788273</v>
      </c>
      <c r="N56" s="42">
        <f t="shared" si="1"/>
        <v>56447153</v>
      </c>
      <c r="O56" s="42">
        <f t="shared" si="2"/>
        <v>4703929</v>
      </c>
    </row>
    <row r="57" spans="1:15" ht="12.75" x14ac:dyDescent="0.2">
      <c r="A57" s="11" t="s">
        <v>88</v>
      </c>
      <c r="B57" s="8" t="s">
        <v>1</v>
      </c>
      <c r="C57" s="8" t="s">
        <v>89</v>
      </c>
      <c r="D57" s="31" t="s">
        <v>2171</v>
      </c>
      <c r="E57" s="40">
        <v>2436655197</v>
      </c>
      <c r="F57" s="41">
        <v>0</v>
      </c>
      <c r="G57" s="41">
        <v>543722719</v>
      </c>
      <c r="H57" s="41">
        <v>0</v>
      </c>
      <c r="I57" s="41">
        <v>0</v>
      </c>
      <c r="J57" s="41">
        <v>584232888</v>
      </c>
      <c r="K57" s="42">
        <v>3397817100</v>
      </c>
      <c r="L57" s="21"/>
      <c r="M57" s="39">
        <f t="shared" si="0"/>
        <v>6962427904</v>
      </c>
      <c r="N57" s="42">
        <f t="shared" si="1"/>
        <v>27849712</v>
      </c>
      <c r="O57" s="42">
        <f t="shared" si="2"/>
        <v>2320809</v>
      </c>
    </row>
    <row r="58" spans="1:15" ht="12.75" x14ac:dyDescent="0.2">
      <c r="A58" s="11" t="s">
        <v>90</v>
      </c>
      <c r="B58" s="8" t="s">
        <v>1</v>
      </c>
      <c r="C58" s="8" t="s">
        <v>91</v>
      </c>
      <c r="D58" s="31" t="s">
        <v>2171</v>
      </c>
      <c r="E58" s="40">
        <v>5750442766</v>
      </c>
      <c r="F58" s="41">
        <v>0</v>
      </c>
      <c r="G58" s="41">
        <v>505933799</v>
      </c>
      <c r="H58" s="41">
        <v>0</v>
      </c>
      <c r="I58" s="41">
        <v>0</v>
      </c>
      <c r="J58" s="41">
        <v>62550485</v>
      </c>
      <c r="K58" s="42">
        <v>6364458832</v>
      </c>
      <c r="L58" s="21"/>
      <c r="M58" s="39">
        <f t="shared" si="0"/>
        <v>12683385882</v>
      </c>
      <c r="N58" s="42">
        <f t="shared" si="1"/>
        <v>50733544</v>
      </c>
      <c r="O58" s="42">
        <f t="shared" si="2"/>
        <v>4227795</v>
      </c>
    </row>
    <row r="59" spans="1:15" ht="12.75" x14ac:dyDescent="0.2">
      <c r="A59" s="11" t="s">
        <v>92</v>
      </c>
      <c r="B59" s="8" t="s">
        <v>1</v>
      </c>
      <c r="C59" s="8" t="s">
        <v>93</v>
      </c>
      <c r="D59" s="31" t="s">
        <v>2171</v>
      </c>
      <c r="E59" s="40">
        <v>1066644593</v>
      </c>
      <c r="F59" s="41">
        <v>0</v>
      </c>
      <c r="G59" s="41">
        <v>89489792</v>
      </c>
      <c r="H59" s="41">
        <v>0</v>
      </c>
      <c r="I59" s="41">
        <v>0</v>
      </c>
      <c r="J59" s="41">
        <v>108127815</v>
      </c>
      <c r="K59" s="42">
        <v>1359098391</v>
      </c>
      <c r="L59" s="21"/>
      <c r="M59" s="39">
        <f t="shared" si="0"/>
        <v>2623360591</v>
      </c>
      <c r="N59" s="42">
        <f t="shared" si="1"/>
        <v>10493442</v>
      </c>
      <c r="O59" s="42">
        <f t="shared" si="2"/>
        <v>874454</v>
      </c>
    </row>
    <row r="60" spans="1:15" ht="12.75" x14ac:dyDescent="0.2">
      <c r="A60" s="11" t="s">
        <v>94</v>
      </c>
      <c r="B60" s="8" t="s">
        <v>1</v>
      </c>
      <c r="C60" s="8" t="s">
        <v>95</v>
      </c>
      <c r="D60" s="31" t="s">
        <v>2171</v>
      </c>
      <c r="E60" s="40">
        <v>3669863809</v>
      </c>
      <c r="F60" s="41">
        <v>0</v>
      </c>
      <c r="G60" s="41">
        <v>842248987</v>
      </c>
      <c r="H60" s="41">
        <v>0</v>
      </c>
      <c r="I60" s="41">
        <v>0</v>
      </c>
      <c r="J60" s="41">
        <v>841177329</v>
      </c>
      <c r="K60" s="42">
        <v>4077610380</v>
      </c>
      <c r="L60" s="21"/>
      <c r="M60" s="39">
        <f t="shared" si="0"/>
        <v>9430900505</v>
      </c>
      <c r="N60" s="42">
        <f t="shared" si="1"/>
        <v>37723602</v>
      </c>
      <c r="O60" s="42">
        <f t="shared" si="2"/>
        <v>3143634</v>
      </c>
    </row>
    <row r="61" spans="1:15" ht="12.75" x14ac:dyDescent="0.2">
      <c r="A61" s="11" t="s">
        <v>96</v>
      </c>
      <c r="B61" s="8" t="s">
        <v>1</v>
      </c>
      <c r="C61" s="8" t="s">
        <v>97</v>
      </c>
      <c r="D61" s="31" t="s">
        <v>2171</v>
      </c>
      <c r="E61" s="40">
        <v>1447794731</v>
      </c>
      <c r="F61" s="41">
        <v>0</v>
      </c>
      <c r="G61" s="41">
        <v>293499250</v>
      </c>
      <c r="H61" s="41">
        <v>0</v>
      </c>
      <c r="I61" s="41">
        <v>0</v>
      </c>
      <c r="J61" s="41">
        <v>593528042</v>
      </c>
      <c r="K61" s="42">
        <v>1561545308</v>
      </c>
      <c r="L61" s="21"/>
      <c r="M61" s="39">
        <f t="shared" si="0"/>
        <v>3896367331</v>
      </c>
      <c r="N61" s="42">
        <f t="shared" si="1"/>
        <v>15585469</v>
      </c>
      <c r="O61" s="42">
        <f t="shared" si="2"/>
        <v>1298789</v>
      </c>
    </row>
    <row r="62" spans="1:15" ht="12.75" x14ac:dyDescent="0.2">
      <c r="A62" s="11" t="s">
        <v>98</v>
      </c>
      <c r="B62" s="8" t="s">
        <v>1</v>
      </c>
      <c r="C62" s="8" t="s">
        <v>99</v>
      </c>
      <c r="D62" s="31" t="s">
        <v>2171</v>
      </c>
      <c r="E62" s="40">
        <v>1998898376</v>
      </c>
      <c r="F62" s="41">
        <v>0</v>
      </c>
      <c r="G62" s="41">
        <v>418126428</v>
      </c>
      <c r="H62" s="41">
        <v>0</v>
      </c>
      <c r="I62" s="41">
        <v>0</v>
      </c>
      <c r="J62" s="41">
        <v>14601375</v>
      </c>
      <c r="K62" s="42">
        <v>2541788540</v>
      </c>
      <c r="L62" s="21"/>
      <c r="M62" s="39">
        <f t="shared" si="0"/>
        <v>4973414719</v>
      </c>
      <c r="N62" s="42">
        <f t="shared" si="1"/>
        <v>19893659</v>
      </c>
      <c r="O62" s="42">
        <f t="shared" si="2"/>
        <v>1657805</v>
      </c>
    </row>
    <row r="63" spans="1:15" ht="12.75" x14ac:dyDescent="0.2">
      <c r="A63" s="11" t="s">
        <v>100</v>
      </c>
      <c r="B63" s="8" t="s">
        <v>1</v>
      </c>
      <c r="C63" s="8" t="s">
        <v>101</v>
      </c>
      <c r="D63" s="31" t="s">
        <v>2171</v>
      </c>
      <c r="E63" s="40">
        <v>1150034233</v>
      </c>
      <c r="F63" s="41">
        <v>0</v>
      </c>
      <c r="G63" s="41">
        <v>221180172</v>
      </c>
      <c r="H63" s="41">
        <v>0</v>
      </c>
      <c r="I63" s="41">
        <v>0</v>
      </c>
      <c r="J63" s="41">
        <v>81468553</v>
      </c>
      <c r="K63" s="42">
        <v>1368032746</v>
      </c>
      <c r="L63" s="21"/>
      <c r="M63" s="39">
        <f t="shared" si="0"/>
        <v>2820715704</v>
      </c>
      <c r="N63" s="42">
        <f t="shared" si="1"/>
        <v>11282863</v>
      </c>
      <c r="O63" s="42">
        <f t="shared" si="2"/>
        <v>940239</v>
      </c>
    </row>
    <row r="64" spans="1:15" ht="12.75" x14ac:dyDescent="0.2">
      <c r="A64" s="11" t="s">
        <v>102</v>
      </c>
      <c r="B64" s="8" t="s">
        <v>1</v>
      </c>
      <c r="C64" s="8" t="s">
        <v>103</v>
      </c>
      <c r="D64" s="31" t="s">
        <v>2171</v>
      </c>
      <c r="E64" s="40">
        <v>3342691635</v>
      </c>
      <c r="F64" s="41">
        <v>0</v>
      </c>
      <c r="G64" s="41">
        <v>910069414</v>
      </c>
      <c r="H64" s="41">
        <v>0</v>
      </c>
      <c r="I64" s="41">
        <v>0</v>
      </c>
      <c r="J64" s="41">
        <v>125540518</v>
      </c>
      <c r="K64" s="42">
        <v>4588618400</v>
      </c>
      <c r="L64" s="21"/>
      <c r="M64" s="39">
        <f t="shared" si="0"/>
        <v>8966919967</v>
      </c>
      <c r="N64" s="42">
        <f t="shared" si="1"/>
        <v>35867680</v>
      </c>
      <c r="O64" s="42">
        <f t="shared" si="2"/>
        <v>2988973</v>
      </c>
    </row>
    <row r="65" spans="1:15" ht="12.75" x14ac:dyDescent="0.2">
      <c r="A65" s="11" t="s">
        <v>104</v>
      </c>
      <c r="B65" s="8" t="s">
        <v>1</v>
      </c>
      <c r="C65" s="8" t="s">
        <v>105</v>
      </c>
      <c r="D65" s="31" t="s">
        <v>2171</v>
      </c>
      <c r="E65" s="40">
        <v>861693796</v>
      </c>
      <c r="F65" s="41">
        <v>0</v>
      </c>
      <c r="G65" s="41">
        <v>162549339</v>
      </c>
      <c r="H65" s="41">
        <v>0</v>
      </c>
      <c r="I65" s="41">
        <v>0</v>
      </c>
      <c r="J65" s="41">
        <v>0</v>
      </c>
      <c r="K65" s="42">
        <v>1209244299</v>
      </c>
      <c r="L65" s="21"/>
      <c r="M65" s="39">
        <f t="shared" si="0"/>
        <v>2233487434</v>
      </c>
      <c r="N65" s="42">
        <f t="shared" si="1"/>
        <v>8933950</v>
      </c>
      <c r="O65" s="42">
        <f t="shared" si="2"/>
        <v>744496</v>
      </c>
    </row>
    <row r="66" spans="1:15" ht="12.75" x14ac:dyDescent="0.2">
      <c r="A66" s="11" t="s">
        <v>106</v>
      </c>
      <c r="B66" s="8" t="s">
        <v>1</v>
      </c>
      <c r="C66" s="8" t="s">
        <v>107</v>
      </c>
      <c r="D66" s="31" t="s">
        <v>2171</v>
      </c>
      <c r="E66" s="40">
        <v>1118499919</v>
      </c>
      <c r="F66" s="41">
        <v>0</v>
      </c>
      <c r="G66" s="41">
        <v>181656956</v>
      </c>
      <c r="H66" s="41">
        <v>0</v>
      </c>
      <c r="I66" s="41">
        <v>0</v>
      </c>
      <c r="J66" s="41">
        <v>369814589</v>
      </c>
      <c r="K66" s="42">
        <v>1337876197</v>
      </c>
      <c r="L66" s="21"/>
      <c r="M66" s="39">
        <f t="shared" si="0"/>
        <v>3007847661</v>
      </c>
      <c r="N66" s="42">
        <f t="shared" si="1"/>
        <v>12031391</v>
      </c>
      <c r="O66" s="42">
        <f t="shared" si="2"/>
        <v>1002616</v>
      </c>
    </row>
    <row r="67" spans="1:15" ht="12.75" x14ac:dyDescent="0.2">
      <c r="A67" s="11" t="s">
        <v>108</v>
      </c>
      <c r="B67" s="8" t="s">
        <v>1</v>
      </c>
      <c r="C67" s="8" t="s">
        <v>109</v>
      </c>
      <c r="D67" s="31" t="s">
        <v>2171</v>
      </c>
      <c r="E67" s="40">
        <v>883366148</v>
      </c>
      <c r="F67" s="41">
        <v>0</v>
      </c>
      <c r="G67" s="41">
        <v>114695980</v>
      </c>
      <c r="H67" s="41">
        <v>0</v>
      </c>
      <c r="I67" s="41">
        <v>0</v>
      </c>
      <c r="J67" s="41">
        <v>120063125</v>
      </c>
      <c r="K67" s="42">
        <v>1216065254</v>
      </c>
      <c r="L67" s="21"/>
      <c r="M67" s="39">
        <f t="shared" si="0"/>
        <v>2334190507</v>
      </c>
      <c r="N67" s="42">
        <f t="shared" si="1"/>
        <v>9336762</v>
      </c>
      <c r="O67" s="42">
        <f t="shared" si="2"/>
        <v>778064</v>
      </c>
    </row>
    <row r="68" spans="1:15" ht="12.75" x14ac:dyDescent="0.2">
      <c r="A68" s="11" t="s">
        <v>110</v>
      </c>
      <c r="B68" s="8" t="s">
        <v>1</v>
      </c>
      <c r="C68" s="8" t="s">
        <v>111</v>
      </c>
      <c r="D68" s="31" t="s">
        <v>2173</v>
      </c>
      <c r="E68" s="40">
        <v>12557585918</v>
      </c>
      <c r="F68" s="41">
        <v>0</v>
      </c>
      <c r="G68" s="41">
        <v>3766934017</v>
      </c>
      <c r="H68" s="41">
        <v>724676198</v>
      </c>
      <c r="I68" s="41">
        <v>0</v>
      </c>
      <c r="J68" s="41">
        <v>3623165052</v>
      </c>
      <c r="K68" s="42">
        <v>17759179218</v>
      </c>
      <c r="L68" s="21"/>
      <c r="M68" s="39">
        <f t="shared" si="0"/>
        <v>38431540403</v>
      </c>
      <c r="N68" s="42">
        <f t="shared" si="1"/>
        <v>153726162</v>
      </c>
      <c r="O68" s="42">
        <f t="shared" si="2"/>
        <v>12810514</v>
      </c>
    </row>
    <row r="69" spans="1:15" ht="12.75" x14ac:dyDescent="0.2">
      <c r="A69" s="11" t="s">
        <v>112</v>
      </c>
      <c r="B69" s="8" t="s">
        <v>1</v>
      </c>
      <c r="C69" s="8" t="s">
        <v>113</v>
      </c>
      <c r="D69" s="31" t="s">
        <v>2172</v>
      </c>
      <c r="E69" s="40">
        <v>5771180991</v>
      </c>
      <c r="F69" s="41">
        <v>0</v>
      </c>
      <c r="G69" s="41">
        <v>1188501293</v>
      </c>
      <c r="H69" s="41">
        <v>0</v>
      </c>
      <c r="I69" s="41">
        <v>0</v>
      </c>
      <c r="J69" s="41">
        <v>231817920</v>
      </c>
      <c r="K69" s="42">
        <v>6888394552</v>
      </c>
      <c r="L69" s="21"/>
      <c r="M69" s="39">
        <f t="shared" si="0"/>
        <v>14079894756</v>
      </c>
      <c r="N69" s="42">
        <f t="shared" si="1"/>
        <v>56319579</v>
      </c>
      <c r="O69" s="42">
        <f t="shared" si="2"/>
        <v>4693298</v>
      </c>
    </row>
    <row r="70" spans="1:15" ht="12.75" x14ac:dyDescent="0.2">
      <c r="A70" s="11" t="s">
        <v>114</v>
      </c>
      <c r="B70" s="8" t="s">
        <v>1</v>
      </c>
      <c r="C70" s="8" t="s">
        <v>2151</v>
      </c>
      <c r="D70" s="31" t="s">
        <v>2171</v>
      </c>
      <c r="E70" s="40">
        <v>2970847898</v>
      </c>
      <c r="F70" s="41">
        <v>0</v>
      </c>
      <c r="G70" s="41">
        <v>547117716</v>
      </c>
      <c r="H70" s="41">
        <v>0</v>
      </c>
      <c r="I70" s="41">
        <v>0</v>
      </c>
      <c r="J70" s="41">
        <v>442597681</v>
      </c>
      <c r="K70" s="42">
        <v>3337865424</v>
      </c>
      <c r="L70" s="21"/>
      <c r="M70" s="39">
        <f t="shared" si="0"/>
        <v>7298428719</v>
      </c>
      <c r="N70" s="42">
        <f t="shared" si="1"/>
        <v>29193715</v>
      </c>
      <c r="O70" s="42">
        <f t="shared" si="2"/>
        <v>2432810</v>
      </c>
    </row>
    <row r="71" spans="1:15" ht="12.75" x14ac:dyDescent="0.2">
      <c r="A71" s="11" t="s">
        <v>115</v>
      </c>
      <c r="B71" s="8" t="s">
        <v>1</v>
      </c>
      <c r="C71" s="8" t="s">
        <v>116</v>
      </c>
      <c r="D71" s="31" t="s">
        <v>2171</v>
      </c>
      <c r="E71" s="40">
        <v>2006774043</v>
      </c>
      <c r="F71" s="41">
        <v>0</v>
      </c>
      <c r="G71" s="41">
        <v>389293066</v>
      </c>
      <c r="H71" s="41">
        <v>0</v>
      </c>
      <c r="I71" s="41">
        <v>0</v>
      </c>
      <c r="J71" s="41">
        <v>395255496</v>
      </c>
      <c r="K71" s="42">
        <v>2695378073</v>
      </c>
      <c r="L71" s="21"/>
      <c r="M71" s="39">
        <f t="shared" si="0"/>
        <v>5486700678</v>
      </c>
      <c r="N71" s="42">
        <f t="shared" si="1"/>
        <v>21946803</v>
      </c>
      <c r="O71" s="42">
        <f t="shared" si="2"/>
        <v>1828900</v>
      </c>
    </row>
    <row r="72" spans="1:15" ht="12.75" x14ac:dyDescent="0.2">
      <c r="A72" s="11" t="s">
        <v>117</v>
      </c>
      <c r="B72" s="8" t="s">
        <v>1</v>
      </c>
      <c r="C72" s="8" t="s">
        <v>118</v>
      </c>
      <c r="D72" s="31" t="s">
        <v>2171</v>
      </c>
      <c r="E72" s="40">
        <v>2977878612</v>
      </c>
      <c r="F72" s="41">
        <v>0</v>
      </c>
      <c r="G72" s="41">
        <v>910484781</v>
      </c>
      <c r="H72" s="41">
        <v>0</v>
      </c>
      <c r="I72" s="41">
        <v>0</v>
      </c>
      <c r="J72" s="41">
        <v>527452749</v>
      </c>
      <c r="K72" s="42">
        <v>3497386930</v>
      </c>
      <c r="L72" s="21"/>
      <c r="M72" s="39">
        <f t="shared" si="0"/>
        <v>7913203072</v>
      </c>
      <c r="N72" s="42">
        <f t="shared" si="1"/>
        <v>31652812</v>
      </c>
      <c r="O72" s="42">
        <f t="shared" si="2"/>
        <v>2637734</v>
      </c>
    </row>
    <row r="73" spans="1:15" ht="12.75" x14ac:dyDescent="0.2">
      <c r="A73" s="11" t="s">
        <v>119</v>
      </c>
      <c r="B73" s="8" t="s">
        <v>1</v>
      </c>
      <c r="C73" s="8" t="s">
        <v>120</v>
      </c>
      <c r="D73" s="31" t="s">
        <v>2171</v>
      </c>
      <c r="E73" s="40">
        <v>2673234645</v>
      </c>
      <c r="F73" s="41">
        <v>0</v>
      </c>
      <c r="G73" s="41">
        <v>422683296</v>
      </c>
      <c r="H73" s="41">
        <v>83903509</v>
      </c>
      <c r="I73" s="41">
        <v>0</v>
      </c>
      <c r="J73" s="41">
        <v>1537787390</v>
      </c>
      <c r="K73" s="42">
        <v>2948719487</v>
      </c>
      <c r="L73" s="21"/>
      <c r="M73" s="39">
        <f t="shared" si="0"/>
        <v>7666328327</v>
      </c>
      <c r="N73" s="42">
        <f t="shared" si="1"/>
        <v>30665313</v>
      </c>
      <c r="O73" s="42">
        <f t="shared" si="2"/>
        <v>2555443</v>
      </c>
    </row>
    <row r="74" spans="1:15" ht="12.75" x14ac:dyDescent="0.2">
      <c r="A74" s="11" t="s">
        <v>121</v>
      </c>
      <c r="B74" s="8" t="s">
        <v>1</v>
      </c>
      <c r="C74" s="8" t="s">
        <v>122</v>
      </c>
      <c r="D74" s="31" t="s">
        <v>2171</v>
      </c>
      <c r="E74" s="40">
        <v>1244678026</v>
      </c>
      <c r="F74" s="41">
        <v>0</v>
      </c>
      <c r="G74" s="41">
        <v>164630874</v>
      </c>
      <c r="H74" s="41">
        <v>0</v>
      </c>
      <c r="I74" s="41">
        <v>0</v>
      </c>
      <c r="J74" s="41">
        <v>933067114</v>
      </c>
      <c r="K74" s="42">
        <v>671550046</v>
      </c>
      <c r="L74" s="21"/>
      <c r="M74" s="39">
        <f t="shared" si="0"/>
        <v>3013926060</v>
      </c>
      <c r="N74" s="42">
        <f t="shared" si="1"/>
        <v>12055704</v>
      </c>
      <c r="O74" s="42">
        <f t="shared" si="2"/>
        <v>1004642</v>
      </c>
    </row>
    <row r="75" spans="1:15" ht="12.75" x14ac:dyDescent="0.2">
      <c r="A75" s="11" t="s">
        <v>123</v>
      </c>
      <c r="B75" s="8" t="s">
        <v>1</v>
      </c>
      <c r="C75" s="8" t="s">
        <v>124</v>
      </c>
      <c r="D75" s="31" t="s">
        <v>2171</v>
      </c>
      <c r="E75" s="40">
        <v>2647735486</v>
      </c>
      <c r="F75" s="41">
        <v>0</v>
      </c>
      <c r="G75" s="41">
        <v>561959113</v>
      </c>
      <c r="H75" s="41">
        <v>0</v>
      </c>
      <c r="I75" s="41">
        <v>0</v>
      </c>
      <c r="J75" s="41">
        <v>140214522</v>
      </c>
      <c r="K75" s="42">
        <v>3006165508</v>
      </c>
      <c r="L75" s="21"/>
      <c r="M75" s="39">
        <f t="shared" ref="M75:M138" si="3">+SUM(E75:K75)</f>
        <v>6356074629</v>
      </c>
      <c r="N75" s="42">
        <f t="shared" ref="N75:N138" si="4">+ROUND(M75*0.004,0)</f>
        <v>25424299</v>
      </c>
      <c r="O75" s="42">
        <f t="shared" ref="O75:O138" si="5">+ROUND(N75/12,0)</f>
        <v>2118692</v>
      </c>
    </row>
    <row r="76" spans="1:15" ht="12.75" x14ac:dyDescent="0.2">
      <c r="A76" s="11" t="s">
        <v>125</v>
      </c>
      <c r="B76" s="8" t="s">
        <v>1</v>
      </c>
      <c r="C76" s="8" t="s">
        <v>126</v>
      </c>
      <c r="D76" s="31" t="s">
        <v>2171</v>
      </c>
      <c r="E76" s="40">
        <v>2206496366</v>
      </c>
      <c r="F76" s="41">
        <v>0</v>
      </c>
      <c r="G76" s="41">
        <v>272723756</v>
      </c>
      <c r="H76" s="41">
        <v>0</v>
      </c>
      <c r="I76" s="41">
        <v>0</v>
      </c>
      <c r="J76" s="41">
        <v>700878199</v>
      </c>
      <c r="K76" s="42">
        <v>2297060473</v>
      </c>
      <c r="L76" s="21"/>
      <c r="M76" s="39">
        <f t="shared" si="3"/>
        <v>5477158794</v>
      </c>
      <c r="N76" s="42">
        <f t="shared" si="4"/>
        <v>21908635</v>
      </c>
      <c r="O76" s="42">
        <f t="shared" si="5"/>
        <v>1825720</v>
      </c>
    </row>
    <row r="77" spans="1:15" ht="12.75" x14ac:dyDescent="0.2">
      <c r="A77" s="11" t="s">
        <v>127</v>
      </c>
      <c r="B77" s="8" t="s">
        <v>1</v>
      </c>
      <c r="C77" s="8" t="s">
        <v>128</v>
      </c>
      <c r="D77" s="31" t="s">
        <v>2171</v>
      </c>
      <c r="E77" s="40">
        <v>1708876354</v>
      </c>
      <c r="F77" s="41">
        <v>0</v>
      </c>
      <c r="G77" s="41">
        <v>318067288</v>
      </c>
      <c r="H77" s="41">
        <v>0</v>
      </c>
      <c r="I77" s="41">
        <v>0</v>
      </c>
      <c r="J77" s="41">
        <v>719061849</v>
      </c>
      <c r="K77" s="42">
        <v>1556453847</v>
      </c>
      <c r="L77" s="21"/>
      <c r="M77" s="39">
        <f t="shared" si="3"/>
        <v>4302459338</v>
      </c>
      <c r="N77" s="42">
        <f t="shared" si="4"/>
        <v>17209837</v>
      </c>
      <c r="O77" s="42">
        <f t="shared" si="5"/>
        <v>1434153</v>
      </c>
    </row>
    <row r="78" spans="1:15" ht="12.75" x14ac:dyDescent="0.2">
      <c r="A78" s="11" t="s">
        <v>129</v>
      </c>
      <c r="B78" s="8" t="s">
        <v>1</v>
      </c>
      <c r="C78" s="8" t="s">
        <v>130</v>
      </c>
      <c r="D78" s="31" t="s">
        <v>2171</v>
      </c>
      <c r="E78" s="40">
        <v>4574510635</v>
      </c>
      <c r="F78" s="41">
        <v>0</v>
      </c>
      <c r="G78" s="41">
        <v>750315329</v>
      </c>
      <c r="H78" s="41">
        <v>0</v>
      </c>
      <c r="I78" s="41">
        <v>0</v>
      </c>
      <c r="J78" s="41">
        <v>1027856639</v>
      </c>
      <c r="K78" s="42">
        <v>4935021125</v>
      </c>
      <c r="L78" s="21"/>
      <c r="M78" s="39">
        <f t="shared" si="3"/>
        <v>11287703728</v>
      </c>
      <c r="N78" s="42">
        <f t="shared" si="4"/>
        <v>45150815</v>
      </c>
      <c r="O78" s="42">
        <f t="shared" si="5"/>
        <v>3762568</v>
      </c>
    </row>
    <row r="79" spans="1:15" ht="12.75" x14ac:dyDescent="0.2">
      <c r="A79" s="11" t="s">
        <v>131</v>
      </c>
      <c r="B79" s="8" t="s">
        <v>1</v>
      </c>
      <c r="C79" s="8" t="s">
        <v>132</v>
      </c>
      <c r="D79" s="31" t="s">
        <v>2171</v>
      </c>
      <c r="E79" s="40">
        <v>1336908634</v>
      </c>
      <c r="F79" s="41">
        <v>0</v>
      </c>
      <c r="G79" s="41">
        <v>281496032</v>
      </c>
      <c r="H79" s="41">
        <v>0</v>
      </c>
      <c r="I79" s="41">
        <v>0</v>
      </c>
      <c r="J79" s="41">
        <v>247742192</v>
      </c>
      <c r="K79" s="42">
        <v>1693192389</v>
      </c>
      <c r="L79" s="21"/>
      <c r="M79" s="39">
        <f t="shared" si="3"/>
        <v>3559339247</v>
      </c>
      <c r="N79" s="42">
        <f t="shared" si="4"/>
        <v>14237357</v>
      </c>
      <c r="O79" s="42">
        <f t="shared" si="5"/>
        <v>1186446</v>
      </c>
    </row>
    <row r="80" spans="1:15" ht="12.75" x14ac:dyDescent="0.2">
      <c r="A80" s="11" t="s">
        <v>133</v>
      </c>
      <c r="B80" s="8" t="s">
        <v>1</v>
      </c>
      <c r="C80" s="8" t="s">
        <v>2128</v>
      </c>
      <c r="D80" s="31" t="s">
        <v>2172</v>
      </c>
      <c r="E80" s="40">
        <v>1236441111</v>
      </c>
      <c r="F80" s="41">
        <v>0</v>
      </c>
      <c r="G80" s="41">
        <v>92355068</v>
      </c>
      <c r="H80" s="41">
        <v>0</v>
      </c>
      <c r="I80" s="41">
        <v>0</v>
      </c>
      <c r="J80" s="41">
        <v>114194793</v>
      </c>
      <c r="K80" s="42">
        <v>1097353401</v>
      </c>
      <c r="L80" s="21"/>
      <c r="M80" s="39">
        <f t="shared" si="3"/>
        <v>2540344373</v>
      </c>
      <c r="N80" s="42">
        <f t="shared" si="4"/>
        <v>10161377</v>
      </c>
      <c r="O80" s="42">
        <f t="shared" si="5"/>
        <v>846781</v>
      </c>
    </row>
    <row r="81" spans="1:15" ht="12.75" x14ac:dyDescent="0.2">
      <c r="A81" s="11" t="s">
        <v>134</v>
      </c>
      <c r="B81" s="8" t="s">
        <v>1</v>
      </c>
      <c r="C81" s="8" t="s">
        <v>2127</v>
      </c>
      <c r="D81" s="31" t="s">
        <v>2172</v>
      </c>
      <c r="E81" s="40">
        <v>5397892257</v>
      </c>
      <c r="F81" s="41">
        <v>0</v>
      </c>
      <c r="G81" s="41">
        <v>429706465</v>
      </c>
      <c r="H81" s="41">
        <v>0</v>
      </c>
      <c r="I81" s="41">
        <v>0</v>
      </c>
      <c r="J81" s="41">
        <v>746768802</v>
      </c>
      <c r="K81" s="42">
        <v>5234059068</v>
      </c>
      <c r="L81" s="21"/>
      <c r="M81" s="39">
        <f t="shared" si="3"/>
        <v>11808426592</v>
      </c>
      <c r="N81" s="42">
        <f t="shared" si="4"/>
        <v>47233706</v>
      </c>
      <c r="O81" s="42">
        <f t="shared" si="5"/>
        <v>3936142</v>
      </c>
    </row>
    <row r="82" spans="1:15" ht="12.75" x14ac:dyDescent="0.2">
      <c r="A82" s="11" t="s">
        <v>135</v>
      </c>
      <c r="B82" s="8" t="s">
        <v>1</v>
      </c>
      <c r="C82" s="8" t="s">
        <v>136</v>
      </c>
      <c r="D82" s="31" t="s">
        <v>2171</v>
      </c>
      <c r="E82" s="40">
        <v>2658148795</v>
      </c>
      <c r="F82" s="41">
        <v>0</v>
      </c>
      <c r="G82" s="41">
        <v>454489509</v>
      </c>
      <c r="H82" s="41">
        <v>0</v>
      </c>
      <c r="I82" s="41">
        <v>0</v>
      </c>
      <c r="J82" s="41">
        <v>582703280</v>
      </c>
      <c r="K82" s="42">
        <v>2675422008</v>
      </c>
      <c r="L82" s="21"/>
      <c r="M82" s="39">
        <f t="shared" si="3"/>
        <v>6370763592</v>
      </c>
      <c r="N82" s="42">
        <f t="shared" si="4"/>
        <v>25483054</v>
      </c>
      <c r="O82" s="42">
        <f t="shared" si="5"/>
        <v>2123588</v>
      </c>
    </row>
    <row r="83" spans="1:15" ht="12.75" x14ac:dyDescent="0.2">
      <c r="A83" s="11" t="s">
        <v>137</v>
      </c>
      <c r="B83" s="8" t="s">
        <v>1</v>
      </c>
      <c r="C83" s="8" t="s">
        <v>2130</v>
      </c>
      <c r="D83" s="31" t="s">
        <v>2172</v>
      </c>
      <c r="E83" s="40">
        <v>14130506928</v>
      </c>
      <c r="F83" s="41">
        <v>0</v>
      </c>
      <c r="G83" s="41">
        <v>1157157431</v>
      </c>
      <c r="H83" s="41">
        <v>0</v>
      </c>
      <c r="I83" s="41">
        <v>0</v>
      </c>
      <c r="J83" s="41">
        <v>7264268773</v>
      </c>
      <c r="K83" s="42">
        <v>8501964898</v>
      </c>
      <c r="L83" s="21"/>
      <c r="M83" s="39">
        <f t="shared" si="3"/>
        <v>31053898030</v>
      </c>
      <c r="N83" s="42">
        <f t="shared" si="4"/>
        <v>124215592</v>
      </c>
      <c r="O83" s="42">
        <f t="shared" si="5"/>
        <v>10351299</v>
      </c>
    </row>
    <row r="84" spans="1:15" ht="12.75" x14ac:dyDescent="0.2">
      <c r="A84" s="11" t="s">
        <v>138</v>
      </c>
      <c r="B84" s="8" t="s">
        <v>1</v>
      </c>
      <c r="C84" s="8" t="s">
        <v>2129</v>
      </c>
      <c r="D84" s="31" t="s">
        <v>2172</v>
      </c>
      <c r="E84" s="40">
        <v>7101111921</v>
      </c>
      <c r="F84" s="41">
        <v>0</v>
      </c>
      <c r="G84" s="41">
        <v>888606805</v>
      </c>
      <c r="H84" s="41">
        <v>0</v>
      </c>
      <c r="I84" s="41">
        <v>0</v>
      </c>
      <c r="J84" s="41">
        <v>675986441</v>
      </c>
      <c r="K84" s="42">
        <v>7551951321</v>
      </c>
      <c r="L84" s="21"/>
      <c r="M84" s="39">
        <f t="shared" si="3"/>
        <v>16217656488</v>
      </c>
      <c r="N84" s="42">
        <f t="shared" si="4"/>
        <v>64870626</v>
      </c>
      <c r="O84" s="42">
        <f t="shared" si="5"/>
        <v>5405886</v>
      </c>
    </row>
    <row r="85" spans="1:15" ht="12.75" x14ac:dyDescent="0.2">
      <c r="A85" s="11" t="s">
        <v>139</v>
      </c>
      <c r="B85" s="8" t="s">
        <v>1</v>
      </c>
      <c r="C85" s="8" t="s">
        <v>140</v>
      </c>
      <c r="D85" s="31" t="s">
        <v>2171</v>
      </c>
      <c r="E85" s="40">
        <v>543954790</v>
      </c>
      <c r="F85" s="41">
        <v>0</v>
      </c>
      <c r="G85" s="41">
        <v>62173872</v>
      </c>
      <c r="H85" s="41">
        <v>0</v>
      </c>
      <c r="I85" s="41">
        <v>0</v>
      </c>
      <c r="J85" s="41">
        <v>18790504</v>
      </c>
      <c r="K85" s="42">
        <v>823198281</v>
      </c>
      <c r="L85" s="21"/>
      <c r="M85" s="39">
        <f t="shared" si="3"/>
        <v>1448117447</v>
      </c>
      <c r="N85" s="42">
        <f t="shared" si="4"/>
        <v>5792470</v>
      </c>
      <c r="O85" s="42">
        <f t="shared" si="5"/>
        <v>482706</v>
      </c>
    </row>
    <row r="86" spans="1:15" ht="12.75" x14ac:dyDescent="0.2">
      <c r="A86" s="11" t="s">
        <v>141</v>
      </c>
      <c r="B86" s="8" t="s">
        <v>1</v>
      </c>
      <c r="C86" s="8" t="s">
        <v>142</v>
      </c>
      <c r="D86" s="31" t="s">
        <v>2171</v>
      </c>
      <c r="E86" s="40">
        <v>3334377124</v>
      </c>
      <c r="F86" s="41">
        <v>0</v>
      </c>
      <c r="G86" s="41">
        <v>789460454</v>
      </c>
      <c r="H86" s="41">
        <v>0</v>
      </c>
      <c r="I86" s="41">
        <v>0</v>
      </c>
      <c r="J86" s="41">
        <v>638674279</v>
      </c>
      <c r="K86" s="42">
        <v>3656146576</v>
      </c>
      <c r="L86" s="21"/>
      <c r="M86" s="39">
        <f t="shared" si="3"/>
        <v>8418658433</v>
      </c>
      <c r="N86" s="42">
        <f t="shared" si="4"/>
        <v>33674634</v>
      </c>
      <c r="O86" s="42">
        <f t="shared" si="5"/>
        <v>2806220</v>
      </c>
    </row>
    <row r="87" spans="1:15" ht="12.75" x14ac:dyDescent="0.2">
      <c r="A87" s="11" t="s">
        <v>143</v>
      </c>
      <c r="B87" s="8" t="s">
        <v>1</v>
      </c>
      <c r="C87" s="8" t="s">
        <v>144</v>
      </c>
      <c r="D87" s="31" t="s">
        <v>2172</v>
      </c>
      <c r="E87" s="40">
        <v>2000526680</v>
      </c>
      <c r="F87" s="41">
        <v>0</v>
      </c>
      <c r="G87" s="41">
        <v>299882236</v>
      </c>
      <c r="H87" s="41">
        <v>0</v>
      </c>
      <c r="I87" s="41">
        <v>0</v>
      </c>
      <c r="J87" s="41">
        <v>39733790</v>
      </c>
      <c r="K87" s="42">
        <v>2861635818</v>
      </c>
      <c r="L87" s="21"/>
      <c r="M87" s="39">
        <f t="shared" si="3"/>
        <v>5201778524</v>
      </c>
      <c r="N87" s="42">
        <f t="shared" si="4"/>
        <v>20807114</v>
      </c>
      <c r="O87" s="42">
        <f t="shared" si="5"/>
        <v>1733926</v>
      </c>
    </row>
    <row r="88" spans="1:15" ht="12.75" x14ac:dyDescent="0.2">
      <c r="A88" s="11" t="s">
        <v>145</v>
      </c>
      <c r="B88" s="8" t="s">
        <v>1</v>
      </c>
      <c r="C88" s="8" t="s">
        <v>146</v>
      </c>
      <c r="D88" s="31" t="s">
        <v>2171</v>
      </c>
      <c r="E88" s="40">
        <v>1828981985</v>
      </c>
      <c r="F88" s="41">
        <v>0</v>
      </c>
      <c r="G88" s="41">
        <v>186804174</v>
      </c>
      <c r="H88" s="41">
        <v>0</v>
      </c>
      <c r="I88" s="41">
        <v>0</v>
      </c>
      <c r="J88" s="41">
        <v>355951040</v>
      </c>
      <c r="K88" s="42">
        <v>2082804768</v>
      </c>
      <c r="L88" s="21"/>
      <c r="M88" s="39">
        <f t="shared" si="3"/>
        <v>4454541967</v>
      </c>
      <c r="N88" s="42">
        <f t="shared" si="4"/>
        <v>17818168</v>
      </c>
      <c r="O88" s="42">
        <f t="shared" si="5"/>
        <v>1484847</v>
      </c>
    </row>
    <row r="89" spans="1:15" ht="12.75" x14ac:dyDescent="0.2">
      <c r="A89" s="11" t="s">
        <v>147</v>
      </c>
      <c r="B89" s="8" t="s">
        <v>1</v>
      </c>
      <c r="C89" s="8" t="s">
        <v>2149</v>
      </c>
      <c r="D89" s="31" t="s">
        <v>2171</v>
      </c>
      <c r="E89" s="40">
        <v>7536901499</v>
      </c>
      <c r="F89" s="41">
        <v>0</v>
      </c>
      <c r="G89" s="41">
        <v>1017078356</v>
      </c>
      <c r="H89" s="41">
        <v>0</v>
      </c>
      <c r="I89" s="41">
        <v>0</v>
      </c>
      <c r="J89" s="41">
        <v>3040038162</v>
      </c>
      <c r="K89" s="42">
        <v>6352170801</v>
      </c>
      <c r="L89" s="21"/>
      <c r="M89" s="39">
        <f t="shared" si="3"/>
        <v>17946188818</v>
      </c>
      <c r="N89" s="42">
        <f t="shared" si="4"/>
        <v>71784755</v>
      </c>
      <c r="O89" s="42">
        <f t="shared" si="5"/>
        <v>5982063</v>
      </c>
    </row>
    <row r="90" spans="1:15" ht="12.75" x14ac:dyDescent="0.2">
      <c r="A90" s="11" t="s">
        <v>148</v>
      </c>
      <c r="B90" s="8" t="s">
        <v>1</v>
      </c>
      <c r="C90" s="8" t="s">
        <v>149</v>
      </c>
      <c r="D90" s="31" t="s">
        <v>2171</v>
      </c>
      <c r="E90" s="40">
        <v>2254334312</v>
      </c>
      <c r="F90" s="41">
        <v>0</v>
      </c>
      <c r="G90" s="41">
        <v>463427717</v>
      </c>
      <c r="H90" s="41">
        <v>0</v>
      </c>
      <c r="I90" s="41">
        <v>0</v>
      </c>
      <c r="J90" s="41">
        <v>850413512</v>
      </c>
      <c r="K90" s="42">
        <v>2005006275</v>
      </c>
      <c r="L90" s="21"/>
      <c r="M90" s="39">
        <f t="shared" si="3"/>
        <v>5573181816</v>
      </c>
      <c r="N90" s="42">
        <f t="shared" si="4"/>
        <v>22292727</v>
      </c>
      <c r="O90" s="42">
        <f t="shared" si="5"/>
        <v>1857727</v>
      </c>
    </row>
    <row r="91" spans="1:15" ht="12.75" x14ac:dyDescent="0.2">
      <c r="A91" s="11" t="s">
        <v>150</v>
      </c>
      <c r="B91" s="8" t="s">
        <v>1</v>
      </c>
      <c r="C91" s="8" t="s">
        <v>151</v>
      </c>
      <c r="D91" s="31" t="s">
        <v>2172</v>
      </c>
      <c r="E91" s="40">
        <v>2563355279</v>
      </c>
      <c r="F91" s="41">
        <v>0</v>
      </c>
      <c r="G91" s="41">
        <v>443176853</v>
      </c>
      <c r="H91" s="41">
        <v>0</v>
      </c>
      <c r="I91" s="41">
        <v>0</v>
      </c>
      <c r="J91" s="41">
        <v>1042710743</v>
      </c>
      <c r="K91" s="42">
        <v>2496653277</v>
      </c>
      <c r="L91" s="21"/>
      <c r="M91" s="39">
        <f t="shared" si="3"/>
        <v>6545896152</v>
      </c>
      <c r="N91" s="42">
        <f t="shared" si="4"/>
        <v>26183585</v>
      </c>
      <c r="O91" s="42">
        <f t="shared" si="5"/>
        <v>2181965</v>
      </c>
    </row>
    <row r="92" spans="1:15" ht="12.75" x14ac:dyDescent="0.2">
      <c r="A92" s="11" t="s">
        <v>152</v>
      </c>
      <c r="B92" s="8" t="s">
        <v>1</v>
      </c>
      <c r="C92" s="8" t="s">
        <v>153</v>
      </c>
      <c r="D92" s="31" t="s">
        <v>2172</v>
      </c>
      <c r="E92" s="40">
        <v>5406582178</v>
      </c>
      <c r="F92" s="41">
        <v>0</v>
      </c>
      <c r="G92" s="41">
        <v>944177789</v>
      </c>
      <c r="H92" s="41">
        <v>0</v>
      </c>
      <c r="I92" s="41">
        <v>0</v>
      </c>
      <c r="J92" s="41">
        <v>1528395774</v>
      </c>
      <c r="K92" s="42">
        <v>4905889768</v>
      </c>
      <c r="L92" s="21"/>
      <c r="M92" s="39">
        <f t="shared" si="3"/>
        <v>12785045509</v>
      </c>
      <c r="N92" s="42">
        <f t="shared" si="4"/>
        <v>51140182</v>
      </c>
      <c r="O92" s="42">
        <f t="shared" si="5"/>
        <v>4261682</v>
      </c>
    </row>
    <row r="93" spans="1:15" ht="12.75" x14ac:dyDescent="0.2">
      <c r="A93" s="11" t="s">
        <v>154</v>
      </c>
      <c r="B93" s="8" t="s">
        <v>1</v>
      </c>
      <c r="C93" s="8" t="s">
        <v>155</v>
      </c>
      <c r="D93" s="31" t="s">
        <v>2171</v>
      </c>
      <c r="E93" s="40">
        <v>1133172563</v>
      </c>
      <c r="F93" s="41">
        <v>0</v>
      </c>
      <c r="G93" s="41">
        <v>430713719</v>
      </c>
      <c r="H93" s="41">
        <v>0</v>
      </c>
      <c r="I93" s="41">
        <v>0</v>
      </c>
      <c r="J93" s="41">
        <v>86385482</v>
      </c>
      <c r="K93" s="42">
        <v>1273049711</v>
      </c>
      <c r="L93" s="21"/>
      <c r="M93" s="39">
        <f t="shared" si="3"/>
        <v>2923321475</v>
      </c>
      <c r="N93" s="42">
        <f t="shared" si="4"/>
        <v>11693286</v>
      </c>
      <c r="O93" s="42">
        <f t="shared" si="5"/>
        <v>974441</v>
      </c>
    </row>
    <row r="94" spans="1:15" ht="12.75" x14ac:dyDescent="0.2">
      <c r="A94" s="11" t="s">
        <v>156</v>
      </c>
      <c r="B94" s="8" t="s">
        <v>1</v>
      </c>
      <c r="C94" s="8" t="s">
        <v>157</v>
      </c>
      <c r="D94" s="31" t="s">
        <v>2171</v>
      </c>
      <c r="E94" s="40">
        <v>5788541205</v>
      </c>
      <c r="F94" s="41">
        <v>0</v>
      </c>
      <c r="G94" s="41">
        <v>1057666239</v>
      </c>
      <c r="H94" s="41">
        <v>0</v>
      </c>
      <c r="I94" s="41">
        <v>0</v>
      </c>
      <c r="J94" s="41">
        <v>0</v>
      </c>
      <c r="K94" s="42">
        <v>9014737270</v>
      </c>
      <c r="L94" s="21"/>
      <c r="M94" s="39">
        <f t="shared" si="3"/>
        <v>15860944714</v>
      </c>
      <c r="N94" s="42">
        <f t="shared" si="4"/>
        <v>63443779</v>
      </c>
      <c r="O94" s="42">
        <f t="shared" si="5"/>
        <v>5286982</v>
      </c>
    </row>
    <row r="95" spans="1:15" ht="12.75" x14ac:dyDescent="0.2">
      <c r="A95" s="11" t="s">
        <v>158</v>
      </c>
      <c r="B95" s="8" t="s">
        <v>1</v>
      </c>
      <c r="C95" s="8" t="s">
        <v>159</v>
      </c>
      <c r="D95" s="31" t="s">
        <v>2171</v>
      </c>
      <c r="E95" s="40">
        <v>2181192570</v>
      </c>
      <c r="F95" s="41">
        <v>0</v>
      </c>
      <c r="G95" s="41">
        <v>210830764</v>
      </c>
      <c r="H95" s="41">
        <v>0</v>
      </c>
      <c r="I95" s="41">
        <v>0</v>
      </c>
      <c r="J95" s="41">
        <v>373776191</v>
      </c>
      <c r="K95" s="42">
        <v>2097809064</v>
      </c>
      <c r="L95" s="21"/>
      <c r="M95" s="39">
        <f t="shared" si="3"/>
        <v>4863608589</v>
      </c>
      <c r="N95" s="42">
        <f t="shared" si="4"/>
        <v>19454434</v>
      </c>
      <c r="O95" s="42">
        <f t="shared" si="5"/>
        <v>1621203</v>
      </c>
    </row>
    <row r="96" spans="1:15" ht="12.75" x14ac:dyDescent="0.2">
      <c r="A96" s="11" t="s">
        <v>160</v>
      </c>
      <c r="B96" s="8" t="s">
        <v>1</v>
      </c>
      <c r="C96" s="8" t="s">
        <v>161</v>
      </c>
      <c r="D96" s="31" t="s">
        <v>2171</v>
      </c>
      <c r="E96" s="40">
        <v>1513816313</v>
      </c>
      <c r="F96" s="41">
        <v>0</v>
      </c>
      <c r="G96" s="41">
        <v>1102732461</v>
      </c>
      <c r="H96" s="41">
        <v>0</v>
      </c>
      <c r="I96" s="41">
        <v>0</v>
      </c>
      <c r="J96" s="41">
        <v>0</v>
      </c>
      <c r="K96" s="42">
        <v>1551110369</v>
      </c>
      <c r="L96" s="21"/>
      <c r="M96" s="39">
        <f t="shared" si="3"/>
        <v>4167659143</v>
      </c>
      <c r="N96" s="42">
        <f t="shared" si="4"/>
        <v>16670637</v>
      </c>
      <c r="O96" s="42">
        <f t="shared" si="5"/>
        <v>1389220</v>
      </c>
    </row>
    <row r="97" spans="1:15" ht="12.75" x14ac:dyDescent="0.2">
      <c r="A97" s="11" t="s">
        <v>162</v>
      </c>
      <c r="B97" s="8" t="s">
        <v>1</v>
      </c>
      <c r="C97" s="8" t="s">
        <v>163</v>
      </c>
      <c r="D97" s="31" t="s">
        <v>2171</v>
      </c>
      <c r="E97" s="40">
        <v>3946119571</v>
      </c>
      <c r="F97" s="41">
        <v>0</v>
      </c>
      <c r="G97" s="41">
        <v>695935693</v>
      </c>
      <c r="H97" s="41">
        <v>0</v>
      </c>
      <c r="I97" s="41">
        <v>0</v>
      </c>
      <c r="J97" s="41">
        <v>630039711</v>
      </c>
      <c r="K97" s="42">
        <v>3939868166</v>
      </c>
      <c r="L97" s="21"/>
      <c r="M97" s="39">
        <f t="shared" si="3"/>
        <v>9211963141</v>
      </c>
      <c r="N97" s="42">
        <f t="shared" si="4"/>
        <v>36847853</v>
      </c>
      <c r="O97" s="42">
        <f t="shared" si="5"/>
        <v>3070654</v>
      </c>
    </row>
    <row r="98" spans="1:15" ht="12.75" x14ac:dyDescent="0.2">
      <c r="A98" s="11" t="s">
        <v>164</v>
      </c>
      <c r="B98" s="8" t="s">
        <v>1</v>
      </c>
      <c r="C98" s="8" t="s">
        <v>165</v>
      </c>
      <c r="D98" s="31" t="s">
        <v>2171</v>
      </c>
      <c r="E98" s="40">
        <v>1334505976</v>
      </c>
      <c r="F98" s="41">
        <v>0</v>
      </c>
      <c r="G98" s="41">
        <v>298925837</v>
      </c>
      <c r="H98" s="41">
        <v>0</v>
      </c>
      <c r="I98" s="41">
        <v>0</v>
      </c>
      <c r="J98" s="41">
        <v>190867853</v>
      </c>
      <c r="K98" s="42">
        <v>1246031913</v>
      </c>
      <c r="L98" s="21"/>
      <c r="M98" s="39">
        <f t="shared" si="3"/>
        <v>3070331579</v>
      </c>
      <c r="N98" s="42">
        <f t="shared" si="4"/>
        <v>12281326</v>
      </c>
      <c r="O98" s="42">
        <f t="shared" si="5"/>
        <v>1023444</v>
      </c>
    </row>
    <row r="99" spans="1:15" ht="12.75" x14ac:dyDescent="0.2">
      <c r="A99" s="11" t="s">
        <v>166</v>
      </c>
      <c r="B99" s="8" t="s">
        <v>1</v>
      </c>
      <c r="C99" s="8" t="s">
        <v>167</v>
      </c>
      <c r="D99" s="31" t="s">
        <v>2171</v>
      </c>
      <c r="E99" s="40">
        <v>2902022133</v>
      </c>
      <c r="F99" s="41">
        <v>0</v>
      </c>
      <c r="G99" s="41">
        <v>652630262</v>
      </c>
      <c r="H99" s="41">
        <v>0</v>
      </c>
      <c r="I99" s="41">
        <v>0</v>
      </c>
      <c r="J99" s="41">
        <v>0</v>
      </c>
      <c r="K99" s="42">
        <v>3725440117</v>
      </c>
      <c r="L99" s="21"/>
      <c r="M99" s="39">
        <f t="shared" si="3"/>
        <v>7280092512</v>
      </c>
      <c r="N99" s="42">
        <f t="shared" si="4"/>
        <v>29120370</v>
      </c>
      <c r="O99" s="42">
        <f t="shared" si="5"/>
        <v>2426698</v>
      </c>
    </row>
    <row r="100" spans="1:15" ht="12.75" x14ac:dyDescent="0.2">
      <c r="A100" s="11" t="s">
        <v>168</v>
      </c>
      <c r="B100" s="8" t="s">
        <v>1</v>
      </c>
      <c r="C100" s="8" t="s">
        <v>169</v>
      </c>
      <c r="D100" s="31" t="s">
        <v>2171</v>
      </c>
      <c r="E100" s="40">
        <v>1518826365</v>
      </c>
      <c r="F100" s="41">
        <v>0</v>
      </c>
      <c r="G100" s="41">
        <v>274265876</v>
      </c>
      <c r="H100" s="41">
        <v>0</v>
      </c>
      <c r="I100" s="41">
        <v>0</v>
      </c>
      <c r="J100" s="41">
        <v>11740833</v>
      </c>
      <c r="K100" s="42">
        <v>1948515337</v>
      </c>
      <c r="L100" s="21"/>
      <c r="M100" s="39">
        <f t="shared" si="3"/>
        <v>3753348411</v>
      </c>
      <c r="N100" s="42">
        <f t="shared" si="4"/>
        <v>15013394</v>
      </c>
      <c r="O100" s="42">
        <f t="shared" si="5"/>
        <v>1251116</v>
      </c>
    </row>
    <row r="101" spans="1:15" ht="12.75" x14ac:dyDescent="0.2">
      <c r="A101" s="11" t="s">
        <v>170</v>
      </c>
      <c r="B101" s="8" t="s">
        <v>1</v>
      </c>
      <c r="C101" s="8" t="s">
        <v>171</v>
      </c>
      <c r="D101" s="31" t="s">
        <v>2171</v>
      </c>
      <c r="E101" s="40">
        <v>1871268955</v>
      </c>
      <c r="F101" s="41">
        <v>0</v>
      </c>
      <c r="G101" s="41">
        <v>256349774</v>
      </c>
      <c r="H101" s="41">
        <v>0</v>
      </c>
      <c r="I101" s="41">
        <v>0</v>
      </c>
      <c r="J101" s="41">
        <v>457565260</v>
      </c>
      <c r="K101" s="42">
        <v>2012644825</v>
      </c>
      <c r="L101" s="21"/>
      <c r="M101" s="39">
        <f t="shared" si="3"/>
        <v>4597828814</v>
      </c>
      <c r="N101" s="42">
        <f t="shared" si="4"/>
        <v>18391315</v>
      </c>
      <c r="O101" s="42">
        <f t="shared" si="5"/>
        <v>1532610</v>
      </c>
    </row>
    <row r="102" spans="1:15" ht="12.75" x14ac:dyDescent="0.2">
      <c r="A102" s="11" t="s">
        <v>172</v>
      </c>
      <c r="B102" s="8" t="s">
        <v>1</v>
      </c>
      <c r="C102" s="8" t="s">
        <v>173</v>
      </c>
      <c r="D102" s="31" t="s">
        <v>2171</v>
      </c>
      <c r="E102" s="40">
        <v>607348026</v>
      </c>
      <c r="F102" s="41">
        <v>0</v>
      </c>
      <c r="G102" s="41">
        <v>102079676</v>
      </c>
      <c r="H102" s="41">
        <v>0</v>
      </c>
      <c r="I102" s="41">
        <v>0</v>
      </c>
      <c r="J102" s="41">
        <v>12823023</v>
      </c>
      <c r="K102" s="42">
        <v>543751508</v>
      </c>
      <c r="L102" s="21"/>
      <c r="M102" s="39">
        <f t="shared" si="3"/>
        <v>1266002233</v>
      </c>
      <c r="N102" s="42">
        <f t="shared" si="4"/>
        <v>5064009</v>
      </c>
      <c r="O102" s="42">
        <f t="shared" si="5"/>
        <v>422001</v>
      </c>
    </row>
    <row r="103" spans="1:15" ht="12.75" x14ac:dyDescent="0.2">
      <c r="A103" s="11" t="s">
        <v>174</v>
      </c>
      <c r="B103" s="8" t="s">
        <v>1</v>
      </c>
      <c r="C103" s="8" t="s">
        <v>175</v>
      </c>
      <c r="D103" s="31" t="s">
        <v>2172</v>
      </c>
      <c r="E103" s="40">
        <v>6123942348</v>
      </c>
      <c r="F103" s="41">
        <v>0</v>
      </c>
      <c r="G103" s="41">
        <v>460518420</v>
      </c>
      <c r="H103" s="41">
        <v>0</v>
      </c>
      <c r="I103" s="41">
        <v>0</v>
      </c>
      <c r="J103" s="41">
        <v>673632576</v>
      </c>
      <c r="K103" s="42">
        <v>6405304118</v>
      </c>
      <c r="L103" s="21"/>
      <c r="M103" s="39">
        <f t="shared" si="3"/>
        <v>13663397462</v>
      </c>
      <c r="N103" s="42">
        <f t="shared" si="4"/>
        <v>54653590</v>
      </c>
      <c r="O103" s="42">
        <f t="shared" si="5"/>
        <v>4554466</v>
      </c>
    </row>
    <row r="104" spans="1:15" ht="12.75" x14ac:dyDescent="0.2">
      <c r="A104" s="11" t="s">
        <v>176</v>
      </c>
      <c r="B104" s="8" t="s">
        <v>1</v>
      </c>
      <c r="C104" s="8" t="s">
        <v>177</v>
      </c>
      <c r="D104" s="31" t="s">
        <v>2171</v>
      </c>
      <c r="E104" s="40">
        <v>2976319751</v>
      </c>
      <c r="F104" s="41">
        <v>0</v>
      </c>
      <c r="G104" s="41">
        <v>264303353</v>
      </c>
      <c r="H104" s="41">
        <v>0</v>
      </c>
      <c r="I104" s="41">
        <v>0</v>
      </c>
      <c r="J104" s="41">
        <v>250895072</v>
      </c>
      <c r="K104" s="42">
        <v>3396627055</v>
      </c>
      <c r="L104" s="21"/>
      <c r="M104" s="39">
        <f t="shared" si="3"/>
        <v>6888145231</v>
      </c>
      <c r="N104" s="42">
        <f t="shared" si="4"/>
        <v>27552581</v>
      </c>
      <c r="O104" s="42">
        <f t="shared" si="5"/>
        <v>2296048</v>
      </c>
    </row>
    <row r="105" spans="1:15" ht="12.75" x14ac:dyDescent="0.2">
      <c r="A105" s="11" t="s">
        <v>178</v>
      </c>
      <c r="B105" s="8" t="s">
        <v>1</v>
      </c>
      <c r="C105" s="8" t="s">
        <v>179</v>
      </c>
      <c r="D105" s="31" t="s">
        <v>2171</v>
      </c>
      <c r="E105" s="40">
        <v>2781913818</v>
      </c>
      <c r="F105" s="41">
        <v>0</v>
      </c>
      <c r="G105" s="41">
        <v>445435661</v>
      </c>
      <c r="H105" s="41">
        <v>0</v>
      </c>
      <c r="I105" s="41">
        <v>0</v>
      </c>
      <c r="J105" s="41">
        <v>0</v>
      </c>
      <c r="K105" s="42">
        <v>3146819880</v>
      </c>
      <c r="L105" s="21"/>
      <c r="M105" s="39">
        <f t="shared" si="3"/>
        <v>6374169359</v>
      </c>
      <c r="N105" s="42">
        <f t="shared" si="4"/>
        <v>25496677</v>
      </c>
      <c r="O105" s="42">
        <f t="shared" si="5"/>
        <v>2124723</v>
      </c>
    </row>
    <row r="106" spans="1:15" ht="12.75" x14ac:dyDescent="0.2">
      <c r="A106" s="11" t="s">
        <v>180</v>
      </c>
      <c r="B106" s="8" t="s">
        <v>1</v>
      </c>
      <c r="C106" s="8" t="s">
        <v>181</v>
      </c>
      <c r="D106" s="31" t="s">
        <v>2172</v>
      </c>
      <c r="E106" s="40">
        <v>9087805173</v>
      </c>
      <c r="F106" s="41">
        <v>0</v>
      </c>
      <c r="G106" s="41">
        <v>1143952482</v>
      </c>
      <c r="H106" s="41">
        <v>0</v>
      </c>
      <c r="I106" s="41">
        <v>0</v>
      </c>
      <c r="J106" s="41">
        <v>1425000089</v>
      </c>
      <c r="K106" s="42">
        <v>9216923356</v>
      </c>
      <c r="L106" s="21"/>
      <c r="M106" s="39">
        <f t="shared" si="3"/>
        <v>20873681100</v>
      </c>
      <c r="N106" s="42">
        <f t="shared" si="4"/>
        <v>83494724</v>
      </c>
      <c r="O106" s="42">
        <f t="shared" si="5"/>
        <v>6957894</v>
      </c>
    </row>
    <row r="107" spans="1:15" ht="12.75" x14ac:dyDescent="0.2">
      <c r="A107" s="11" t="s">
        <v>182</v>
      </c>
      <c r="B107" s="8" t="s">
        <v>1</v>
      </c>
      <c r="C107" s="8" t="s">
        <v>183</v>
      </c>
      <c r="D107" s="31" t="s">
        <v>2171</v>
      </c>
      <c r="E107" s="40">
        <v>2757392695</v>
      </c>
      <c r="F107" s="41">
        <v>0</v>
      </c>
      <c r="G107" s="41">
        <v>485282379</v>
      </c>
      <c r="H107" s="41">
        <v>0</v>
      </c>
      <c r="I107" s="41">
        <v>0</v>
      </c>
      <c r="J107" s="41">
        <v>487741644</v>
      </c>
      <c r="K107" s="42">
        <v>3294082456</v>
      </c>
      <c r="L107" s="21"/>
      <c r="M107" s="39">
        <f t="shared" si="3"/>
        <v>7024499174</v>
      </c>
      <c r="N107" s="42">
        <f t="shared" si="4"/>
        <v>28097997</v>
      </c>
      <c r="O107" s="42">
        <f t="shared" si="5"/>
        <v>2341500</v>
      </c>
    </row>
    <row r="108" spans="1:15" ht="12.75" x14ac:dyDescent="0.2">
      <c r="A108" s="11" t="s">
        <v>184</v>
      </c>
      <c r="B108" s="8" t="s">
        <v>1</v>
      </c>
      <c r="C108" s="8" t="s">
        <v>185</v>
      </c>
      <c r="D108" s="31" t="s">
        <v>2171</v>
      </c>
      <c r="E108" s="40">
        <v>3986256159</v>
      </c>
      <c r="F108" s="41">
        <v>0</v>
      </c>
      <c r="G108" s="41">
        <v>748475390</v>
      </c>
      <c r="H108" s="41">
        <v>0</v>
      </c>
      <c r="I108" s="41">
        <v>0</v>
      </c>
      <c r="J108" s="41">
        <v>722103101</v>
      </c>
      <c r="K108" s="42">
        <v>4163675923</v>
      </c>
      <c r="L108" s="21"/>
      <c r="M108" s="39">
        <f t="shared" si="3"/>
        <v>9620510573</v>
      </c>
      <c r="N108" s="42">
        <f t="shared" si="4"/>
        <v>38482042</v>
      </c>
      <c r="O108" s="42">
        <f t="shared" si="5"/>
        <v>3206837</v>
      </c>
    </row>
    <row r="109" spans="1:15" ht="12.75" x14ac:dyDescent="0.2">
      <c r="A109" s="11" t="s">
        <v>186</v>
      </c>
      <c r="B109" s="8" t="s">
        <v>1</v>
      </c>
      <c r="C109" s="8" t="s">
        <v>187</v>
      </c>
      <c r="D109" s="31" t="s">
        <v>2171</v>
      </c>
      <c r="E109" s="40">
        <v>3740763515</v>
      </c>
      <c r="F109" s="41">
        <v>0</v>
      </c>
      <c r="G109" s="41">
        <v>633100676</v>
      </c>
      <c r="H109" s="41">
        <v>0</v>
      </c>
      <c r="I109" s="41">
        <v>0</v>
      </c>
      <c r="J109" s="41">
        <v>1562521665</v>
      </c>
      <c r="K109" s="42">
        <v>3117447826</v>
      </c>
      <c r="L109" s="21"/>
      <c r="M109" s="39">
        <f t="shared" si="3"/>
        <v>9053833682</v>
      </c>
      <c r="N109" s="42">
        <f t="shared" si="4"/>
        <v>36215335</v>
      </c>
      <c r="O109" s="42">
        <f t="shared" si="5"/>
        <v>3017945</v>
      </c>
    </row>
    <row r="110" spans="1:15" ht="12.75" x14ac:dyDescent="0.2">
      <c r="A110" s="11" t="s">
        <v>188</v>
      </c>
      <c r="B110" s="8" t="s">
        <v>1</v>
      </c>
      <c r="C110" s="8" t="s">
        <v>2121</v>
      </c>
      <c r="D110" s="31" t="s">
        <v>2171</v>
      </c>
      <c r="E110" s="40">
        <v>4082267084</v>
      </c>
      <c r="F110" s="41">
        <v>0</v>
      </c>
      <c r="G110" s="41">
        <v>734580760</v>
      </c>
      <c r="H110" s="41">
        <v>0</v>
      </c>
      <c r="I110" s="41">
        <v>0</v>
      </c>
      <c r="J110" s="41">
        <v>1094870188</v>
      </c>
      <c r="K110" s="42">
        <v>5211078390</v>
      </c>
      <c r="L110" s="21"/>
      <c r="M110" s="39">
        <f t="shared" si="3"/>
        <v>11122796422</v>
      </c>
      <c r="N110" s="42">
        <f t="shared" si="4"/>
        <v>44491186</v>
      </c>
      <c r="O110" s="42">
        <f t="shared" si="5"/>
        <v>3707599</v>
      </c>
    </row>
    <row r="111" spans="1:15" ht="12.75" x14ac:dyDescent="0.2">
      <c r="A111" s="11" t="s">
        <v>190</v>
      </c>
      <c r="B111" s="8" t="s">
        <v>1</v>
      </c>
      <c r="C111" s="8" t="s">
        <v>191</v>
      </c>
      <c r="D111" s="31" t="s">
        <v>2171</v>
      </c>
      <c r="E111" s="40">
        <v>4730561743</v>
      </c>
      <c r="F111" s="41">
        <v>0</v>
      </c>
      <c r="G111" s="41">
        <v>520462081</v>
      </c>
      <c r="H111" s="41">
        <v>0</v>
      </c>
      <c r="I111" s="41">
        <v>0</v>
      </c>
      <c r="J111" s="41">
        <v>1341264061</v>
      </c>
      <c r="K111" s="42">
        <v>4506951566</v>
      </c>
      <c r="L111" s="21"/>
      <c r="M111" s="39">
        <f t="shared" si="3"/>
        <v>11099239451</v>
      </c>
      <c r="N111" s="42">
        <f t="shared" si="4"/>
        <v>44396958</v>
      </c>
      <c r="O111" s="42">
        <f t="shared" si="5"/>
        <v>3699747</v>
      </c>
    </row>
    <row r="112" spans="1:15" ht="12.75" x14ac:dyDescent="0.2">
      <c r="A112" s="11" t="s">
        <v>192</v>
      </c>
      <c r="B112" s="8" t="s">
        <v>1</v>
      </c>
      <c r="C112" s="8" t="s">
        <v>193</v>
      </c>
      <c r="D112" s="31" t="s">
        <v>2171</v>
      </c>
      <c r="E112" s="40">
        <v>1925138897</v>
      </c>
      <c r="F112" s="41">
        <v>0</v>
      </c>
      <c r="G112" s="41">
        <v>424897763</v>
      </c>
      <c r="H112" s="41">
        <v>0</v>
      </c>
      <c r="I112" s="41">
        <v>0</v>
      </c>
      <c r="J112" s="41">
        <v>753986943</v>
      </c>
      <c r="K112" s="42">
        <v>1863829868</v>
      </c>
      <c r="L112" s="21"/>
      <c r="M112" s="39">
        <f t="shared" si="3"/>
        <v>4967853471</v>
      </c>
      <c r="N112" s="42">
        <f t="shared" si="4"/>
        <v>19871414</v>
      </c>
      <c r="O112" s="42">
        <f t="shared" si="5"/>
        <v>1655951</v>
      </c>
    </row>
    <row r="113" spans="1:15" ht="12.75" x14ac:dyDescent="0.2">
      <c r="A113" s="11" t="s">
        <v>194</v>
      </c>
      <c r="B113" s="8" t="s">
        <v>1</v>
      </c>
      <c r="C113" s="8" t="s">
        <v>195</v>
      </c>
      <c r="D113" s="31" t="s">
        <v>2171</v>
      </c>
      <c r="E113" s="40">
        <v>4345477456</v>
      </c>
      <c r="F113" s="41">
        <v>0</v>
      </c>
      <c r="G113" s="41">
        <v>414454021</v>
      </c>
      <c r="H113" s="41">
        <v>0</v>
      </c>
      <c r="I113" s="41">
        <v>0</v>
      </c>
      <c r="J113" s="41">
        <v>689790629</v>
      </c>
      <c r="K113" s="42">
        <v>4635035123</v>
      </c>
      <c r="L113" s="21"/>
      <c r="M113" s="39">
        <f t="shared" si="3"/>
        <v>10084757229</v>
      </c>
      <c r="N113" s="42">
        <f t="shared" si="4"/>
        <v>40339029</v>
      </c>
      <c r="O113" s="42">
        <f t="shared" si="5"/>
        <v>3361586</v>
      </c>
    </row>
    <row r="114" spans="1:15" ht="12.75" x14ac:dyDescent="0.2">
      <c r="A114" s="11" t="s">
        <v>196</v>
      </c>
      <c r="B114" s="8" t="s">
        <v>1</v>
      </c>
      <c r="C114" s="8" t="s">
        <v>197</v>
      </c>
      <c r="D114" s="31" t="s">
        <v>2171</v>
      </c>
      <c r="E114" s="40">
        <v>6865302549</v>
      </c>
      <c r="F114" s="41">
        <v>0</v>
      </c>
      <c r="G114" s="41">
        <v>666500343</v>
      </c>
      <c r="H114" s="41">
        <v>0</v>
      </c>
      <c r="I114" s="41">
        <v>0</v>
      </c>
      <c r="J114" s="41">
        <v>2491453491</v>
      </c>
      <c r="K114" s="42">
        <v>4459927519</v>
      </c>
      <c r="L114" s="21"/>
      <c r="M114" s="39">
        <f t="shared" si="3"/>
        <v>14483183902</v>
      </c>
      <c r="N114" s="42">
        <f t="shared" si="4"/>
        <v>57932736</v>
      </c>
      <c r="O114" s="42">
        <f t="shared" si="5"/>
        <v>4827728</v>
      </c>
    </row>
    <row r="115" spans="1:15" ht="12.75" x14ac:dyDescent="0.2">
      <c r="A115" s="11" t="s">
        <v>198</v>
      </c>
      <c r="B115" s="8" t="s">
        <v>1</v>
      </c>
      <c r="C115" s="8" t="s">
        <v>199</v>
      </c>
      <c r="D115" s="31" t="s">
        <v>2171</v>
      </c>
      <c r="E115" s="40">
        <v>7092009678</v>
      </c>
      <c r="F115" s="41">
        <v>0</v>
      </c>
      <c r="G115" s="41">
        <v>914283062</v>
      </c>
      <c r="H115" s="41">
        <v>0</v>
      </c>
      <c r="I115" s="41">
        <v>0</v>
      </c>
      <c r="J115" s="41">
        <v>1779346035</v>
      </c>
      <c r="K115" s="42">
        <v>7419239506</v>
      </c>
      <c r="L115" s="21"/>
      <c r="M115" s="39">
        <f t="shared" si="3"/>
        <v>17204878281</v>
      </c>
      <c r="N115" s="42">
        <f t="shared" si="4"/>
        <v>68819513</v>
      </c>
      <c r="O115" s="42">
        <f t="shared" si="5"/>
        <v>5734959</v>
      </c>
    </row>
    <row r="116" spans="1:15" ht="12.75" x14ac:dyDescent="0.2">
      <c r="A116" s="11" t="s">
        <v>200</v>
      </c>
      <c r="B116" s="8" t="s">
        <v>1</v>
      </c>
      <c r="C116" s="8" t="s">
        <v>2131</v>
      </c>
      <c r="D116" s="31" t="s">
        <v>2171</v>
      </c>
      <c r="E116" s="40">
        <v>2267315794</v>
      </c>
      <c r="F116" s="41">
        <v>0</v>
      </c>
      <c r="G116" s="41">
        <v>399358846</v>
      </c>
      <c r="H116" s="41">
        <v>0</v>
      </c>
      <c r="I116" s="41">
        <v>0</v>
      </c>
      <c r="J116" s="41">
        <v>1829401495</v>
      </c>
      <c r="K116" s="42">
        <v>1168606027</v>
      </c>
      <c r="L116" s="21"/>
      <c r="M116" s="39">
        <f t="shared" si="3"/>
        <v>5664682162</v>
      </c>
      <c r="N116" s="42">
        <f t="shared" si="4"/>
        <v>22658729</v>
      </c>
      <c r="O116" s="42">
        <f t="shared" si="5"/>
        <v>1888227</v>
      </c>
    </row>
    <row r="117" spans="1:15" ht="12.75" x14ac:dyDescent="0.2">
      <c r="A117" s="11" t="s">
        <v>201</v>
      </c>
      <c r="B117" s="8" t="s">
        <v>1</v>
      </c>
      <c r="C117" s="8" t="s">
        <v>202</v>
      </c>
      <c r="D117" s="31" t="s">
        <v>2171</v>
      </c>
      <c r="E117" s="40">
        <v>2799603803</v>
      </c>
      <c r="F117" s="41">
        <v>0</v>
      </c>
      <c r="G117" s="41">
        <v>645973570</v>
      </c>
      <c r="H117" s="41">
        <v>0</v>
      </c>
      <c r="I117" s="41">
        <v>0</v>
      </c>
      <c r="J117" s="41">
        <v>685841763</v>
      </c>
      <c r="K117" s="42">
        <v>3600406991</v>
      </c>
      <c r="L117" s="21"/>
      <c r="M117" s="39">
        <f t="shared" si="3"/>
        <v>7731826127</v>
      </c>
      <c r="N117" s="42">
        <f t="shared" si="4"/>
        <v>30927305</v>
      </c>
      <c r="O117" s="42">
        <f t="shared" si="5"/>
        <v>2577275</v>
      </c>
    </row>
    <row r="118" spans="1:15" ht="12.75" x14ac:dyDescent="0.2">
      <c r="A118" s="17" t="s">
        <v>203</v>
      </c>
      <c r="B118" s="18" t="s">
        <v>1</v>
      </c>
      <c r="C118" s="18" t="s">
        <v>204</v>
      </c>
      <c r="D118" s="32" t="s">
        <v>2172</v>
      </c>
      <c r="E118" s="40">
        <v>9503547918</v>
      </c>
      <c r="F118" s="41">
        <v>0</v>
      </c>
      <c r="G118" s="41">
        <v>1254069889</v>
      </c>
      <c r="H118" s="41">
        <v>0</v>
      </c>
      <c r="I118" s="41">
        <v>0</v>
      </c>
      <c r="J118" s="41">
        <v>7545845543</v>
      </c>
      <c r="K118" s="42">
        <v>2445530458</v>
      </c>
      <c r="L118" s="21"/>
      <c r="M118" s="39">
        <f t="shared" si="3"/>
        <v>20748993808</v>
      </c>
      <c r="N118" s="42">
        <f t="shared" si="4"/>
        <v>82995975</v>
      </c>
      <c r="O118" s="42">
        <f t="shared" si="5"/>
        <v>6916331</v>
      </c>
    </row>
    <row r="119" spans="1:15" ht="12.75" x14ac:dyDescent="0.2">
      <c r="A119" s="11" t="s">
        <v>205</v>
      </c>
      <c r="B119" s="8" t="s">
        <v>1</v>
      </c>
      <c r="C119" s="8" t="s">
        <v>206</v>
      </c>
      <c r="D119" s="31" t="s">
        <v>2171</v>
      </c>
      <c r="E119" s="40">
        <v>953267920</v>
      </c>
      <c r="F119" s="41">
        <v>0</v>
      </c>
      <c r="G119" s="41">
        <v>228052743</v>
      </c>
      <c r="H119" s="41">
        <v>0</v>
      </c>
      <c r="I119" s="41">
        <v>0</v>
      </c>
      <c r="J119" s="41">
        <v>126783076</v>
      </c>
      <c r="K119" s="42">
        <v>1185265521</v>
      </c>
      <c r="L119" s="21"/>
      <c r="M119" s="39">
        <f t="shared" si="3"/>
        <v>2493369260</v>
      </c>
      <c r="N119" s="42">
        <f t="shared" si="4"/>
        <v>9973477</v>
      </c>
      <c r="O119" s="42">
        <f t="shared" si="5"/>
        <v>831123</v>
      </c>
    </row>
    <row r="120" spans="1:15" ht="12.75" x14ac:dyDescent="0.2">
      <c r="A120" s="11" t="s">
        <v>207</v>
      </c>
      <c r="B120" s="8" t="s">
        <v>1</v>
      </c>
      <c r="C120" s="8" t="s">
        <v>208</v>
      </c>
      <c r="D120" s="31" t="s">
        <v>2171</v>
      </c>
      <c r="E120" s="40">
        <v>1109886066</v>
      </c>
      <c r="F120" s="41">
        <v>0</v>
      </c>
      <c r="G120" s="41">
        <v>365124440</v>
      </c>
      <c r="H120" s="41">
        <v>0</v>
      </c>
      <c r="I120" s="41">
        <v>0</v>
      </c>
      <c r="J120" s="41">
        <v>79709607</v>
      </c>
      <c r="K120" s="42">
        <v>1870483989</v>
      </c>
      <c r="L120" s="21"/>
      <c r="M120" s="39">
        <f t="shared" si="3"/>
        <v>3425204102</v>
      </c>
      <c r="N120" s="42">
        <f t="shared" si="4"/>
        <v>13700816</v>
      </c>
      <c r="O120" s="42">
        <f t="shared" si="5"/>
        <v>1141735</v>
      </c>
    </row>
    <row r="121" spans="1:15" ht="12.75" x14ac:dyDescent="0.2">
      <c r="A121" s="11" t="s">
        <v>209</v>
      </c>
      <c r="B121" s="8" t="s">
        <v>1</v>
      </c>
      <c r="C121" s="8" t="s">
        <v>210</v>
      </c>
      <c r="D121" s="31" t="s">
        <v>2172</v>
      </c>
      <c r="E121" s="40">
        <v>1244781158</v>
      </c>
      <c r="F121" s="41">
        <v>0</v>
      </c>
      <c r="G121" s="41">
        <v>249949852</v>
      </c>
      <c r="H121" s="41">
        <v>0</v>
      </c>
      <c r="I121" s="41">
        <v>0</v>
      </c>
      <c r="J121" s="41">
        <v>8297596</v>
      </c>
      <c r="K121" s="42">
        <v>1634766993</v>
      </c>
      <c r="L121" s="21"/>
      <c r="M121" s="39">
        <f t="shared" si="3"/>
        <v>3137795599</v>
      </c>
      <c r="N121" s="42">
        <f t="shared" si="4"/>
        <v>12551182</v>
      </c>
      <c r="O121" s="42">
        <f t="shared" si="5"/>
        <v>1045932</v>
      </c>
    </row>
    <row r="122" spans="1:15" ht="12.75" x14ac:dyDescent="0.2">
      <c r="A122" s="11" t="s">
        <v>211</v>
      </c>
      <c r="B122" s="8" t="s">
        <v>1</v>
      </c>
      <c r="C122" s="8" t="s">
        <v>212</v>
      </c>
      <c r="D122" s="31" t="s">
        <v>2172</v>
      </c>
      <c r="E122" s="40">
        <v>28229553539</v>
      </c>
      <c r="F122" s="41">
        <v>0</v>
      </c>
      <c r="G122" s="41">
        <v>4041737447</v>
      </c>
      <c r="H122" s="41">
        <v>0</v>
      </c>
      <c r="I122" s="41">
        <v>0</v>
      </c>
      <c r="J122" s="41">
        <v>4987083268</v>
      </c>
      <c r="K122" s="42">
        <v>25300025304</v>
      </c>
      <c r="L122" s="21"/>
      <c r="M122" s="39">
        <f t="shared" si="3"/>
        <v>62558399558</v>
      </c>
      <c r="N122" s="42">
        <f t="shared" si="4"/>
        <v>250233598</v>
      </c>
      <c r="O122" s="42">
        <f t="shared" si="5"/>
        <v>20852800</v>
      </c>
    </row>
    <row r="123" spans="1:15" ht="12.75" x14ac:dyDescent="0.2">
      <c r="A123" s="11" t="s">
        <v>213</v>
      </c>
      <c r="B123" s="8" t="s">
        <v>1</v>
      </c>
      <c r="C123" s="8" t="s">
        <v>214</v>
      </c>
      <c r="D123" s="31" t="s">
        <v>2171</v>
      </c>
      <c r="E123" s="40">
        <v>1743565673</v>
      </c>
      <c r="F123" s="41">
        <v>0</v>
      </c>
      <c r="G123" s="41">
        <v>260721128</v>
      </c>
      <c r="H123" s="41">
        <v>0</v>
      </c>
      <c r="I123" s="41">
        <v>0</v>
      </c>
      <c r="J123" s="41">
        <v>346411355</v>
      </c>
      <c r="K123" s="42">
        <v>1690149457</v>
      </c>
      <c r="L123" s="21"/>
      <c r="M123" s="39">
        <f t="shared" si="3"/>
        <v>4040847613</v>
      </c>
      <c r="N123" s="42">
        <f t="shared" si="4"/>
        <v>16163390</v>
      </c>
      <c r="O123" s="42">
        <f t="shared" si="5"/>
        <v>1346949</v>
      </c>
    </row>
    <row r="124" spans="1:15" ht="12.75" x14ac:dyDescent="0.2">
      <c r="A124" s="11" t="s">
        <v>215</v>
      </c>
      <c r="B124" s="8" t="s">
        <v>1</v>
      </c>
      <c r="C124" s="8" t="s">
        <v>216</v>
      </c>
      <c r="D124" s="31" t="s">
        <v>2171</v>
      </c>
      <c r="E124" s="40">
        <v>7508621859</v>
      </c>
      <c r="F124" s="41">
        <v>0</v>
      </c>
      <c r="G124" s="41">
        <v>1388883463</v>
      </c>
      <c r="H124" s="41">
        <v>0</v>
      </c>
      <c r="I124" s="41">
        <v>0</v>
      </c>
      <c r="J124" s="41">
        <v>1917547449</v>
      </c>
      <c r="K124" s="42">
        <v>5823590647</v>
      </c>
      <c r="L124" s="21"/>
      <c r="M124" s="39">
        <f t="shared" si="3"/>
        <v>16638643418</v>
      </c>
      <c r="N124" s="42">
        <f t="shared" si="4"/>
        <v>66554574</v>
      </c>
      <c r="O124" s="42">
        <f t="shared" si="5"/>
        <v>5546215</v>
      </c>
    </row>
    <row r="125" spans="1:15" ht="12.75" x14ac:dyDescent="0.2">
      <c r="A125" s="11" t="s">
        <v>217</v>
      </c>
      <c r="B125" s="8" t="s">
        <v>1</v>
      </c>
      <c r="C125" s="8" t="s">
        <v>218</v>
      </c>
      <c r="D125" s="31" t="s">
        <v>2172</v>
      </c>
      <c r="E125" s="40">
        <v>4034652720</v>
      </c>
      <c r="F125" s="41">
        <v>0</v>
      </c>
      <c r="G125" s="41">
        <v>453245645</v>
      </c>
      <c r="H125" s="41">
        <v>0</v>
      </c>
      <c r="I125" s="41">
        <v>0</v>
      </c>
      <c r="J125" s="41">
        <v>1688805235</v>
      </c>
      <c r="K125" s="42">
        <v>3074405898</v>
      </c>
      <c r="L125" s="21"/>
      <c r="M125" s="39">
        <f t="shared" si="3"/>
        <v>9251109498</v>
      </c>
      <c r="N125" s="42">
        <f t="shared" si="4"/>
        <v>37004438</v>
      </c>
      <c r="O125" s="42">
        <f t="shared" si="5"/>
        <v>3083703</v>
      </c>
    </row>
    <row r="126" spans="1:15" ht="12.75" x14ac:dyDescent="0.2">
      <c r="A126" s="11" t="s">
        <v>219</v>
      </c>
      <c r="B126" s="8" t="s">
        <v>1</v>
      </c>
      <c r="C126" s="8" t="s">
        <v>220</v>
      </c>
      <c r="D126" s="31" t="s">
        <v>2171</v>
      </c>
      <c r="E126" s="40">
        <v>989474095</v>
      </c>
      <c r="F126" s="41">
        <v>0</v>
      </c>
      <c r="G126" s="41">
        <v>242468687</v>
      </c>
      <c r="H126" s="41">
        <v>0</v>
      </c>
      <c r="I126" s="41">
        <v>0</v>
      </c>
      <c r="J126" s="41">
        <v>59634282</v>
      </c>
      <c r="K126" s="42">
        <v>1456321144</v>
      </c>
      <c r="L126" s="21"/>
      <c r="M126" s="39">
        <f t="shared" si="3"/>
        <v>2747898208</v>
      </c>
      <c r="N126" s="42">
        <f t="shared" si="4"/>
        <v>10991593</v>
      </c>
      <c r="O126" s="42">
        <f t="shared" si="5"/>
        <v>915966</v>
      </c>
    </row>
    <row r="127" spans="1:15" ht="12.75" x14ac:dyDescent="0.2">
      <c r="A127" s="11" t="s">
        <v>221</v>
      </c>
      <c r="B127" s="8" t="s">
        <v>1</v>
      </c>
      <c r="C127" s="8" t="s">
        <v>222</v>
      </c>
      <c r="D127" s="31" t="s">
        <v>2171</v>
      </c>
      <c r="E127" s="40">
        <v>3132871881</v>
      </c>
      <c r="F127" s="41">
        <v>0</v>
      </c>
      <c r="G127" s="41">
        <v>377789651</v>
      </c>
      <c r="H127" s="41">
        <v>0</v>
      </c>
      <c r="I127" s="41">
        <v>0</v>
      </c>
      <c r="J127" s="41">
        <v>390961030</v>
      </c>
      <c r="K127" s="42">
        <v>3193234156</v>
      </c>
      <c r="L127" s="21"/>
      <c r="M127" s="39">
        <f t="shared" si="3"/>
        <v>7094856718</v>
      </c>
      <c r="N127" s="42">
        <f t="shared" si="4"/>
        <v>28379427</v>
      </c>
      <c r="O127" s="42">
        <f t="shared" si="5"/>
        <v>2364952</v>
      </c>
    </row>
    <row r="128" spans="1:15" ht="12.75" x14ac:dyDescent="0.2">
      <c r="A128" s="11" t="s">
        <v>223</v>
      </c>
      <c r="B128" s="8" t="s">
        <v>1</v>
      </c>
      <c r="C128" s="8" t="s">
        <v>224</v>
      </c>
      <c r="D128" s="31" t="s">
        <v>2171</v>
      </c>
      <c r="E128" s="40">
        <v>1765087726</v>
      </c>
      <c r="F128" s="41">
        <v>0</v>
      </c>
      <c r="G128" s="41">
        <v>398491503</v>
      </c>
      <c r="H128" s="41">
        <v>0</v>
      </c>
      <c r="I128" s="41">
        <v>0</v>
      </c>
      <c r="J128" s="41">
        <v>390095325</v>
      </c>
      <c r="K128" s="42">
        <v>2150596924</v>
      </c>
      <c r="L128" s="21"/>
      <c r="M128" s="39">
        <f t="shared" si="3"/>
        <v>4704271478</v>
      </c>
      <c r="N128" s="42">
        <f t="shared" si="4"/>
        <v>18817086</v>
      </c>
      <c r="O128" s="42">
        <f t="shared" si="5"/>
        <v>1568091</v>
      </c>
    </row>
    <row r="129" spans="1:15" ht="12.75" x14ac:dyDescent="0.2">
      <c r="A129" s="11" t="s">
        <v>225</v>
      </c>
      <c r="B129" s="8" t="s">
        <v>1</v>
      </c>
      <c r="C129" s="8" t="s">
        <v>226</v>
      </c>
      <c r="D129" s="31" t="s">
        <v>2172</v>
      </c>
      <c r="E129" s="40">
        <v>2034516561</v>
      </c>
      <c r="F129" s="41">
        <v>0</v>
      </c>
      <c r="G129" s="41">
        <v>174623130</v>
      </c>
      <c r="H129" s="41">
        <v>0</v>
      </c>
      <c r="I129" s="41">
        <v>0</v>
      </c>
      <c r="J129" s="41">
        <v>401890615</v>
      </c>
      <c r="K129" s="42">
        <v>1886410352</v>
      </c>
      <c r="L129" s="21"/>
      <c r="M129" s="39">
        <f t="shared" si="3"/>
        <v>4497440658</v>
      </c>
      <c r="N129" s="42">
        <f t="shared" si="4"/>
        <v>17989763</v>
      </c>
      <c r="O129" s="42">
        <f t="shared" si="5"/>
        <v>1499147</v>
      </c>
    </row>
    <row r="130" spans="1:15" ht="12.75" x14ac:dyDescent="0.2">
      <c r="A130" s="11" t="s">
        <v>227</v>
      </c>
      <c r="B130" s="8" t="s">
        <v>1</v>
      </c>
      <c r="C130" s="8" t="s">
        <v>2132</v>
      </c>
      <c r="D130" s="31" t="s">
        <v>2171</v>
      </c>
      <c r="E130" s="40">
        <v>1608751707</v>
      </c>
      <c r="F130" s="41">
        <v>0</v>
      </c>
      <c r="G130" s="41">
        <v>268949569</v>
      </c>
      <c r="H130" s="41">
        <v>0</v>
      </c>
      <c r="I130" s="41">
        <v>0</v>
      </c>
      <c r="J130" s="41">
        <v>368963339</v>
      </c>
      <c r="K130" s="42">
        <v>1439385702</v>
      </c>
      <c r="L130" s="21"/>
      <c r="M130" s="39">
        <f t="shared" si="3"/>
        <v>3686050317</v>
      </c>
      <c r="N130" s="42">
        <f t="shared" si="4"/>
        <v>14744201</v>
      </c>
      <c r="O130" s="42">
        <f t="shared" si="5"/>
        <v>1228683</v>
      </c>
    </row>
    <row r="131" spans="1:15" ht="12.75" x14ac:dyDescent="0.2">
      <c r="A131" s="11" t="s">
        <v>228</v>
      </c>
      <c r="B131" s="8" t="s">
        <v>1</v>
      </c>
      <c r="C131" s="8" t="s">
        <v>229</v>
      </c>
      <c r="D131" s="31" t="s">
        <v>2171</v>
      </c>
      <c r="E131" s="40">
        <v>8651282807</v>
      </c>
      <c r="F131" s="41">
        <v>0</v>
      </c>
      <c r="G131" s="41">
        <v>1025995671</v>
      </c>
      <c r="H131" s="41">
        <v>0</v>
      </c>
      <c r="I131" s="41">
        <v>0</v>
      </c>
      <c r="J131" s="41">
        <v>2066321505</v>
      </c>
      <c r="K131" s="42">
        <v>7359872493</v>
      </c>
      <c r="L131" s="21"/>
      <c r="M131" s="39">
        <f t="shared" si="3"/>
        <v>19103472476</v>
      </c>
      <c r="N131" s="42">
        <f t="shared" si="4"/>
        <v>76413890</v>
      </c>
      <c r="O131" s="42">
        <f t="shared" si="5"/>
        <v>6367824</v>
      </c>
    </row>
    <row r="132" spans="1:15" ht="12.75" x14ac:dyDescent="0.2">
      <c r="A132" s="11" t="s">
        <v>230</v>
      </c>
      <c r="B132" s="8" t="s">
        <v>1</v>
      </c>
      <c r="C132" s="8" t="s">
        <v>231</v>
      </c>
      <c r="D132" s="31" t="s">
        <v>2171</v>
      </c>
      <c r="E132" s="40">
        <v>4434911149</v>
      </c>
      <c r="F132" s="41">
        <v>0</v>
      </c>
      <c r="G132" s="41">
        <v>788216420</v>
      </c>
      <c r="H132" s="41">
        <v>0</v>
      </c>
      <c r="I132" s="41">
        <v>0</v>
      </c>
      <c r="J132" s="41">
        <v>1726325800</v>
      </c>
      <c r="K132" s="42">
        <v>3833196031</v>
      </c>
      <c r="L132" s="21"/>
      <c r="M132" s="39">
        <f t="shared" si="3"/>
        <v>10782649400</v>
      </c>
      <c r="N132" s="42">
        <f t="shared" si="4"/>
        <v>43130598</v>
      </c>
      <c r="O132" s="42">
        <f t="shared" si="5"/>
        <v>3594217</v>
      </c>
    </row>
    <row r="133" spans="1:15" ht="12.75" x14ac:dyDescent="0.2">
      <c r="A133" s="11" t="s">
        <v>232</v>
      </c>
      <c r="B133" s="8" t="s">
        <v>1</v>
      </c>
      <c r="C133" s="8" t="s">
        <v>233</v>
      </c>
      <c r="D133" s="31" t="s">
        <v>2171</v>
      </c>
      <c r="E133" s="40">
        <v>3048206493</v>
      </c>
      <c r="F133" s="41">
        <v>0</v>
      </c>
      <c r="G133" s="41">
        <v>612672741</v>
      </c>
      <c r="H133" s="41">
        <v>0</v>
      </c>
      <c r="I133" s="41">
        <v>0</v>
      </c>
      <c r="J133" s="41">
        <v>342590816</v>
      </c>
      <c r="K133" s="42">
        <v>2700334044</v>
      </c>
      <c r="L133" s="21"/>
      <c r="M133" s="39">
        <f t="shared" si="3"/>
        <v>6703804094</v>
      </c>
      <c r="N133" s="42">
        <f t="shared" si="4"/>
        <v>26815216</v>
      </c>
      <c r="O133" s="42">
        <f t="shared" si="5"/>
        <v>2234601</v>
      </c>
    </row>
    <row r="134" spans="1:15" ht="12.75" x14ac:dyDescent="0.2">
      <c r="A134" s="11" t="s">
        <v>234</v>
      </c>
      <c r="B134" s="8" t="s">
        <v>1</v>
      </c>
      <c r="C134" s="8" t="s">
        <v>235</v>
      </c>
      <c r="D134" s="31" t="s">
        <v>2171</v>
      </c>
      <c r="E134" s="40">
        <v>6945427327</v>
      </c>
      <c r="F134" s="41">
        <v>0</v>
      </c>
      <c r="G134" s="41">
        <v>1003625868</v>
      </c>
      <c r="H134" s="41">
        <v>0</v>
      </c>
      <c r="I134" s="41">
        <v>0</v>
      </c>
      <c r="J134" s="41">
        <v>1147142883</v>
      </c>
      <c r="K134" s="42">
        <v>4825498602</v>
      </c>
      <c r="L134" s="21"/>
      <c r="M134" s="39">
        <f t="shared" si="3"/>
        <v>13921694680</v>
      </c>
      <c r="N134" s="42">
        <f t="shared" si="4"/>
        <v>55686779</v>
      </c>
      <c r="O134" s="42">
        <f t="shared" si="5"/>
        <v>4640565</v>
      </c>
    </row>
    <row r="135" spans="1:15" s="5" customFormat="1" ht="12.75" x14ac:dyDescent="0.2">
      <c r="A135" s="11" t="s">
        <v>236</v>
      </c>
      <c r="B135" s="8" t="s">
        <v>237</v>
      </c>
      <c r="C135" s="8" t="s">
        <v>238</v>
      </c>
      <c r="D135" s="31" t="s">
        <v>2170</v>
      </c>
      <c r="E135" s="40">
        <v>198251704142</v>
      </c>
      <c r="F135" s="41">
        <v>0</v>
      </c>
      <c r="G135" s="41">
        <v>33505756217</v>
      </c>
      <c r="H135" s="41">
        <v>17110105898</v>
      </c>
      <c r="I135" s="41">
        <v>0</v>
      </c>
      <c r="J135" s="41">
        <v>0</v>
      </c>
      <c r="K135" s="42">
        <v>280193038498</v>
      </c>
      <c r="L135" s="21"/>
      <c r="M135" s="39">
        <f t="shared" si="3"/>
        <v>529060604755</v>
      </c>
      <c r="N135" s="42">
        <f t="shared" si="4"/>
        <v>2116242419</v>
      </c>
      <c r="O135" s="42">
        <f t="shared" si="5"/>
        <v>176353535</v>
      </c>
    </row>
    <row r="136" spans="1:15" ht="12.75" x14ac:dyDescent="0.2">
      <c r="A136" s="11" t="s">
        <v>239</v>
      </c>
      <c r="B136" s="8" t="s">
        <v>237</v>
      </c>
      <c r="C136" s="8" t="s">
        <v>240</v>
      </c>
      <c r="D136" s="31" t="s">
        <v>2171</v>
      </c>
      <c r="E136" s="40">
        <v>10748641257</v>
      </c>
      <c r="F136" s="41">
        <v>0</v>
      </c>
      <c r="G136" s="41">
        <v>934535920</v>
      </c>
      <c r="H136" s="41">
        <v>0</v>
      </c>
      <c r="I136" s="41">
        <v>180259631</v>
      </c>
      <c r="J136" s="41">
        <v>1875357183</v>
      </c>
      <c r="K136" s="42">
        <v>10885226772</v>
      </c>
      <c r="L136" s="21"/>
      <c r="M136" s="39">
        <f t="shared" si="3"/>
        <v>24624020763</v>
      </c>
      <c r="N136" s="42">
        <f t="shared" si="4"/>
        <v>98496083</v>
      </c>
      <c r="O136" s="42">
        <f t="shared" si="5"/>
        <v>8208007</v>
      </c>
    </row>
    <row r="137" spans="1:15" ht="12.75" x14ac:dyDescent="0.2">
      <c r="A137" s="11" t="s">
        <v>241</v>
      </c>
      <c r="B137" s="8" t="s">
        <v>237</v>
      </c>
      <c r="C137" s="8" t="s">
        <v>242</v>
      </c>
      <c r="D137" s="31" t="s">
        <v>2171</v>
      </c>
      <c r="E137" s="40">
        <v>6783020564</v>
      </c>
      <c r="F137" s="41">
        <v>0</v>
      </c>
      <c r="G137" s="41">
        <v>543549556</v>
      </c>
      <c r="H137" s="41">
        <v>0</v>
      </c>
      <c r="I137" s="41">
        <v>0</v>
      </c>
      <c r="J137" s="41">
        <v>1046831655</v>
      </c>
      <c r="K137" s="42">
        <v>7171337625</v>
      </c>
      <c r="L137" s="21"/>
      <c r="M137" s="39">
        <f t="shared" si="3"/>
        <v>15544739400</v>
      </c>
      <c r="N137" s="42">
        <f t="shared" si="4"/>
        <v>62178958</v>
      </c>
      <c r="O137" s="42">
        <f t="shared" si="5"/>
        <v>5181580</v>
      </c>
    </row>
    <row r="138" spans="1:15" ht="12.75" x14ac:dyDescent="0.2">
      <c r="A138" s="11" t="s">
        <v>243</v>
      </c>
      <c r="B138" s="8" t="s">
        <v>237</v>
      </c>
      <c r="C138" s="8" t="s">
        <v>244</v>
      </c>
      <c r="D138" s="31" t="s">
        <v>2171</v>
      </c>
      <c r="E138" s="40">
        <v>4047784400</v>
      </c>
      <c r="F138" s="41">
        <v>0</v>
      </c>
      <c r="G138" s="41">
        <v>378849279</v>
      </c>
      <c r="H138" s="41">
        <v>0</v>
      </c>
      <c r="I138" s="41">
        <v>0</v>
      </c>
      <c r="J138" s="41">
        <v>602638672</v>
      </c>
      <c r="K138" s="42">
        <v>3848808157</v>
      </c>
      <c r="L138" s="21"/>
      <c r="M138" s="39">
        <f t="shared" si="3"/>
        <v>8878080508</v>
      </c>
      <c r="N138" s="42">
        <f t="shared" si="4"/>
        <v>35512322</v>
      </c>
      <c r="O138" s="42">
        <f t="shared" si="5"/>
        <v>2959360</v>
      </c>
    </row>
    <row r="139" spans="1:15" ht="12.75" x14ac:dyDescent="0.2">
      <c r="A139" s="11" t="s">
        <v>245</v>
      </c>
      <c r="B139" s="8" t="s">
        <v>237</v>
      </c>
      <c r="C139" s="8" t="s">
        <v>246</v>
      </c>
      <c r="D139" s="31" t="s">
        <v>2171</v>
      </c>
      <c r="E139" s="40">
        <v>7066006236</v>
      </c>
      <c r="F139" s="41">
        <v>475801964</v>
      </c>
      <c r="G139" s="41">
        <v>473734401</v>
      </c>
      <c r="H139" s="41">
        <v>0</v>
      </c>
      <c r="I139" s="41">
        <v>0</v>
      </c>
      <c r="J139" s="41">
        <v>1292368598</v>
      </c>
      <c r="K139" s="42">
        <v>6605299292</v>
      </c>
      <c r="L139" s="21"/>
      <c r="M139" s="39">
        <f t="shared" ref="M139:M202" si="6">+SUM(E139:K139)</f>
        <v>15913210491</v>
      </c>
      <c r="N139" s="42">
        <f t="shared" ref="N139:N202" si="7">+ROUND(M139*0.004,0)</f>
        <v>63652842</v>
      </c>
      <c r="O139" s="42">
        <f t="shared" ref="O139:O202" si="8">+ROUND(N139/12,0)</f>
        <v>5304404</v>
      </c>
    </row>
    <row r="140" spans="1:15" ht="12.75" x14ac:dyDescent="0.2">
      <c r="A140" s="11" t="s">
        <v>247</v>
      </c>
      <c r="B140" s="8" t="s">
        <v>237</v>
      </c>
      <c r="C140" s="8" t="s">
        <v>248</v>
      </c>
      <c r="D140" s="31" t="s">
        <v>2171</v>
      </c>
      <c r="E140" s="40">
        <v>3811442797</v>
      </c>
      <c r="F140" s="41">
        <v>0</v>
      </c>
      <c r="G140" s="41">
        <v>474718088</v>
      </c>
      <c r="H140" s="41">
        <v>0</v>
      </c>
      <c r="I140" s="41">
        <v>0</v>
      </c>
      <c r="J140" s="41">
        <v>1438614030</v>
      </c>
      <c r="K140" s="42">
        <v>3075593583</v>
      </c>
      <c r="L140" s="21"/>
      <c r="M140" s="39">
        <f t="shared" si="6"/>
        <v>8800368498</v>
      </c>
      <c r="N140" s="42">
        <f t="shared" si="7"/>
        <v>35201474</v>
      </c>
      <c r="O140" s="42">
        <f t="shared" si="8"/>
        <v>2933456</v>
      </c>
    </row>
    <row r="141" spans="1:15" ht="12.75" x14ac:dyDescent="0.2">
      <c r="A141" s="11" t="s">
        <v>249</v>
      </c>
      <c r="B141" s="8" t="s">
        <v>237</v>
      </c>
      <c r="C141" s="8" t="s">
        <v>250</v>
      </c>
      <c r="D141" s="31" t="s">
        <v>2171</v>
      </c>
      <c r="E141" s="40">
        <v>6433872856</v>
      </c>
      <c r="F141" s="41">
        <v>0</v>
      </c>
      <c r="G141" s="41">
        <v>603226431</v>
      </c>
      <c r="H141" s="41">
        <v>0</v>
      </c>
      <c r="I141" s="41">
        <v>0</v>
      </c>
      <c r="J141" s="41">
        <v>1269481527</v>
      </c>
      <c r="K141" s="42">
        <v>6281342192</v>
      </c>
      <c r="L141" s="21"/>
      <c r="M141" s="39">
        <f t="shared" si="6"/>
        <v>14587923006</v>
      </c>
      <c r="N141" s="42">
        <f t="shared" si="7"/>
        <v>58351692</v>
      </c>
      <c r="O141" s="42">
        <f t="shared" si="8"/>
        <v>4862641</v>
      </c>
    </row>
    <row r="142" spans="1:15" ht="12.75" x14ac:dyDescent="0.2">
      <c r="A142" s="11" t="s">
        <v>251</v>
      </c>
      <c r="B142" s="8" t="s">
        <v>237</v>
      </c>
      <c r="C142" s="8" t="s">
        <v>252</v>
      </c>
      <c r="D142" s="31" t="s">
        <v>2171</v>
      </c>
      <c r="E142" s="40">
        <v>21312930270</v>
      </c>
      <c r="F142" s="41">
        <v>0</v>
      </c>
      <c r="G142" s="41">
        <v>1573198072</v>
      </c>
      <c r="H142" s="41">
        <v>0</v>
      </c>
      <c r="I142" s="41">
        <v>0</v>
      </c>
      <c r="J142" s="41">
        <v>3092868431</v>
      </c>
      <c r="K142" s="42">
        <v>20995846978</v>
      </c>
      <c r="L142" s="21"/>
      <c r="M142" s="39">
        <f t="shared" si="6"/>
        <v>46974843751</v>
      </c>
      <c r="N142" s="42">
        <f t="shared" si="7"/>
        <v>187899375</v>
      </c>
      <c r="O142" s="42">
        <f t="shared" si="8"/>
        <v>15658281</v>
      </c>
    </row>
    <row r="143" spans="1:15" ht="12.75" x14ac:dyDescent="0.2">
      <c r="A143" s="11" t="s">
        <v>253</v>
      </c>
      <c r="B143" s="8" t="s">
        <v>237</v>
      </c>
      <c r="C143" s="8" t="s">
        <v>254</v>
      </c>
      <c r="D143" s="31" t="s">
        <v>2171</v>
      </c>
      <c r="E143" s="40">
        <v>4699573411</v>
      </c>
      <c r="F143" s="41">
        <v>0</v>
      </c>
      <c r="G143" s="41">
        <v>361539472</v>
      </c>
      <c r="H143" s="41">
        <v>0</v>
      </c>
      <c r="I143" s="41">
        <v>0</v>
      </c>
      <c r="J143" s="41">
        <v>969715231</v>
      </c>
      <c r="K143" s="42">
        <v>4276245824</v>
      </c>
      <c r="L143" s="21"/>
      <c r="M143" s="39">
        <f t="shared" si="6"/>
        <v>10307073938</v>
      </c>
      <c r="N143" s="42">
        <f t="shared" si="7"/>
        <v>41228296</v>
      </c>
      <c r="O143" s="42">
        <f t="shared" si="8"/>
        <v>3435691</v>
      </c>
    </row>
    <row r="144" spans="1:15" ht="12.75" x14ac:dyDescent="0.2">
      <c r="A144" s="11" t="s">
        <v>255</v>
      </c>
      <c r="B144" s="8" t="s">
        <v>237</v>
      </c>
      <c r="C144" s="8" t="s">
        <v>256</v>
      </c>
      <c r="D144" s="31" t="s">
        <v>2171</v>
      </c>
      <c r="E144" s="40">
        <v>4419596657</v>
      </c>
      <c r="F144" s="41">
        <v>632620589</v>
      </c>
      <c r="G144" s="41">
        <v>501165914</v>
      </c>
      <c r="H144" s="41">
        <v>0</v>
      </c>
      <c r="I144" s="41">
        <v>0</v>
      </c>
      <c r="J144" s="41">
        <v>882213812</v>
      </c>
      <c r="K144" s="42">
        <v>4449100650</v>
      </c>
      <c r="L144" s="21"/>
      <c r="M144" s="39">
        <f t="shared" si="6"/>
        <v>10884697622</v>
      </c>
      <c r="N144" s="42">
        <f t="shared" si="7"/>
        <v>43538790</v>
      </c>
      <c r="O144" s="42">
        <f t="shared" si="8"/>
        <v>3628233</v>
      </c>
    </row>
    <row r="145" spans="1:15" ht="12.75" x14ac:dyDescent="0.2">
      <c r="A145" s="11" t="s">
        <v>257</v>
      </c>
      <c r="B145" s="8" t="s">
        <v>237</v>
      </c>
      <c r="C145" s="8" t="s">
        <v>258</v>
      </c>
      <c r="D145" s="31" t="s">
        <v>2171</v>
      </c>
      <c r="E145" s="40">
        <v>1229442081</v>
      </c>
      <c r="F145" s="41">
        <v>0</v>
      </c>
      <c r="G145" s="41">
        <v>144501650</v>
      </c>
      <c r="H145" s="41">
        <v>0</v>
      </c>
      <c r="I145" s="41">
        <v>0</v>
      </c>
      <c r="J145" s="41">
        <v>351926989</v>
      </c>
      <c r="K145" s="42">
        <v>1179879577</v>
      </c>
      <c r="L145" s="21"/>
      <c r="M145" s="39">
        <f t="shared" si="6"/>
        <v>2905750297</v>
      </c>
      <c r="N145" s="42">
        <f t="shared" si="7"/>
        <v>11623001</v>
      </c>
      <c r="O145" s="42">
        <f t="shared" si="8"/>
        <v>968583</v>
      </c>
    </row>
    <row r="146" spans="1:15" ht="12.75" x14ac:dyDescent="0.2">
      <c r="A146" s="11" t="s">
        <v>259</v>
      </c>
      <c r="B146" s="8" t="s">
        <v>237</v>
      </c>
      <c r="C146" s="8" t="s">
        <v>260</v>
      </c>
      <c r="D146" s="31" t="s">
        <v>2171</v>
      </c>
      <c r="E146" s="40">
        <v>3130700174</v>
      </c>
      <c r="F146" s="41">
        <v>0</v>
      </c>
      <c r="G146" s="41">
        <v>267315928</v>
      </c>
      <c r="H146" s="41">
        <v>0</v>
      </c>
      <c r="I146" s="41">
        <v>0</v>
      </c>
      <c r="J146" s="41">
        <v>807794542</v>
      </c>
      <c r="K146" s="42">
        <v>2920112664</v>
      </c>
      <c r="L146" s="21"/>
      <c r="M146" s="39">
        <f t="shared" si="6"/>
        <v>7125923308</v>
      </c>
      <c r="N146" s="42">
        <f t="shared" si="7"/>
        <v>28503693</v>
      </c>
      <c r="O146" s="42">
        <f t="shared" si="8"/>
        <v>2375308</v>
      </c>
    </row>
    <row r="147" spans="1:15" ht="12.75" x14ac:dyDescent="0.2">
      <c r="A147" s="11" t="s">
        <v>261</v>
      </c>
      <c r="B147" s="8" t="s">
        <v>237</v>
      </c>
      <c r="C147" s="8" t="s">
        <v>262</v>
      </c>
      <c r="D147" s="31" t="s">
        <v>2171</v>
      </c>
      <c r="E147" s="40">
        <v>5531439270</v>
      </c>
      <c r="F147" s="41">
        <v>0</v>
      </c>
      <c r="G147" s="41">
        <v>429043924</v>
      </c>
      <c r="H147" s="41">
        <v>0</v>
      </c>
      <c r="I147" s="41">
        <v>0</v>
      </c>
      <c r="J147" s="41">
        <v>967430300</v>
      </c>
      <c r="K147" s="42">
        <v>5260212903</v>
      </c>
      <c r="L147" s="21"/>
      <c r="M147" s="39">
        <f t="shared" si="6"/>
        <v>12188126397</v>
      </c>
      <c r="N147" s="42">
        <f t="shared" si="7"/>
        <v>48752506</v>
      </c>
      <c r="O147" s="42">
        <f t="shared" si="8"/>
        <v>4062709</v>
      </c>
    </row>
    <row r="148" spans="1:15" ht="12.75" x14ac:dyDescent="0.2">
      <c r="A148" s="11" t="s">
        <v>263</v>
      </c>
      <c r="B148" s="8" t="s">
        <v>237</v>
      </c>
      <c r="C148" s="8" t="s">
        <v>264</v>
      </c>
      <c r="D148" s="31" t="s">
        <v>2171</v>
      </c>
      <c r="E148" s="40">
        <v>4337988305</v>
      </c>
      <c r="F148" s="41">
        <v>901295856</v>
      </c>
      <c r="G148" s="41">
        <v>731913794</v>
      </c>
      <c r="H148" s="41">
        <v>0</v>
      </c>
      <c r="I148" s="41">
        <v>0</v>
      </c>
      <c r="J148" s="41">
        <v>1045700581</v>
      </c>
      <c r="K148" s="42">
        <v>3919255963</v>
      </c>
      <c r="L148" s="21"/>
      <c r="M148" s="39">
        <f t="shared" si="6"/>
        <v>10936154499</v>
      </c>
      <c r="N148" s="42">
        <f t="shared" si="7"/>
        <v>43744618</v>
      </c>
      <c r="O148" s="42">
        <f t="shared" si="8"/>
        <v>3645385</v>
      </c>
    </row>
    <row r="149" spans="1:15" ht="12.75" x14ac:dyDescent="0.2">
      <c r="A149" s="11" t="s">
        <v>265</v>
      </c>
      <c r="B149" s="8" t="s">
        <v>237</v>
      </c>
      <c r="C149" s="8" t="s">
        <v>266</v>
      </c>
      <c r="D149" s="31" t="s">
        <v>2171</v>
      </c>
      <c r="E149" s="40">
        <v>6134218566</v>
      </c>
      <c r="F149" s="41">
        <v>0</v>
      </c>
      <c r="G149" s="41">
        <v>524153268</v>
      </c>
      <c r="H149" s="41">
        <v>0</v>
      </c>
      <c r="I149" s="41">
        <v>0</v>
      </c>
      <c r="J149" s="41">
        <v>1044737134</v>
      </c>
      <c r="K149" s="42">
        <v>6509612097</v>
      </c>
      <c r="L149" s="21"/>
      <c r="M149" s="39">
        <f t="shared" si="6"/>
        <v>14212721065</v>
      </c>
      <c r="N149" s="42">
        <f t="shared" si="7"/>
        <v>56850884</v>
      </c>
      <c r="O149" s="42">
        <f t="shared" si="8"/>
        <v>4737574</v>
      </c>
    </row>
    <row r="150" spans="1:15" ht="12.75" x14ac:dyDescent="0.2">
      <c r="A150" s="11" t="s">
        <v>267</v>
      </c>
      <c r="B150" s="8" t="s">
        <v>237</v>
      </c>
      <c r="C150" s="8" t="s">
        <v>268</v>
      </c>
      <c r="D150" s="31" t="s">
        <v>2171</v>
      </c>
      <c r="E150" s="40">
        <v>5390095816</v>
      </c>
      <c r="F150" s="41">
        <v>0</v>
      </c>
      <c r="G150" s="41">
        <v>431260201</v>
      </c>
      <c r="H150" s="41">
        <v>0</v>
      </c>
      <c r="I150" s="41">
        <v>0</v>
      </c>
      <c r="J150" s="41">
        <v>1113594485</v>
      </c>
      <c r="K150" s="42">
        <v>5083228273</v>
      </c>
      <c r="L150" s="21"/>
      <c r="M150" s="39">
        <f t="shared" si="6"/>
        <v>12018178775</v>
      </c>
      <c r="N150" s="42">
        <f t="shared" si="7"/>
        <v>48072715</v>
      </c>
      <c r="O150" s="42">
        <f t="shared" si="8"/>
        <v>4006060</v>
      </c>
    </row>
    <row r="151" spans="1:15" ht="12.75" x14ac:dyDescent="0.2">
      <c r="A151" s="11" t="s">
        <v>269</v>
      </c>
      <c r="B151" s="8" t="s">
        <v>237</v>
      </c>
      <c r="C151" s="8" t="s">
        <v>159</v>
      </c>
      <c r="D151" s="31" t="s">
        <v>2171</v>
      </c>
      <c r="E151" s="40">
        <v>19116068173</v>
      </c>
      <c r="F151" s="41">
        <v>0</v>
      </c>
      <c r="G151" s="41">
        <v>1728732136</v>
      </c>
      <c r="H151" s="41">
        <v>0</v>
      </c>
      <c r="I151" s="41">
        <v>0</v>
      </c>
      <c r="J151" s="41">
        <v>3962104356</v>
      </c>
      <c r="K151" s="42">
        <v>18465332122</v>
      </c>
      <c r="L151" s="21"/>
      <c r="M151" s="39">
        <f t="shared" si="6"/>
        <v>43272236787</v>
      </c>
      <c r="N151" s="42">
        <f t="shared" si="7"/>
        <v>173088947</v>
      </c>
      <c r="O151" s="42">
        <f t="shared" si="8"/>
        <v>14424079</v>
      </c>
    </row>
    <row r="152" spans="1:15" ht="12.75" x14ac:dyDescent="0.2">
      <c r="A152" s="11" t="s">
        <v>270</v>
      </c>
      <c r="B152" s="8" t="s">
        <v>237</v>
      </c>
      <c r="C152" s="8" t="s">
        <v>271</v>
      </c>
      <c r="D152" s="31" t="s">
        <v>2171</v>
      </c>
      <c r="E152" s="40">
        <v>3298571523</v>
      </c>
      <c r="F152" s="41">
        <v>0</v>
      </c>
      <c r="G152" s="41">
        <v>484906562</v>
      </c>
      <c r="H152" s="41">
        <v>0</v>
      </c>
      <c r="I152" s="41">
        <v>0</v>
      </c>
      <c r="J152" s="41">
        <v>700438482</v>
      </c>
      <c r="K152" s="42">
        <v>2984868076</v>
      </c>
      <c r="L152" s="21"/>
      <c r="M152" s="39">
        <f t="shared" si="6"/>
        <v>7468784643</v>
      </c>
      <c r="N152" s="42">
        <f t="shared" si="7"/>
        <v>29875139</v>
      </c>
      <c r="O152" s="42">
        <f t="shared" si="8"/>
        <v>2489595</v>
      </c>
    </row>
    <row r="153" spans="1:15" ht="12.75" x14ac:dyDescent="0.2">
      <c r="A153" s="11" t="s">
        <v>272</v>
      </c>
      <c r="B153" s="8" t="s">
        <v>237</v>
      </c>
      <c r="C153" s="8" t="s">
        <v>273</v>
      </c>
      <c r="D153" s="31" t="s">
        <v>2171</v>
      </c>
      <c r="E153" s="40">
        <v>5025673994</v>
      </c>
      <c r="F153" s="41">
        <v>0</v>
      </c>
      <c r="G153" s="41">
        <v>511733206</v>
      </c>
      <c r="H153" s="41">
        <v>0</v>
      </c>
      <c r="I153" s="41">
        <v>0</v>
      </c>
      <c r="J153" s="41">
        <v>912505658</v>
      </c>
      <c r="K153" s="42">
        <v>5225603962</v>
      </c>
      <c r="L153" s="21"/>
      <c r="M153" s="39">
        <f t="shared" si="6"/>
        <v>11675516820</v>
      </c>
      <c r="N153" s="42">
        <f t="shared" si="7"/>
        <v>46702067</v>
      </c>
      <c r="O153" s="42">
        <f t="shared" si="8"/>
        <v>3891839</v>
      </c>
    </row>
    <row r="154" spans="1:15" ht="12.75" x14ac:dyDescent="0.2">
      <c r="A154" s="11" t="s">
        <v>274</v>
      </c>
      <c r="B154" s="8" t="s">
        <v>237</v>
      </c>
      <c r="C154" s="8" t="s">
        <v>275</v>
      </c>
      <c r="D154" s="31" t="s">
        <v>2173</v>
      </c>
      <c r="E154" s="40">
        <v>76115034077</v>
      </c>
      <c r="F154" s="41">
        <v>0</v>
      </c>
      <c r="G154" s="41">
        <v>5053895269</v>
      </c>
      <c r="H154" s="41">
        <v>2743978857</v>
      </c>
      <c r="I154" s="41">
        <v>9813868000</v>
      </c>
      <c r="J154" s="41">
        <v>12599403638</v>
      </c>
      <c r="K154" s="42">
        <v>88540968662</v>
      </c>
      <c r="L154" s="21"/>
      <c r="M154" s="39">
        <f t="shared" si="6"/>
        <v>194867148503</v>
      </c>
      <c r="N154" s="42">
        <f t="shared" si="7"/>
        <v>779468594</v>
      </c>
      <c r="O154" s="42">
        <f t="shared" si="8"/>
        <v>64955716</v>
      </c>
    </row>
    <row r="155" spans="1:15" ht="12.75" x14ac:dyDescent="0.2">
      <c r="A155" s="11" t="s">
        <v>276</v>
      </c>
      <c r="B155" s="8" t="s">
        <v>237</v>
      </c>
      <c r="C155" s="8" t="s">
        <v>277</v>
      </c>
      <c r="D155" s="31" t="s">
        <v>2171</v>
      </c>
      <c r="E155" s="40">
        <v>2533241479</v>
      </c>
      <c r="F155" s="41">
        <v>0</v>
      </c>
      <c r="G155" s="41">
        <v>215991764</v>
      </c>
      <c r="H155" s="41">
        <v>0</v>
      </c>
      <c r="I155" s="41">
        <v>0</v>
      </c>
      <c r="J155" s="41">
        <v>436045831</v>
      </c>
      <c r="K155" s="42">
        <v>2453450424</v>
      </c>
      <c r="L155" s="21"/>
      <c r="M155" s="39">
        <f t="shared" si="6"/>
        <v>5638729498</v>
      </c>
      <c r="N155" s="42">
        <f t="shared" si="7"/>
        <v>22554918</v>
      </c>
      <c r="O155" s="42">
        <f t="shared" si="8"/>
        <v>1879577</v>
      </c>
    </row>
    <row r="156" spans="1:15" ht="12.75" x14ac:dyDescent="0.2">
      <c r="A156" s="11" t="s">
        <v>278</v>
      </c>
      <c r="B156" s="8" t="s">
        <v>237</v>
      </c>
      <c r="C156" s="8" t="s">
        <v>279</v>
      </c>
      <c r="D156" s="31" t="s">
        <v>2171</v>
      </c>
      <c r="E156" s="40">
        <v>2316961040</v>
      </c>
      <c r="F156" s="41">
        <v>0</v>
      </c>
      <c r="G156" s="41">
        <v>260131351</v>
      </c>
      <c r="H156" s="41">
        <v>0</v>
      </c>
      <c r="I156" s="41">
        <v>0</v>
      </c>
      <c r="J156" s="41">
        <v>525946243</v>
      </c>
      <c r="K156" s="42">
        <v>2262821312</v>
      </c>
      <c r="L156" s="21"/>
      <c r="M156" s="39">
        <f t="shared" si="6"/>
        <v>5365859946</v>
      </c>
      <c r="N156" s="42">
        <f t="shared" si="7"/>
        <v>21463440</v>
      </c>
      <c r="O156" s="42">
        <f t="shared" si="8"/>
        <v>1788620</v>
      </c>
    </row>
    <row r="157" spans="1:15" ht="12.75" x14ac:dyDescent="0.2">
      <c r="A157" s="11" t="s">
        <v>280</v>
      </c>
      <c r="B157" s="8" t="s">
        <v>237</v>
      </c>
      <c r="C157" s="8" t="s">
        <v>281</v>
      </c>
      <c r="D157" s="31" t="s">
        <v>2171</v>
      </c>
      <c r="E157" s="40">
        <v>1898371731</v>
      </c>
      <c r="F157" s="41">
        <v>0</v>
      </c>
      <c r="G157" s="41">
        <v>159316508</v>
      </c>
      <c r="H157" s="41">
        <v>0</v>
      </c>
      <c r="I157" s="41">
        <v>0</v>
      </c>
      <c r="J157" s="41">
        <v>743743015</v>
      </c>
      <c r="K157" s="42">
        <v>1636245565</v>
      </c>
      <c r="L157" s="21"/>
      <c r="M157" s="39">
        <f t="shared" si="6"/>
        <v>4437676819</v>
      </c>
      <c r="N157" s="42">
        <f t="shared" si="7"/>
        <v>17750707</v>
      </c>
      <c r="O157" s="42">
        <f t="shared" si="8"/>
        <v>1479226</v>
      </c>
    </row>
    <row r="158" spans="1:15" ht="12.75" x14ac:dyDescent="0.2">
      <c r="A158" s="11" t="s">
        <v>282</v>
      </c>
      <c r="B158" s="8" t="s">
        <v>283</v>
      </c>
      <c r="C158" s="8" t="s">
        <v>283</v>
      </c>
      <c r="D158" s="31" t="s">
        <v>2170</v>
      </c>
      <c r="E158" s="40">
        <v>361281337939</v>
      </c>
      <c r="F158" s="41">
        <v>754842628</v>
      </c>
      <c r="G158" s="41">
        <v>146373722825.00089</v>
      </c>
      <c r="H158" s="41">
        <v>167833356702</v>
      </c>
      <c r="I158" s="41">
        <v>0</v>
      </c>
      <c r="J158" s="41">
        <v>0</v>
      </c>
      <c r="K158" s="42">
        <v>366471011719.99915</v>
      </c>
      <c r="L158" s="21"/>
      <c r="M158" s="39">
        <f t="shared" si="6"/>
        <v>1042714271814</v>
      </c>
      <c r="N158" s="42">
        <f t="shared" si="7"/>
        <v>4170857087</v>
      </c>
      <c r="O158" s="42">
        <f t="shared" si="8"/>
        <v>347571424</v>
      </c>
    </row>
    <row r="159" spans="1:15" s="5" customFormat="1" ht="12.75" x14ac:dyDescent="0.2">
      <c r="A159" s="11" t="s">
        <v>284</v>
      </c>
      <c r="B159" s="8" t="s">
        <v>285</v>
      </c>
      <c r="C159" s="8" t="s">
        <v>286</v>
      </c>
      <c r="D159" s="31" t="s">
        <v>2173</v>
      </c>
      <c r="E159" s="40">
        <v>153578918630</v>
      </c>
      <c r="F159" s="41">
        <v>3259014584</v>
      </c>
      <c r="G159" s="41">
        <v>16176993880</v>
      </c>
      <c r="H159" s="41">
        <v>1195544743</v>
      </c>
      <c r="I159" s="41">
        <v>0</v>
      </c>
      <c r="J159" s="41">
        <v>0</v>
      </c>
      <c r="K159" s="42">
        <v>212756771590</v>
      </c>
      <c r="L159" s="21"/>
      <c r="M159" s="39">
        <f t="shared" si="6"/>
        <v>386967243427</v>
      </c>
      <c r="N159" s="42">
        <f t="shared" si="7"/>
        <v>1547868974</v>
      </c>
      <c r="O159" s="42">
        <f t="shared" si="8"/>
        <v>128989081</v>
      </c>
    </row>
    <row r="160" spans="1:15" ht="12.75" x14ac:dyDescent="0.2">
      <c r="A160" s="11" t="s">
        <v>287</v>
      </c>
      <c r="B160" s="8" t="s">
        <v>285</v>
      </c>
      <c r="C160" s="8" t="s">
        <v>2133</v>
      </c>
      <c r="D160" s="31" t="s">
        <v>2172</v>
      </c>
      <c r="E160" s="40">
        <v>6164392847</v>
      </c>
      <c r="F160" s="41">
        <v>0</v>
      </c>
      <c r="G160" s="41">
        <v>542612509</v>
      </c>
      <c r="H160" s="41">
        <v>0</v>
      </c>
      <c r="I160" s="41">
        <v>185575334</v>
      </c>
      <c r="J160" s="41">
        <v>829525042</v>
      </c>
      <c r="K160" s="42">
        <v>7468132177</v>
      </c>
      <c r="L160" s="21"/>
      <c r="M160" s="39">
        <f t="shared" si="6"/>
        <v>15190237909</v>
      </c>
      <c r="N160" s="42">
        <f t="shared" si="7"/>
        <v>60760952</v>
      </c>
      <c r="O160" s="42">
        <f t="shared" si="8"/>
        <v>5063413</v>
      </c>
    </row>
    <row r="161" spans="1:15" ht="12.75" x14ac:dyDescent="0.2">
      <c r="A161" s="11" t="s">
        <v>288</v>
      </c>
      <c r="B161" s="8" t="s">
        <v>285</v>
      </c>
      <c r="C161" s="8" t="s">
        <v>289</v>
      </c>
      <c r="D161" s="31" t="s">
        <v>2171</v>
      </c>
      <c r="E161" s="40">
        <v>2810818734</v>
      </c>
      <c r="F161" s="41">
        <v>0</v>
      </c>
      <c r="G161" s="41">
        <v>375242985</v>
      </c>
      <c r="H161" s="41">
        <v>0</v>
      </c>
      <c r="I161" s="41">
        <v>0</v>
      </c>
      <c r="J161" s="41">
        <v>212071795</v>
      </c>
      <c r="K161" s="42">
        <v>2459388442</v>
      </c>
      <c r="L161" s="21"/>
      <c r="M161" s="39">
        <f t="shared" si="6"/>
        <v>5857521956</v>
      </c>
      <c r="N161" s="42">
        <f t="shared" si="7"/>
        <v>23430088</v>
      </c>
      <c r="O161" s="42">
        <f t="shared" si="8"/>
        <v>1952507</v>
      </c>
    </row>
    <row r="162" spans="1:15" ht="12.75" x14ac:dyDescent="0.2">
      <c r="A162" s="11" t="s">
        <v>290</v>
      </c>
      <c r="B162" s="8" t="s">
        <v>285</v>
      </c>
      <c r="C162" s="8" t="s">
        <v>291</v>
      </c>
      <c r="D162" s="31" t="s">
        <v>2172</v>
      </c>
      <c r="E162" s="40">
        <v>2073074695</v>
      </c>
      <c r="F162" s="41">
        <v>0</v>
      </c>
      <c r="G162" s="41">
        <v>182805074</v>
      </c>
      <c r="H162" s="41">
        <v>0</v>
      </c>
      <c r="I162" s="41">
        <v>0</v>
      </c>
      <c r="J162" s="41">
        <v>198030996</v>
      </c>
      <c r="K162" s="42">
        <v>2341447687</v>
      </c>
      <c r="L162" s="21"/>
      <c r="M162" s="39">
        <f t="shared" si="6"/>
        <v>4795358452</v>
      </c>
      <c r="N162" s="42">
        <f t="shared" si="7"/>
        <v>19181434</v>
      </c>
      <c r="O162" s="42">
        <f t="shared" si="8"/>
        <v>1598453</v>
      </c>
    </row>
    <row r="163" spans="1:15" ht="12.75" x14ac:dyDescent="0.2">
      <c r="A163" s="11" t="s">
        <v>292</v>
      </c>
      <c r="B163" s="8" t="s">
        <v>285</v>
      </c>
      <c r="C163" s="8" t="s">
        <v>293</v>
      </c>
      <c r="D163" s="31" t="s">
        <v>2171</v>
      </c>
      <c r="E163" s="40">
        <v>15595798012</v>
      </c>
      <c r="F163" s="41">
        <v>284141424</v>
      </c>
      <c r="G163" s="41">
        <v>1396128608</v>
      </c>
      <c r="H163" s="41">
        <v>0</v>
      </c>
      <c r="I163" s="41">
        <v>0</v>
      </c>
      <c r="J163" s="41">
        <v>1155128938</v>
      </c>
      <c r="K163" s="42">
        <v>16472484875</v>
      </c>
      <c r="L163" s="21"/>
      <c r="M163" s="39">
        <f t="shared" si="6"/>
        <v>34903681857</v>
      </c>
      <c r="N163" s="42">
        <f t="shared" si="7"/>
        <v>139614727</v>
      </c>
      <c r="O163" s="42">
        <f t="shared" si="8"/>
        <v>11634561</v>
      </c>
    </row>
    <row r="164" spans="1:15" ht="12.75" x14ac:dyDescent="0.2">
      <c r="A164" s="11" t="s">
        <v>294</v>
      </c>
      <c r="B164" s="8" t="s">
        <v>285</v>
      </c>
      <c r="C164" s="8" t="s">
        <v>295</v>
      </c>
      <c r="D164" s="31" t="s">
        <v>2171</v>
      </c>
      <c r="E164" s="40">
        <v>2232631532</v>
      </c>
      <c r="F164" s="41">
        <v>0</v>
      </c>
      <c r="G164" s="41">
        <v>216603323</v>
      </c>
      <c r="H164" s="41">
        <v>0</v>
      </c>
      <c r="I164" s="41">
        <v>0</v>
      </c>
      <c r="J164" s="41">
        <v>117889686</v>
      </c>
      <c r="K164" s="42">
        <v>2990905361</v>
      </c>
      <c r="L164" s="21"/>
      <c r="M164" s="39">
        <f t="shared" si="6"/>
        <v>5558029902</v>
      </c>
      <c r="N164" s="42">
        <f t="shared" si="7"/>
        <v>22232120</v>
      </c>
      <c r="O164" s="42">
        <f t="shared" si="8"/>
        <v>1852677</v>
      </c>
    </row>
    <row r="165" spans="1:15" ht="12.75" x14ac:dyDescent="0.2">
      <c r="A165" s="11" t="s">
        <v>296</v>
      </c>
      <c r="B165" s="8" t="s">
        <v>285</v>
      </c>
      <c r="C165" s="8" t="s">
        <v>297</v>
      </c>
      <c r="D165" s="31" t="s">
        <v>2172</v>
      </c>
      <c r="E165" s="40">
        <v>4363609443</v>
      </c>
      <c r="F165" s="41">
        <v>0</v>
      </c>
      <c r="G165" s="41">
        <v>633758820</v>
      </c>
      <c r="H165" s="41">
        <v>0</v>
      </c>
      <c r="I165" s="41">
        <v>0</v>
      </c>
      <c r="J165" s="41">
        <v>287150844</v>
      </c>
      <c r="K165" s="42">
        <v>4758030674</v>
      </c>
      <c r="L165" s="21"/>
      <c r="M165" s="39">
        <f t="shared" si="6"/>
        <v>10042549781</v>
      </c>
      <c r="N165" s="42">
        <f t="shared" si="7"/>
        <v>40170199</v>
      </c>
      <c r="O165" s="42">
        <f t="shared" si="8"/>
        <v>3347517</v>
      </c>
    </row>
    <row r="166" spans="1:15" ht="12.75" x14ac:dyDescent="0.2">
      <c r="A166" s="11" t="s">
        <v>298</v>
      </c>
      <c r="B166" s="8" t="s">
        <v>285</v>
      </c>
      <c r="C166" s="8" t="s">
        <v>299</v>
      </c>
      <c r="D166" s="31" t="s">
        <v>2171</v>
      </c>
      <c r="E166" s="40">
        <v>6470904662</v>
      </c>
      <c r="F166" s="41">
        <v>0</v>
      </c>
      <c r="G166" s="41">
        <v>599093483</v>
      </c>
      <c r="H166" s="41">
        <v>0</v>
      </c>
      <c r="I166" s="41">
        <v>0</v>
      </c>
      <c r="J166" s="41">
        <v>120654613</v>
      </c>
      <c r="K166" s="42">
        <v>7336688341</v>
      </c>
      <c r="L166" s="21"/>
      <c r="M166" s="39">
        <f t="shared" si="6"/>
        <v>14527341099</v>
      </c>
      <c r="N166" s="42">
        <f t="shared" si="7"/>
        <v>58109364</v>
      </c>
      <c r="O166" s="42">
        <f t="shared" si="8"/>
        <v>4842447</v>
      </c>
    </row>
    <row r="167" spans="1:15" ht="12.75" x14ac:dyDescent="0.2">
      <c r="A167" s="11" t="s">
        <v>300</v>
      </c>
      <c r="B167" s="8" t="s">
        <v>285</v>
      </c>
      <c r="C167" s="8" t="s">
        <v>301</v>
      </c>
      <c r="D167" s="31" t="s">
        <v>2172</v>
      </c>
      <c r="E167" s="40">
        <v>1897121519</v>
      </c>
      <c r="F167" s="41">
        <v>0</v>
      </c>
      <c r="G167" s="41">
        <v>135955678</v>
      </c>
      <c r="H167" s="41">
        <v>0</v>
      </c>
      <c r="I167" s="41">
        <v>0</v>
      </c>
      <c r="J167" s="41">
        <v>164782227</v>
      </c>
      <c r="K167" s="42">
        <v>2090168439</v>
      </c>
      <c r="L167" s="21"/>
      <c r="M167" s="39">
        <f t="shared" si="6"/>
        <v>4288027863</v>
      </c>
      <c r="N167" s="42">
        <f t="shared" si="7"/>
        <v>17152111</v>
      </c>
      <c r="O167" s="42">
        <f t="shared" si="8"/>
        <v>1429343</v>
      </c>
    </row>
    <row r="168" spans="1:15" ht="12.75" x14ac:dyDescent="0.2">
      <c r="A168" s="11" t="s">
        <v>302</v>
      </c>
      <c r="B168" s="8" t="s">
        <v>285</v>
      </c>
      <c r="C168" s="8" t="s">
        <v>303</v>
      </c>
      <c r="D168" s="31" t="s">
        <v>2171</v>
      </c>
      <c r="E168" s="40">
        <v>3436297490</v>
      </c>
      <c r="F168" s="41">
        <v>0</v>
      </c>
      <c r="G168" s="41">
        <v>332338303</v>
      </c>
      <c r="H168" s="41">
        <v>0</v>
      </c>
      <c r="I168" s="41">
        <v>0</v>
      </c>
      <c r="J168" s="41">
        <v>376409934</v>
      </c>
      <c r="K168" s="42">
        <v>3447898215</v>
      </c>
      <c r="L168" s="21"/>
      <c r="M168" s="39">
        <f t="shared" si="6"/>
        <v>7592943942</v>
      </c>
      <c r="N168" s="42">
        <f t="shared" si="7"/>
        <v>30371776</v>
      </c>
      <c r="O168" s="42">
        <f t="shared" si="8"/>
        <v>2530981</v>
      </c>
    </row>
    <row r="169" spans="1:15" ht="12.75" x14ac:dyDescent="0.2">
      <c r="A169" s="11" t="s">
        <v>304</v>
      </c>
      <c r="B169" s="8" t="s">
        <v>285</v>
      </c>
      <c r="C169" s="8" t="s">
        <v>305</v>
      </c>
      <c r="D169" s="31" t="s">
        <v>2172</v>
      </c>
      <c r="E169" s="40">
        <v>4378733257</v>
      </c>
      <c r="F169" s="41">
        <v>0</v>
      </c>
      <c r="G169" s="41">
        <v>390310200</v>
      </c>
      <c r="H169" s="41">
        <v>0</v>
      </c>
      <c r="I169" s="41">
        <v>0</v>
      </c>
      <c r="J169" s="41">
        <v>306928414</v>
      </c>
      <c r="K169" s="42">
        <v>5860714141</v>
      </c>
      <c r="L169" s="21"/>
      <c r="M169" s="39">
        <f t="shared" si="6"/>
        <v>10936686012</v>
      </c>
      <c r="N169" s="42">
        <f t="shared" si="7"/>
        <v>43746744</v>
      </c>
      <c r="O169" s="42">
        <f t="shared" si="8"/>
        <v>3645562</v>
      </c>
    </row>
    <row r="170" spans="1:15" ht="12.75" x14ac:dyDescent="0.2">
      <c r="A170" s="11" t="s">
        <v>306</v>
      </c>
      <c r="B170" s="8" t="s">
        <v>285</v>
      </c>
      <c r="C170" s="8" t="s">
        <v>307</v>
      </c>
      <c r="D170" s="31" t="s">
        <v>2171</v>
      </c>
      <c r="E170" s="40">
        <v>3342293065</v>
      </c>
      <c r="F170" s="41">
        <v>0</v>
      </c>
      <c r="G170" s="41">
        <v>212729010</v>
      </c>
      <c r="H170" s="41">
        <v>0</v>
      </c>
      <c r="I170" s="41">
        <v>0</v>
      </c>
      <c r="J170" s="41">
        <v>384827045</v>
      </c>
      <c r="K170" s="42">
        <v>3205258750</v>
      </c>
      <c r="L170" s="21"/>
      <c r="M170" s="39">
        <f t="shared" si="6"/>
        <v>7145107870</v>
      </c>
      <c r="N170" s="42">
        <f t="shared" si="7"/>
        <v>28580431</v>
      </c>
      <c r="O170" s="42">
        <f t="shared" si="8"/>
        <v>2381703</v>
      </c>
    </row>
    <row r="171" spans="1:15" ht="12.75" x14ac:dyDescent="0.2">
      <c r="A171" s="11" t="s">
        <v>308</v>
      </c>
      <c r="B171" s="8" t="s">
        <v>285</v>
      </c>
      <c r="C171" s="8" t="s">
        <v>309</v>
      </c>
      <c r="D171" s="31" t="s">
        <v>2171</v>
      </c>
      <c r="E171" s="40">
        <v>20332723354</v>
      </c>
      <c r="F171" s="41">
        <v>0</v>
      </c>
      <c r="G171" s="41">
        <v>1507750496</v>
      </c>
      <c r="H171" s="41">
        <v>0</v>
      </c>
      <c r="I171" s="41">
        <v>0</v>
      </c>
      <c r="J171" s="41">
        <v>1409118698</v>
      </c>
      <c r="K171" s="42">
        <v>21605729830</v>
      </c>
      <c r="L171" s="21"/>
      <c r="M171" s="39">
        <f t="shared" si="6"/>
        <v>44855322378</v>
      </c>
      <c r="N171" s="42">
        <f t="shared" si="7"/>
        <v>179421290</v>
      </c>
      <c r="O171" s="42">
        <f t="shared" si="8"/>
        <v>14951774</v>
      </c>
    </row>
    <row r="172" spans="1:15" ht="12.75" x14ac:dyDescent="0.2">
      <c r="A172" s="11" t="s">
        <v>310</v>
      </c>
      <c r="B172" s="8" t="s">
        <v>285</v>
      </c>
      <c r="C172" s="8" t="s">
        <v>311</v>
      </c>
      <c r="D172" s="31" t="s">
        <v>2171</v>
      </c>
      <c r="E172" s="40">
        <v>2179536520</v>
      </c>
      <c r="F172" s="41">
        <v>0</v>
      </c>
      <c r="G172" s="41">
        <v>220457384</v>
      </c>
      <c r="H172" s="41">
        <v>0</v>
      </c>
      <c r="I172" s="41">
        <v>0</v>
      </c>
      <c r="J172" s="41">
        <v>212950511</v>
      </c>
      <c r="K172" s="42">
        <v>2702646513</v>
      </c>
      <c r="L172" s="21"/>
      <c r="M172" s="39">
        <f t="shared" si="6"/>
        <v>5315590928</v>
      </c>
      <c r="N172" s="42">
        <f t="shared" si="7"/>
        <v>21262364</v>
      </c>
      <c r="O172" s="42">
        <f t="shared" si="8"/>
        <v>1771864</v>
      </c>
    </row>
    <row r="173" spans="1:15" ht="12.75" x14ac:dyDescent="0.2">
      <c r="A173" s="11" t="s">
        <v>312</v>
      </c>
      <c r="B173" s="8" t="s">
        <v>285</v>
      </c>
      <c r="C173" s="8" t="s">
        <v>313</v>
      </c>
      <c r="D173" s="31" t="s">
        <v>2171</v>
      </c>
      <c r="E173" s="40">
        <v>2172129650</v>
      </c>
      <c r="F173" s="41">
        <v>0</v>
      </c>
      <c r="G173" s="41">
        <v>200041765</v>
      </c>
      <c r="H173" s="41">
        <v>0</v>
      </c>
      <c r="I173" s="41">
        <v>0</v>
      </c>
      <c r="J173" s="41">
        <v>181141366</v>
      </c>
      <c r="K173" s="42">
        <v>2175964826</v>
      </c>
      <c r="L173" s="21"/>
      <c r="M173" s="39">
        <f t="shared" si="6"/>
        <v>4729277607</v>
      </c>
      <c r="N173" s="42">
        <f t="shared" si="7"/>
        <v>18917110</v>
      </c>
      <c r="O173" s="42">
        <f t="shared" si="8"/>
        <v>1576426</v>
      </c>
    </row>
    <row r="174" spans="1:15" ht="12.75" x14ac:dyDescent="0.2">
      <c r="A174" s="11" t="s">
        <v>314</v>
      </c>
      <c r="B174" s="8" t="s">
        <v>285</v>
      </c>
      <c r="C174" s="8" t="s">
        <v>315</v>
      </c>
      <c r="D174" s="31" t="s">
        <v>2172</v>
      </c>
      <c r="E174" s="40">
        <v>3293461497</v>
      </c>
      <c r="F174" s="41">
        <v>0</v>
      </c>
      <c r="G174" s="41">
        <v>252718241</v>
      </c>
      <c r="H174" s="41">
        <v>0</v>
      </c>
      <c r="I174" s="41">
        <v>0</v>
      </c>
      <c r="J174" s="41">
        <v>177704061</v>
      </c>
      <c r="K174" s="42">
        <v>4371930702</v>
      </c>
      <c r="L174" s="21"/>
      <c r="M174" s="39">
        <f t="shared" si="6"/>
        <v>8095814501</v>
      </c>
      <c r="N174" s="42">
        <f t="shared" si="7"/>
        <v>32383258</v>
      </c>
      <c r="O174" s="42">
        <f t="shared" si="8"/>
        <v>2698605</v>
      </c>
    </row>
    <row r="175" spans="1:15" ht="12.75" x14ac:dyDescent="0.2">
      <c r="A175" s="11" t="s">
        <v>316</v>
      </c>
      <c r="B175" s="8" t="s">
        <v>285</v>
      </c>
      <c r="C175" s="8" t="s">
        <v>317</v>
      </c>
      <c r="D175" s="31" t="s">
        <v>2171</v>
      </c>
      <c r="E175" s="40">
        <v>35550452513</v>
      </c>
      <c r="F175" s="41">
        <v>566469756</v>
      </c>
      <c r="G175" s="41">
        <v>3102498141</v>
      </c>
      <c r="H175" s="41">
        <v>0</v>
      </c>
      <c r="I175" s="41">
        <v>11522403000</v>
      </c>
      <c r="J175" s="41">
        <v>9249140899</v>
      </c>
      <c r="K175" s="42">
        <v>20269274166</v>
      </c>
      <c r="L175" s="21"/>
      <c r="M175" s="39">
        <f t="shared" si="6"/>
        <v>80260238475</v>
      </c>
      <c r="N175" s="42">
        <f t="shared" si="7"/>
        <v>321040954</v>
      </c>
      <c r="O175" s="42">
        <f t="shared" si="8"/>
        <v>26753413</v>
      </c>
    </row>
    <row r="176" spans="1:15" ht="12.75" x14ac:dyDescent="0.2">
      <c r="A176" s="11" t="s">
        <v>318</v>
      </c>
      <c r="B176" s="8" t="s">
        <v>285</v>
      </c>
      <c r="C176" s="8" t="s">
        <v>319</v>
      </c>
      <c r="D176" s="31" t="s">
        <v>2171</v>
      </c>
      <c r="E176" s="40">
        <v>6459498951</v>
      </c>
      <c r="F176" s="41">
        <v>250883347</v>
      </c>
      <c r="G176" s="41">
        <v>468762453</v>
      </c>
      <c r="H176" s="41">
        <v>0</v>
      </c>
      <c r="I176" s="41">
        <v>0</v>
      </c>
      <c r="J176" s="41">
        <v>381645444</v>
      </c>
      <c r="K176" s="42">
        <v>7695907035</v>
      </c>
      <c r="L176" s="21"/>
      <c r="M176" s="39">
        <f t="shared" si="6"/>
        <v>15256697230</v>
      </c>
      <c r="N176" s="42">
        <f t="shared" si="7"/>
        <v>61026789</v>
      </c>
      <c r="O176" s="42">
        <f t="shared" si="8"/>
        <v>5085566</v>
      </c>
    </row>
    <row r="177" spans="1:15" ht="12.75" x14ac:dyDescent="0.2">
      <c r="A177" s="11" t="s">
        <v>320</v>
      </c>
      <c r="B177" s="8" t="s">
        <v>285</v>
      </c>
      <c r="C177" s="8" t="s">
        <v>321</v>
      </c>
      <c r="D177" s="31" t="s">
        <v>2172</v>
      </c>
      <c r="E177" s="40">
        <v>2614536225</v>
      </c>
      <c r="F177" s="41">
        <v>0</v>
      </c>
      <c r="G177" s="41">
        <v>95361394</v>
      </c>
      <c r="H177" s="41">
        <v>0</v>
      </c>
      <c r="I177" s="41">
        <v>0</v>
      </c>
      <c r="J177" s="41">
        <v>240263733</v>
      </c>
      <c r="K177" s="42">
        <v>4305877755</v>
      </c>
      <c r="L177" s="21"/>
      <c r="M177" s="39">
        <f t="shared" si="6"/>
        <v>7256039107</v>
      </c>
      <c r="N177" s="42">
        <f t="shared" si="7"/>
        <v>29024156</v>
      </c>
      <c r="O177" s="42">
        <f t="shared" si="8"/>
        <v>2418680</v>
      </c>
    </row>
    <row r="178" spans="1:15" ht="12.75" x14ac:dyDescent="0.2">
      <c r="A178" s="11" t="s">
        <v>322</v>
      </c>
      <c r="B178" s="8" t="s">
        <v>285</v>
      </c>
      <c r="C178" s="8" t="s">
        <v>323</v>
      </c>
      <c r="D178" s="31" t="s">
        <v>2171</v>
      </c>
      <c r="E178" s="40">
        <v>13730410007</v>
      </c>
      <c r="F178" s="41">
        <v>0</v>
      </c>
      <c r="G178" s="41">
        <v>1147211630</v>
      </c>
      <c r="H178" s="41">
        <v>0</v>
      </c>
      <c r="I178" s="41">
        <v>0</v>
      </c>
      <c r="J178" s="41">
        <v>1079408245</v>
      </c>
      <c r="K178" s="42">
        <v>13742905892</v>
      </c>
      <c r="L178" s="21"/>
      <c r="M178" s="39">
        <f t="shared" si="6"/>
        <v>29699935774</v>
      </c>
      <c r="N178" s="42">
        <f t="shared" si="7"/>
        <v>118799743</v>
      </c>
      <c r="O178" s="42">
        <f t="shared" si="8"/>
        <v>9899979</v>
      </c>
    </row>
    <row r="179" spans="1:15" ht="12.75" x14ac:dyDescent="0.2">
      <c r="A179" s="11" t="s">
        <v>324</v>
      </c>
      <c r="B179" s="8" t="s">
        <v>285</v>
      </c>
      <c r="C179" s="8" t="s">
        <v>325</v>
      </c>
      <c r="D179" s="31" t="s">
        <v>2172</v>
      </c>
      <c r="E179" s="40">
        <v>2779892310</v>
      </c>
      <c r="F179" s="41">
        <v>0</v>
      </c>
      <c r="G179" s="41">
        <v>150171546</v>
      </c>
      <c r="H179" s="41">
        <v>0</v>
      </c>
      <c r="I179" s="41">
        <v>0</v>
      </c>
      <c r="J179" s="41">
        <v>62441803</v>
      </c>
      <c r="K179" s="42">
        <v>3142757223</v>
      </c>
      <c r="L179" s="21"/>
      <c r="M179" s="39">
        <f t="shared" si="6"/>
        <v>6135262882</v>
      </c>
      <c r="N179" s="42">
        <f t="shared" si="7"/>
        <v>24541052</v>
      </c>
      <c r="O179" s="42">
        <f t="shared" si="8"/>
        <v>2045088</v>
      </c>
    </row>
    <row r="180" spans="1:15" ht="12.75" x14ac:dyDescent="0.2">
      <c r="A180" s="11" t="s">
        <v>326</v>
      </c>
      <c r="B180" s="8" t="s">
        <v>285</v>
      </c>
      <c r="C180" s="8" t="s">
        <v>2147</v>
      </c>
      <c r="D180" s="31" t="s">
        <v>2171</v>
      </c>
      <c r="E180" s="40">
        <v>13019111209</v>
      </c>
      <c r="F180" s="41">
        <v>211536525</v>
      </c>
      <c r="G180" s="41">
        <v>1075520462</v>
      </c>
      <c r="H180" s="41">
        <v>0</v>
      </c>
      <c r="I180" s="41">
        <v>0</v>
      </c>
      <c r="J180" s="41">
        <v>300202534</v>
      </c>
      <c r="K180" s="42">
        <v>14291754096</v>
      </c>
      <c r="L180" s="21"/>
      <c r="M180" s="39">
        <f t="shared" si="6"/>
        <v>28898124826</v>
      </c>
      <c r="N180" s="42">
        <f t="shared" si="7"/>
        <v>115592499</v>
      </c>
      <c r="O180" s="42">
        <f t="shared" si="8"/>
        <v>9632708</v>
      </c>
    </row>
    <row r="181" spans="1:15" ht="12.75" x14ac:dyDescent="0.2">
      <c r="A181" s="11" t="s">
        <v>327</v>
      </c>
      <c r="B181" s="8" t="s">
        <v>285</v>
      </c>
      <c r="C181" s="8" t="s">
        <v>328</v>
      </c>
      <c r="D181" s="31" t="s">
        <v>2172</v>
      </c>
      <c r="E181" s="40">
        <v>4082610642</v>
      </c>
      <c r="F181" s="41">
        <v>0</v>
      </c>
      <c r="G181" s="41">
        <v>454978219</v>
      </c>
      <c r="H181" s="41">
        <v>0</v>
      </c>
      <c r="I181" s="41">
        <v>0</v>
      </c>
      <c r="J181" s="41">
        <v>297378964</v>
      </c>
      <c r="K181" s="42">
        <v>4800736462</v>
      </c>
      <c r="L181" s="21"/>
      <c r="M181" s="39">
        <f t="shared" si="6"/>
        <v>9635704287</v>
      </c>
      <c r="N181" s="42">
        <f t="shared" si="7"/>
        <v>38542817</v>
      </c>
      <c r="O181" s="42">
        <f t="shared" si="8"/>
        <v>3211901</v>
      </c>
    </row>
    <row r="182" spans="1:15" s="5" customFormat="1" ht="12.75" x14ac:dyDescent="0.2">
      <c r="A182" s="11" t="s">
        <v>329</v>
      </c>
      <c r="B182" s="8" t="s">
        <v>285</v>
      </c>
      <c r="C182" s="8" t="s">
        <v>330</v>
      </c>
      <c r="D182" s="31" t="s">
        <v>2172</v>
      </c>
      <c r="E182" s="40">
        <v>1376192900</v>
      </c>
      <c r="F182" s="41">
        <v>0</v>
      </c>
      <c r="G182" s="41">
        <v>98196755</v>
      </c>
      <c r="H182" s="41">
        <v>0</v>
      </c>
      <c r="I182" s="41">
        <v>0</v>
      </c>
      <c r="J182" s="41">
        <v>0</v>
      </c>
      <c r="K182" s="42">
        <v>1625086735</v>
      </c>
      <c r="L182" s="21"/>
      <c r="M182" s="39">
        <f t="shared" si="6"/>
        <v>3099476390</v>
      </c>
      <c r="N182" s="42">
        <f t="shared" si="7"/>
        <v>12397906</v>
      </c>
      <c r="O182" s="42">
        <f t="shared" si="8"/>
        <v>1033159</v>
      </c>
    </row>
    <row r="183" spans="1:15" ht="12.75" x14ac:dyDescent="0.2">
      <c r="A183" s="11" t="s">
        <v>331</v>
      </c>
      <c r="B183" s="8" t="s">
        <v>285</v>
      </c>
      <c r="C183" s="8" t="s">
        <v>332</v>
      </c>
      <c r="D183" s="31" t="s">
        <v>2172</v>
      </c>
      <c r="E183" s="40">
        <v>6540874553</v>
      </c>
      <c r="F183" s="41">
        <v>0</v>
      </c>
      <c r="G183" s="41">
        <v>566707992</v>
      </c>
      <c r="H183" s="41">
        <v>0</v>
      </c>
      <c r="I183" s="41">
        <v>0</v>
      </c>
      <c r="J183" s="41">
        <v>649671103</v>
      </c>
      <c r="K183" s="42">
        <v>7991290253</v>
      </c>
      <c r="L183" s="21"/>
      <c r="M183" s="39">
        <f t="shared" si="6"/>
        <v>15748543901</v>
      </c>
      <c r="N183" s="42">
        <f t="shared" si="7"/>
        <v>62994176</v>
      </c>
      <c r="O183" s="42">
        <f t="shared" si="8"/>
        <v>5249515</v>
      </c>
    </row>
    <row r="184" spans="1:15" ht="12.75" x14ac:dyDescent="0.2">
      <c r="A184" s="11" t="s">
        <v>333</v>
      </c>
      <c r="B184" s="8" t="s">
        <v>285</v>
      </c>
      <c r="C184" s="8" t="s">
        <v>334</v>
      </c>
      <c r="D184" s="31" t="s">
        <v>2172</v>
      </c>
      <c r="E184" s="40">
        <v>1442633903</v>
      </c>
      <c r="F184" s="41">
        <v>0</v>
      </c>
      <c r="G184" s="41">
        <v>137066159</v>
      </c>
      <c r="H184" s="41">
        <v>0</v>
      </c>
      <c r="I184" s="41">
        <v>0</v>
      </c>
      <c r="J184" s="41">
        <v>223692308</v>
      </c>
      <c r="K184" s="42">
        <v>1636365726</v>
      </c>
      <c r="L184" s="21"/>
      <c r="M184" s="39">
        <f t="shared" si="6"/>
        <v>3439758096</v>
      </c>
      <c r="N184" s="42">
        <f t="shared" si="7"/>
        <v>13759032</v>
      </c>
      <c r="O184" s="42">
        <f t="shared" si="8"/>
        <v>1146586</v>
      </c>
    </row>
    <row r="185" spans="1:15" s="5" customFormat="1" ht="12.75" x14ac:dyDescent="0.2">
      <c r="A185" s="11" t="s">
        <v>335</v>
      </c>
      <c r="B185" s="8" t="s">
        <v>285</v>
      </c>
      <c r="C185" s="8" t="s">
        <v>336</v>
      </c>
      <c r="D185" s="31" t="s">
        <v>2172</v>
      </c>
      <c r="E185" s="40">
        <v>2281727943</v>
      </c>
      <c r="F185" s="41">
        <v>0</v>
      </c>
      <c r="G185" s="41">
        <v>446452413</v>
      </c>
      <c r="H185" s="41">
        <v>0</v>
      </c>
      <c r="I185" s="41">
        <v>0</v>
      </c>
      <c r="J185" s="41">
        <v>437638365</v>
      </c>
      <c r="K185" s="42">
        <v>2559371962</v>
      </c>
      <c r="L185" s="21"/>
      <c r="M185" s="39">
        <f t="shared" si="6"/>
        <v>5725190683</v>
      </c>
      <c r="N185" s="42">
        <f t="shared" si="7"/>
        <v>22900763</v>
      </c>
      <c r="O185" s="42">
        <f t="shared" si="8"/>
        <v>1908397</v>
      </c>
    </row>
    <row r="186" spans="1:15" ht="12.75" x14ac:dyDescent="0.2">
      <c r="A186" s="11" t="s">
        <v>337</v>
      </c>
      <c r="B186" s="8" t="s">
        <v>285</v>
      </c>
      <c r="C186" s="8" t="s">
        <v>338</v>
      </c>
      <c r="D186" s="31" t="s">
        <v>2171</v>
      </c>
      <c r="E186" s="40">
        <v>1964702233</v>
      </c>
      <c r="F186" s="41">
        <v>0</v>
      </c>
      <c r="G186" s="41">
        <v>155260736</v>
      </c>
      <c r="H186" s="41">
        <v>0</v>
      </c>
      <c r="I186" s="41">
        <v>0</v>
      </c>
      <c r="J186" s="41">
        <v>62183363</v>
      </c>
      <c r="K186" s="42">
        <v>2459578030</v>
      </c>
      <c r="L186" s="21"/>
      <c r="M186" s="39">
        <f t="shared" si="6"/>
        <v>4641724362</v>
      </c>
      <c r="N186" s="42">
        <f t="shared" si="7"/>
        <v>18566897</v>
      </c>
      <c r="O186" s="42">
        <f t="shared" si="8"/>
        <v>1547241</v>
      </c>
    </row>
    <row r="187" spans="1:15" ht="12.75" x14ac:dyDescent="0.2">
      <c r="A187" s="11" t="s">
        <v>339</v>
      </c>
      <c r="B187" s="8" t="s">
        <v>285</v>
      </c>
      <c r="C187" s="8" t="s">
        <v>340</v>
      </c>
      <c r="D187" s="31" t="s">
        <v>2171</v>
      </c>
      <c r="E187" s="40">
        <v>4301749122</v>
      </c>
      <c r="F187" s="41">
        <v>0</v>
      </c>
      <c r="G187" s="41">
        <v>352081291</v>
      </c>
      <c r="H187" s="41">
        <v>0</v>
      </c>
      <c r="I187" s="41">
        <v>0</v>
      </c>
      <c r="J187" s="41">
        <v>365227689</v>
      </c>
      <c r="K187" s="42">
        <v>4764613637</v>
      </c>
      <c r="L187" s="21"/>
      <c r="M187" s="39">
        <f t="shared" si="6"/>
        <v>9783671739</v>
      </c>
      <c r="N187" s="42">
        <f t="shared" si="7"/>
        <v>39134687</v>
      </c>
      <c r="O187" s="42">
        <f t="shared" si="8"/>
        <v>3261224</v>
      </c>
    </row>
    <row r="188" spans="1:15" ht="12.75" x14ac:dyDescent="0.2">
      <c r="A188" s="11" t="s">
        <v>341</v>
      </c>
      <c r="B188" s="8" t="s">
        <v>285</v>
      </c>
      <c r="C188" s="8" t="s">
        <v>342</v>
      </c>
      <c r="D188" s="31" t="s">
        <v>2172</v>
      </c>
      <c r="E188" s="40">
        <v>3077210431</v>
      </c>
      <c r="F188" s="41">
        <v>0</v>
      </c>
      <c r="G188" s="41">
        <v>292310244</v>
      </c>
      <c r="H188" s="41">
        <v>0</v>
      </c>
      <c r="I188" s="41">
        <v>0</v>
      </c>
      <c r="J188" s="41">
        <v>151061407</v>
      </c>
      <c r="K188" s="42">
        <v>4222822991</v>
      </c>
      <c r="L188" s="21"/>
      <c r="M188" s="39">
        <f t="shared" si="6"/>
        <v>7743405073</v>
      </c>
      <c r="N188" s="42">
        <f t="shared" si="7"/>
        <v>30973620</v>
      </c>
      <c r="O188" s="42">
        <f t="shared" si="8"/>
        <v>2581135</v>
      </c>
    </row>
    <row r="189" spans="1:15" ht="12.75" x14ac:dyDescent="0.2">
      <c r="A189" s="11" t="s">
        <v>343</v>
      </c>
      <c r="B189" s="8" t="s">
        <v>285</v>
      </c>
      <c r="C189" s="8" t="s">
        <v>344</v>
      </c>
      <c r="D189" s="31" t="s">
        <v>2171</v>
      </c>
      <c r="E189" s="40">
        <v>6983431530</v>
      </c>
      <c r="F189" s="41">
        <v>0</v>
      </c>
      <c r="G189" s="41">
        <v>647020991</v>
      </c>
      <c r="H189" s="41">
        <v>0</v>
      </c>
      <c r="I189" s="41">
        <v>0</v>
      </c>
      <c r="J189" s="41">
        <v>509254908</v>
      </c>
      <c r="K189" s="42">
        <v>8247516879</v>
      </c>
      <c r="L189" s="21"/>
      <c r="M189" s="39">
        <f t="shared" si="6"/>
        <v>16387224308</v>
      </c>
      <c r="N189" s="42">
        <f t="shared" si="7"/>
        <v>65548897</v>
      </c>
      <c r="O189" s="42">
        <f t="shared" si="8"/>
        <v>5462408</v>
      </c>
    </row>
    <row r="190" spans="1:15" ht="12.75" x14ac:dyDescent="0.2">
      <c r="A190" s="11" t="s">
        <v>345</v>
      </c>
      <c r="B190" s="8" t="s">
        <v>285</v>
      </c>
      <c r="C190" s="8" t="s">
        <v>346</v>
      </c>
      <c r="D190" s="31" t="s">
        <v>2172</v>
      </c>
      <c r="E190" s="40">
        <v>3051328697</v>
      </c>
      <c r="F190" s="41">
        <v>0</v>
      </c>
      <c r="G190" s="41">
        <v>304617539</v>
      </c>
      <c r="H190" s="41">
        <v>0</v>
      </c>
      <c r="I190" s="41">
        <v>0</v>
      </c>
      <c r="J190" s="41">
        <v>264786712</v>
      </c>
      <c r="K190" s="42">
        <v>3319932055</v>
      </c>
      <c r="L190" s="21"/>
      <c r="M190" s="39">
        <f t="shared" si="6"/>
        <v>6940665003</v>
      </c>
      <c r="N190" s="42">
        <f t="shared" si="7"/>
        <v>27762660</v>
      </c>
      <c r="O190" s="42">
        <f t="shared" si="8"/>
        <v>2313555</v>
      </c>
    </row>
    <row r="191" spans="1:15" ht="12.75" x14ac:dyDescent="0.2">
      <c r="A191" s="11" t="s">
        <v>347</v>
      </c>
      <c r="B191" s="8" t="s">
        <v>285</v>
      </c>
      <c r="C191" s="8" t="s">
        <v>348</v>
      </c>
      <c r="D191" s="31" t="s">
        <v>2171</v>
      </c>
      <c r="E191" s="40">
        <v>9885381230</v>
      </c>
      <c r="F191" s="41">
        <v>0</v>
      </c>
      <c r="G191" s="41">
        <v>759036570</v>
      </c>
      <c r="H191" s="41">
        <v>0</v>
      </c>
      <c r="I191" s="41">
        <v>0</v>
      </c>
      <c r="J191" s="41">
        <v>821508642</v>
      </c>
      <c r="K191" s="42">
        <v>12174096966</v>
      </c>
      <c r="L191" s="21"/>
      <c r="M191" s="39">
        <f t="shared" si="6"/>
        <v>23640023408</v>
      </c>
      <c r="N191" s="42">
        <f t="shared" si="7"/>
        <v>94560094</v>
      </c>
      <c r="O191" s="42">
        <f t="shared" si="8"/>
        <v>7880008</v>
      </c>
    </row>
    <row r="192" spans="1:15" ht="12.75" x14ac:dyDescent="0.2">
      <c r="A192" s="11" t="s">
        <v>349</v>
      </c>
      <c r="B192" s="8" t="s">
        <v>285</v>
      </c>
      <c r="C192" s="8" t="s">
        <v>350</v>
      </c>
      <c r="D192" s="31" t="s">
        <v>2172</v>
      </c>
      <c r="E192" s="40">
        <v>3908931932</v>
      </c>
      <c r="F192" s="41">
        <v>0</v>
      </c>
      <c r="G192" s="41">
        <v>363064386</v>
      </c>
      <c r="H192" s="41">
        <v>0</v>
      </c>
      <c r="I192" s="41">
        <v>0</v>
      </c>
      <c r="J192" s="41">
        <v>348083706</v>
      </c>
      <c r="K192" s="42">
        <v>4695911619</v>
      </c>
      <c r="L192" s="21"/>
      <c r="M192" s="39">
        <f t="shared" si="6"/>
        <v>9315991643</v>
      </c>
      <c r="N192" s="42">
        <f t="shared" si="7"/>
        <v>37263967</v>
      </c>
      <c r="O192" s="42">
        <f t="shared" si="8"/>
        <v>3105331</v>
      </c>
    </row>
    <row r="193" spans="1:15" ht="12.75" x14ac:dyDescent="0.2">
      <c r="A193" s="11" t="s">
        <v>351</v>
      </c>
      <c r="B193" s="8" t="s">
        <v>285</v>
      </c>
      <c r="C193" s="8" t="s">
        <v>352</v>
      </c>
      <c r="D193" s="31" t="s">
        <v>2171</v>
      </c>
      <c r="E193" s="40">
        <v>7089912305</v>
      </c>
      <c r="F193" s="41">
        <v>0</v>
      </c>
      <c r="G193" s="41">
        <v>636015477</v>
      </c>
      <c r="H193" s="41">
        <v>0</v>
      </c>
      <c r="I193" s="41">
        <v>0</v>
      </c>
      <c r="J193" s="41">
        <v>539079947</v>
      </c>
      <c r="K193" s="42">
        <v>5542969880</v>
      </c>
      <c r="L193" s="21"/>
      <c r="M193" s="39">
        <f t="shared" si="6"/>
        <v>13807977609</v>
      </c>
      <c r="N193" s="42">
        <f t="shared" si="7"/>
        <v>55231910</v>
      </c>
      <c r="O193" s="42">
        <f t="shared" si="8"/>
        <v>4602659</v>
      </c>
    </row>
    <row r="194" spans="1:15" ht="12.75" x14ac:dyDescent="0.2">
      <c r="A194" s="11" t="s">
        <v>353</v>
      </c>
      <c r="B194" s="8" t="s">
        <v>285</v>
      </c>
      <c r="C194" s="8" t="s">
        <v>354</v>
      </c>
      <c r="D194" s="31" t="s">
        <v>2171</v>
      </c>
      <c r="E194" s="40">
        <v>3429914771</v>
      </c>
      <c r="F194" s="41">
        <v>0</v>
      </c>
      <c r="G194" s="41">
        <v>296428202</v>
      </c>
      <c r="H194" s="41">
        <v>0</v>
      </c>
      <c r="I194" s="41">
        <v>0</v>
      </c>
      <c r="J194" s="41">
        <v>304906564</v>
      </c>
      <c r="K194" s="42">
        <v>3369707991</v>
      </c>
      <c r="L194" s="21"/>
      <c r="M194" s="39">
        <f t="shared" si="6"/>
        <v>7400957528</v>
      </c>
      <c r="N194" s="42">
        <f t="shared" si="7"/>
        <v>29603830</v>
      </c>
      <c r="O194" s="42">
        <f t="shared" si="8"/>
        <v>2466986</v>
      </c>
    </row>
    <row r="195" spans="1:15" ht="12.75" x14ac:dyDescent="0.2">
      <c r="A195" s="11" t="s">
        <v>355</v>
      </c>
      <c r="B195" s="8" t="s">
        <v>285</v>
      </c>
      <c r="C195" s="8" t="s">
        <v>356</v>
      </c>
      <c r="D195" s="31" t="s">
        <v>2171</v>
      </c>
      <c r="E195" s="40">
        <v>4472671769</v>
      </c>
      <c r="F195" s="41">
        <v>0</v>
      </c>
      <c r="G195" s="41">
        <v>354082714</v>
      </c>
      <c r="H195" s="41">
        <v>0</v>
      </c>
      <c r="I195" s="41">
        <v>0</v>
      </c>
      <c r="J195" s="41">
        <v>190960570</v>
      </c>
      <c r="K195" s="42">
        <v>4633500007</v>
      </c>
      <c r="L195" s="21"/>
      <c r="M195" s="39">
        <f t="shared" si="6"/>
        <v>9651215060</v>
      </c>
      <c r="N195" s="42">
        <f t="shared" si="7"/>
        <v>38604860</v>
      </c>
      <c r="O195" s="42">
        <f t="shared" si="8"/>
        <v>3217072</v>
      </c>
    </row>
    <row r="196" spans="1:15" ht="12.75" x14ac:dyDescent="0.2">
      <c r="A196" s="11" t="s">
        <v>357</v>
      </c>
      <c r="B196" s="8" t="s">
        <v>285</v>
      </c>
      <c r="C196" s="8" t="s">
        <v>358</v>
      </c>
      <c r="D196" s="31" t="s">
        <v>2171</v>
      </c>
      <c r="E196" s="40">
        <v>9027221010</v>
      </c>
      <c r="F196" s="41">
        <v>0</v>
      </c>
      <c r="G196" s="41">
        <v>650587856</v>
      </c>
      <c r="H196" s="41">
        <v>0</v>
      </c>
      <c r="I196" s="41">
        <v>0</v>
      </c>
      <c r="J196" s="41">
        <v>461579080</v>
      </c>
      <c r="K196" s="42">
        <v>7140169405</v>
      </c>
      <c r="L196" s="21"/>
      <c r="M196" s="39">
        <f t="shared" si="6"/>
        <v>17279557351</v>
      </c>
      <c r="N196" s="42">
        <f t="shared" si="7"/>
        <v>69118229</v>
      </c>
      <c r="O196" s="42">
        <f t="shared" si="8"/>
        <v>5759852</v>
      </c>
    </row>
    <row r="197" spans="1:15" ht="12.75" x14ac:dyDescent="0.2">
      <c r="A197" s="11" t="s">
        <v>359</v>
      </c>
      <c r="B197" s="8" t="s">
        <v>285</v>
      </c>
      <c r="C197" s="8" t="s">
        <v>360</v>
      </c>
      <c r="D197" s="31" t="s">
        <v>2171</v>
      </c>
      <c r="E197" s="40">
        <v>4990372574</v>
      </c>
      <c r="F197" s="41">
        <v>0</v>
      </c>
      <c r="G197" s="41">
        <v>752333328</v>
      </c>
      <c r="H197" s="41">
        <v>0</v>
      </c>
      <c r="I197" s="41">
        <v>0</v>
      </c>
      <c r="J197" s="41">
        <v>430352457</v>
      </c>
      <c r="K197" s="42">
        <v>4062240483</v>
      </c>
      <c r="L197" s="21"/>
      <c r="M197" s="39">
        <f t="shared" si="6"/>
        <v>10235298842</v>
      </c>
      <c r="N197" s="42">
        <f t="shared" si="7"/>
        <v>40941195</v>
      </c>
      <c r="O197" s="42">
        <f t="shared" si="8"/>
        <v>3411766</v>
      </c>
    </row>
    <row r="198" spans="1:15" ht="12.75" x14ac:dyDescent="0.2">
      <c r="A198" s="11" t="s">
        <v>361</v>
      </c>
      <c r="B198" s="8" t="s">
        <v>285</v>
      </c>
      <c r="C198" s="8" t="s">
        <v>362</v>
      </c>
      <c r="D198" s="31" t="s">
        <v>2171</v>
      </c>
      <c r="E198" s="40">
        <v>1951539652</v>
      </c>
      <c r="F198" s="41">
        <v>0</v>
      </c>
      <c r="G198" s="41">
        <v>164537269</v>
      </c>
      <c r="H198" s="41">
        <v>0</v>
      </c>
      <c r="I198" s="41">
        <v>0</v>
      </c>
      <c r="J198" s="41">
        <v>48114523</v>
      </c>
      <c r="K198" s="42">
        <v>2419108850</v>
      </c>
      <c r="L198" s="21"/>
      <c r="M198" s="39">
        <f t="shared" si="6"/>
        <v>4583300294</v>
      </c>
      <c r="N198" s="42">
        <f t="shared" si="7"/>
        <v>18333201</v>
      </c>
      <c r="O198" s="42">
        <f t="shared" si="8"/>
        <v>1527767</v>
      </c>
    </row>
    <row r="199" spans="1:15" ht="12.75" x14ac:dyDescent="0.2">
      <c r="A199" s="11" t="s">
        <v>363</v>
      </c>
      <c r="B199" s="8" t="s">
        <v>285</v>
      </c>
      <c r="C199" s="8" t="s">
        <v>364</v>
      </c>
      <c r="D199" s="31" t="s">
        <v>2171</v>
      </c>
      <c r="E199" s="40">
        <v>3540390820</v>
      </c>
      <c r="F199" s="41">
        <v>0</v>
      </c>
      <c r="G199" s="41">
        <v>326109963</v>
      </c>
      <c r="H199" s="41">
        <v>0</v>
      </c>
      <c r="I199" s="41">
        <v>0</v>
      </c>
      <c r="J199" s="41">
        <v>305213899</v>
      </c>
      <c r="K199" s="42">
        <v>3572240575</v>
      </c>
      <c r="L199" s="21"/>
      <c r="M199" s="39">
        <f t="shared" si="6"/>
        <v>7743955257</v>
      </c>
      <c r="N199" s="42">
        <f t="shared" si="7"/>
        <v>30975821</v>
      </c>
      <c r="O199" s="42">
        <f t="shared" si="8"/>
        <v>2581318</v>
      </c>
    </row>
    <row r="200" spans="1:15" ht="12.75" x14ac:dyDescent="0.2">
      <c r="A200" s="11" t="s">
        <v>365</v>
      </c>
      <c r="B200" s="8" t="s">
        <v>285</v>
      </c>
      <c r="C200" s="8" t="s">
        <v>366</v>
      </c>
      <c r="D200" s="31" t="s">
        <v>2172</v>
      </c>
      <c r="E200" s="40">
        <v>5662839533</v>
      </c>
      <c r="F200" s="41">
        <v>0</v>
      </c>
      <c r="G200" s="41">
        <v>420866221</v>
      </c>
      <c r="H200" s="41">
        <v>0</v>
      </c>
      <c r="I200" s="41">
        <v>0</v>
      </c>
      <c r="J200" s="41">
        <v>619004019</v>
      </c>
      <c r="K200" s="42">
        <v>5782216791</v>
      </c>
      <c r="L200" s="21"/>
      <c r="M200" s="39">
        <f t="shared" si="6"/>
        <v>12484926564</v>
      </c>
      <c r="N200" s="42">
        <f t="shared" si="7"/>
        <v>49939706</v>
      </c>
      <c r="O200" s="42">
        <f t="shared" si="8"/>
        <v>4161642</v>
      </c>
    </row>
    <row r="201" spans="1:15" ht="12.75" x14ac:dyDescent="0.2">
      <c r="A201" s="11" t="s">
        <v>367</v>
      </c>
      <c r="B201" s="8" t="s">
        <v>285</v>
      </c>
      <c r="C201" s="8" t="s">
        <v>368</v>
      </c>
      <c r="D201" s="31" t="s">
        <v>2171</v>
      </c>
      <c r="E201" s="40">
        <v>13210382509</v>
      </c>
      <c r="F201" s="41">
        <v>321864581</v>
      </c>
      <c r="G201" s="41">
        <v>1233582182</v>
      </c>
      <c r="H201" s="41">
        <v>0</v>
      </c>
      <c r="I201" s="41">
        <v>0</v>
      </c>
      <c r="J201" s="41">
        <v>716014296</v>
      </c>
      <c r="K201" s="42">
        <v>14769457008</v>
      </c>
      <c r="L201" s="21"/>
      <c r="M201" s="39">
        <f t="shared" si="6"/>
        <v>30251300576</v>
      </c>
      <c r="N201" s="42">
        <f t="shared" si="7"/>
        <v>121005202</v>
      </c>
      <c r="O201" s="42">
        <f t="shared" si="8"/>
        <v>10083767</v>
      </c>
    </row>
    <row r="202" spans="1:15" ht="12.75" x14ac:dyDescent="0.2">
      <c r="A202" s="11" t="s">
        <v>369</v>
      </c>
      <c r="B202" s="8" t="s">
        <v>285</v>
      </c>
      <c r="C202" s="8" t="s">
        <v>370</v>
      </c>
      <c r="D202" s="31" t="s">
        <v>2171</v>
      </c>
      <c r="E202" s="40">
        <v>3360147984</v>
      </c>
      <c r="F202" s="41">
        <v>0</v>
      </c>
      <c r="G202" s="41">
        <v>264145409</v>
      </c>
      <c r="H202" s="41">
        <v>0</v>
      </c>
      <c r="I202" s="41">
        <v>0</v>
      </c>
      <c r="J202" s="41">
        <v>438775605</v>
      </c>
      <c r="K202" s="42">
        <v>3493554743</v>
      </c>
      <c r="L202" s="21"/>
      <c r="M202" s="39">
        <f t="shared" si="6"/>
        <v>7556623741</v>
      </c>
      <c r="N202" s="42">
        <f t="shared" si="7"/>
        <v>30226495</v>
      </c>
      <c r="O202" s="42">
        <f t="shared" si="8"/>
        <v>2518875</v>
      </c>
    </row>
    <row r="203" spans="1:15" ht="12.75" x14ac:dyDescent="0.2">
      <c r="A203" s="11" t="s">
        <v>371</v>
      </c>
      <c r="B203" s="8" t="s">
        <v>285</v>
      </c>
      <c r="C203" s="8" t="s">
        <v>372</v>
      </c>
      <c r="D203" s="31" t="s">
        <v>2171</v>
      </c>
      <c r="E203" s="40">
        <v>5296311815</v>
      </c>
      <c r="F203" s="41">
        <v>0</v>
      </c>
      <c r="G203" s="41">
        <v>372487027</v>
      </c>
      <c r="H203" s="41">
        <v>0</v>
      </c>
      <c r="I203" s="41">
        <v>0</v>
      </c>
      <c r="J203" s="41">
        <v>133579092</v>
      </c>
      <c r="K203" s="42">
        <v>5803119133</v>
      </c>
      <c r="L203" s="21"/>
      <c r="M203" s="39">
        <f t="shared" ref="M203:M266" si="9">+SUM(E203:K203)</f>
        <v>11605497067</v>
      </c>
      <c r="N203" s="42">
        <f t="shared" ref="N203:N266" si="10">+ROUND(M203*0.004,0)</f>
        <v>46421988</v>
      </c>
      <c r="O203" s="42">
        <f t="shared" ref="O203:O266" si="11">+ROUND(N203/12,0)</f>
        <v>3868499</v>
      </c>
    </row>
    <row r="204" spans="1:15" ht="12.75" x14ac:dyDescent="0.2">
      <c r="A204" s="11" t="s">
        <v>373</v>
      </c>
      <c r="B204" s="8" t="s">
        <v>285</v>
      </c>
      <c r="C204" s="8" t="s">
        <v>374</v>
      </c>
      <c r="D204" s="31" t="s">
        <v>2171</v>
      </c>
      <c r="E204" s="40">
        <v>2954855394</v>
      </c>
      <c r="F204" s="41">
        <v>0</v>
      </c>
      <c r="G204" s="41">
        <v>243878480</v>
      </c>
      <c r="H204" s="41">
        <v>0</v>
      </c>
      <c r="I204" s="41">
        <v>0</v>
      </c>
      <c r="J204" s="41">
        <v>226227913</v>
      </c>
      <c r="K204" s="42">
        <v>3313593992</v>
      </c>
      <c r="L204" s="21"/>
      <c r="M204" s="39">
        <f t="shared" si="9"/>
        <v>6738555779</v>
      </c>
      <c r="N204" s="42">
        <f t="shared" si="10"/>
        <v>26954223</v>
      </c>
      <c r="O204" s="42">
        <f t="shared" si="11"/>
        <v>2246185</v>
      </c>
    </row>
    <row r="205" spans="1:15" ht="12.75" x14ac:dyDescent="0.2">
      <c r="A205" s="11" t="s">
        <v>375</v>
      </c>
      <c r="B205" s="8" t="s">
        <v>376</v>
      </c>
      <c r="C205" s="8" t="s">
        <v>377</v>
      </c>
      <c r="D205" s="31" t="s">
        <v>2171</v>
      </c>
      <c r="E205" s="40">
        <v>15308755736</v>
      </c>
      <c r="F205" s="41">
        <v>656903990</v>
      </c>
      <c r="G205" s="41">
        <v>2564068267</v>
      </c>
      <c r="H205" s="41">
        <v>1620087000</v>
      </c>
      <c r="I205" s="41">
        <v>203166068</v>
      </c>
      <c r="J205" s="41">
        <v>4170194465</v>
      </c>
      <c r="K205" s="42">
        <v>8829595332</v>
      </c>
      <c r="L205" s="21"/>
      <c r="M205" s="39">
        <f t="shared" si="9"/>
        <v>33352770858</v>
      </c>
      <c r="N205" s="42">
        <f t="shared" si="10"/>
        <v>133411083</v>
      </c>
      <c r="O205" s="42">
        <f t="shared" si="11"/>
        <v>11117590</v>
      </c>
    </row>
    <row r="206" spans="1:15" ht="12.75" x14ac:dyDescent="0.2">
      <c r="A206" s="11" t="s">
        <v>378</v>
      </c>
      <c r="B206" s="8" t="s">
        <v>376</v>
      </c>
      <c r="C206" s="8" t="s">
        <v>379</v>
      </c>
      <c r="D206" s="31" t="s">
        <v>2171</v>
      </c>
      <c r="E206" s="40">
        <v>371554037</v>
      </c>
      <c r="F206" s="41">
        <v>0</v>
      </c>
      <c r="G206" s="41">
        <v>51482227</v>
      </c>
      <c r="H206" s="41">
        <v>0</v>
      </c>
      <c r="I206" s="41">
        <v>0</v>
      </c>
      <c r="J206" s="41">
        <v>0</v>
      </c>
      <c r="K206" s="42">
        <v>720998672</v>
      </c>
      <c r="L206" s="21"/>
      <c r="M206" s="39">
        <f t="shared" si="9"/>
        <v>1144034936</v>
      </c>
      <c r="N206" s="42">
        <f t="shared" si="10"/>
        <v>4576140</v>
      </c>
      <c r="O206" s="42">
        <f t="shared" si="11"/>
        <v>381345</v>
      </c>
    </row>
    <row r="207" spans="1:15" ht="12.75" x14ac:dyDescent="0.2">
      <c r="A207" s="11" t="s">
        <v>380</v>
      </c>
      <c r="B207" s="8" t="s">
        <v>376</v>
      </c>
      <c r="C207" s="8" t="s">
        <v>381</v>
      </c>
      <c r="D207" s="31" t="s">
        <v>2172</v>
      </c>
      <c r="E207" s="40">
        <v>4093935870</v>
      </c>
      <c r="F207" s="41">
        <v>0</v>
      </c>
      <c r="G207" s="41">
        <v>378647509</v>
      </c>
      <c r="H207" s="41">
        <v>0</v>
      </c>
      <c r="I207" s="41">
        <v>0</v>
      </c>
      <c r="J207" s="41">
        <v>1031354024</v>
      </c>
      <c r="K207" s="42">
        <v>4862362619</v>
      </c>
      <c r="L207" s="21"/>
      <c r="M207" s="39">
        <f t="shared" si="9"/>
        <v>10366300022</v>
      </c>
      <c r="N207" s="42">
        <f t="shared" si="10"/>
        <v>41465200</v>
      </c>
      <c r="O207" s="42">
        <f t="shared" si="11"/>
        <v>3455433</v>
      </c>
    </row>
    <row r="208" spans="1:15" ht="12.75" x14ac:dyDescent="0.2">
      <c r="A208" s="11" t="s">
        <v>382</v>
      </c>
      <c r="B208" s="8" t="s">
        <v>376</v>
      </c>
      <c r="C208" s="8" t="s">
        <v>383</v>
      </c>
      <c r="D208" s="31" t="s">
        <v>2171</v>
      </c>
      <c r="E208" s="40">
        <v>1147305336</v>
      </c>
      <c r="F208" s="41">
        <v>0</v>
      </c>
      <c r="G208" s="41">
        <v>78195573</v>
      </c>
      <c r="H208" s="41">
        <v>0</v>
      </c>
      <c r="I208" s="41">
        <v>0</v>
      </c>
      <c r="J208" s="41">
        <v>261399240</v>
      </c>
      <c r="K208" s="42">
        <v>1229741958</v>
      </c>
      <c r="L208" s="21"/>
      <c r="M208" s="39">
        <f t="shared" si="9"/>
        <v>2716642107</v>
      </c>
      <c r="N208" s="42">
        <f t="shared" si="10"/>
        <v>10866568</v>
      </c>
      <c r="O208" s="42">
        <f t="shared" si="11"/>
        <v>905547</v>
      </c>
    </row>
    <row r="209" spans="1:15" ht="12.75" x14ac:dyDescent="0.2">
      <c r="A209" s="11" t="s">
        <v>384</v>
      </c>
      <c r="B209" s="8" t="s">
        <v>376</v>
      </c>
      <c r="C209" s="8" t="s">
        <v>385</v>
      </c>
      <c r="D209" s="31" t="s">
        <v>2171</v>
      </c>
      <c r="E209" s="40">
        <v>1515029986</v>
      </c>
      <c r="F209" s="41">
        <v>90676059</v>
      </c>
      <c r="G209" s="41">
        <v>154566641</v>
      </c>
      <c r="H209" s="41">
        <v>0</v>
      </c>
      <c r="I209" s="41">
        <v>0</v>
      </c>
      <c r="J209" s="41">
        <v>82088565</v>
      </c>
      <c r="K209" s="42">
        <v>2036229067</v>
      </c>
      <c r="L209" s="21"/>
      <c r="M209" s="39">
        <f t="shared" si="9"/>
        <v>3878590318</v>
      </c>
      <c r="N209" s="42">
        <f t="shared" si="10"/>
        <v>15514361</v>
      </c>
      <c r="O209" s="42">
        <f t="shared" si="11"/>
        <v>1292863</v>
      </c>
    </row>
    <row r="210" spans="1:15" ht="12.75" x14ac:dyDescent="0.2">
      <c r="A210" s="11" t="s">
        <v>386</v>
      </c>
      <c r="B210" s="8" t="s">
        <v>376</v>
      </c>
      <c r="C210" s="8" t="s">
        <v>387</v>
      </c>
      <c r="D210" s="31" t="s">
        <v>2171</v>
      </c>
      <c r="E210" s="40">
        <v>378082472</v>
      </c>
      <c r="F210" s="41">
        <v>13018694</v>
      </c>
      <c r="G210" s="41">
        <v>59285237</v>
      </c>
      <c r="H210" s="41">
        <v>0</v>
      </c>
      <c r="I210" s="41">
        <v>0</v>
      </c>
      <c r="J210" s="41">
        <v>0</v>
      </c>
      <c r="K210" s="42">
        <v>668565550</v>
      </c>
      <c r="L210" s="21"/>
      <c r="M210" s="39">
        <f t="shared" si="9"/>
        <v>1118951953</v>
      </c>
      <c r="N210" s="42">
        <f t="shared" si="10"/>
        <v>4475808</v>
      </c>
      <c r="O210" s="42">
        <f t="shared" si="11"/>
        <v>372984</v>
      </c>
    </row>
    <row r="211" spans="1:15" ht="12.75" x14ac:dyDescent="0.2">
      <c r="A211" s="11" t="s">
        <v>388</v>
      </c>
      <c r="B211" s="8" t="s">
        <v>376</v>
      </c>
      <c r="C211" s="8" t="s">
        <v>389</v>
      </c>
      <c r="D211" s="31" t="s">
        <v>2171</v>
      </c>
      <c r="E211" s="40">
        <v>349904267</v>
      </c>
      <c r="F211" s="41">
        <v>0</v>
      </c>
      <c r="G211" s="41">
        <v>58128141</v>
      </c>
      <c r="H211" s="41">
        <v>0</v>
      </c>
      <c r="I211" s="41">
        <v>0</v>
      </c>
      <c r="J211" s="41">
        <v>0</v>
      </c>
      <c r="K211" s="42">
        <v>704032754</v>
      </c>
      <c r="L211" s="21"/>
      <c r="M211" s="39">
        <f t="shared" si="9"/>
        <v>1112065162</v>
      </c>
      <c r="N211" s="42">
        <f t="shared" si="10"/>
        <v>4448261</v>
      </c>
      <c r="O211" s="42">
        <f t="shared" si="11"/>
        <v>370688</v>
      </c>
    </row>
    <row r="212" spans="1:15" ht="12.75" x14ac:dyDescent="0.2">
      <c r="A212" s="11" t="s">
        <v>390</v>
      </c>
      <c r="B212" s="8" t="s">
        <v>376</v>
      </c>
      <c r="C212" s="8" t="s">
        <v>391</v>
      </c>
      <c r="D212" s="31" t="s">
        <v>2172</v>
      </c>
      <c r="E212" s="40">
        <v>1198528085</v>
      </c>
      <c r="F212" s="41">
        <v>0</v>
      </c>
      <c r="G212" s="41">
        <v>150118820</v>
      </c>
      <c r="H212" s="41">
        <v>0</v>
      </c>
      <c r="I212" s="41">
        <v>0</v>
      </c>
      <c r="J212" s="41">
        <v>0</v>
      </c>
      <c r="K212" s="42">
        <v>2742784134</v>
      </c>
      <c r="L212" s="21"/>
      <c r="M212" s="39">
        <f t="shared" si="9"/>
        <v>4091431039</v>
      </c>
      <c r="N212" s="42">
        <f t="shared" si="10"/>
        <v>16365724</v>
      </c>
      <c r="O212" s="42">
        <f t="shared" si="11"/>
        <v>1363810</v>
      </c>
    </row>
    <row r="213" spans="1:15" ht="12.75" x14ac:dyDescent="0.2">
      <c r="A213" s="11" t="s">
        <v>392</v>
      </c>
      <c r="B213" s="8" t="s">
        <v>376</v>
      </c>
      <c r="C213" s="8" t="s">
        <v>393</v>
      </c>
      <c r="D213" s="31" t="s">
        <v>2171</v>
      </c>
      <c r="E213" s="40">
        <v>1124470214</v>
      </c>
      <c r="F213" s="41">
        <v>106821514</v>
      </c>
      <c r="G213" s="41">
        <v>85999426</v>
      </c>
      <c r="H213" s="41">
        <v>0</v>
      </c>
      <c r="I213" s="41">
        <v>0</v>
      </c>
      <c r="J213" s="41">
        <v>188563262</v>
      </c>
      <c r="K213" s="42">
        <v>1535215594</v>
      </c>
      <c r="L213" s="21"/>
      <c r="M213" s="39">
        <f t="shared" si="9"/>
        <v>3041070010</v>
      </c>
      <c r="N213" s="42">
        <f t="shared" si="10"/>
        <v>12164280</v>
      </c>
      <c r="O213" s="42">
        <f t="shared" si="11"/>
        <v>1013690</v>
      </c>
    </row>
    <row r="214" spans="1:15" ht="12.75" x14ac:dyDescent="0.2">
      <c r="A214" s="11" t="s">
        <v>394</v>
      </c>
      <c r="B214" s="8" t="s">
        <v>376</v>
      </c>
      <c r="C214" s="8" t="s">
        <v>39</v>
      </c>
      <c r="D214" s="31" t="s">
        <v>2171</v>
      </c>
      <c r="E214" s="40">
        <v>526762196</v>
      </c>
      <c r="F214" s="41">
        <v>0</v>
      </c>
      <c r="G214" s="41">
        <v>51938211</v>
      </c>
      <c r="H214" s="41">
        <v>0</v>
      </c>
      <c r="I214" s="41">
        <v>0</v>
      </c>
      <c r="J214" s="41">
        <v>99236561</v>
      </c>
      <c r="K214" s="42">
        <v>720973812</v>
      </c>
      <c r="L214" s="21"/>
      <c r="M214" s="39">
        <f t="shared" si="9"/>
        <v>1398910780</v>
      </c>
      <c r="N214" s="42">
        <f t="shared" si="10"/>
        <v>5595643</v>
      </c>
      <c r="O214" s="42">
        <f t="shared" si="11"/>
        <v>466304</v>
      </c>
    </row>
    <row r="215" spans="1:15" ht="12.75" x14ac:dyDescent="0.2">
      <c r="A215" s="11" t="s">
        <v>395</v>
      </c>
      <c r="B215" s="8" t="s">
        <v>376</v>
      </c>
      <c r="C215" s="8" t="s">
        <v>396</v>
      </c>
      <c r="D215" s="31" t="s">
        <v>2171</v>
      </c>
      <c r="E215" s="40">
        <v>1132275654</v>
      </c>
      <c r="F215" s="41">
        <v>0</v>
      </c>
      <c r="G215" s="41">
        <v>123342310</v>
      </c>
      <c r="H215" s="41">
        <v>0</v>
      </c>
      <c r="I215" s="41">
        <v>0</v>
      </c>
      <c r="J215" s="41">
        <v>0</v>
      </c>
      <c r="K215" s="42">
        <v>1822399831</v>
      </c>
      <c r="L215" s="21"/>
      <c r="M215" s="39">
        <f t="shared" si="9"/>
        <v>3078017795</v>
      </c>
      <c r="N215" s="42">
        <f t="shared" si="10"/>
        <v>12312071</v>
      </c>
      <c r="O215" s="42">
        <f t="shared" si="11"/>
        <v>1026006</v>
      </c>
    </row>
    <row r="216" spans="1:15" ht="12.75" x14ac:dyDescent="0.2">
      <c r="A216" s="11" t="s">
        <v>397</v>
      </c>
      <c r="B216" s="8" t="s">
        <v>376</v>
      </c>
      <c r="C216" s="8" t="s">
        <v>398</v>
      </c>
      <c r="D216" s="31" t="s">
        <v>2171</v>
      </c>
      <c r="E216" s="40">
        <v>123186406</v>
      </c>
      <c r="F216" s="41">
        <v>0</v>
      </c>
      <c r="G216" s="41">
        <v>25782598</v>
      </c>
      <c r="H216" s="41">
        <v>0</v>
      </c>
      <c r="I216" s="41">
        <v>0</v>
      </c>
      <c r="J216" s="41">
        <v>0</v>
      </c>
      <c r="K216" s="42">
        <v>226362669</v>
      </c>
      <c r="L216" s="21"/>
      <c r="M216" s="39">
        <f t="shared" si="9"/>
        <v>375331673</v>
      </c>
      <c r="N216" s="42">
        <f t="shared" si="10"/>
        <v>1501327</v>
      </c>
      <c r="O216" s="42">
        <f t="shared" si="11"/>
        <v>125111</v>
      </c>
    </row>
    <row r="217" spans="1:15" ht="12.75" x14ac:dyDescent="0.2">
      <c r="A217" s="11" t="s">
        <v>399</v>
      </c>
      <c r="B217" s="8" t="s">
        <v>376</v>
      </c>
      <c r="C217" s="8" t="s">
        <v>47</v>
      </c>
      <c r="D217" s="31" t="s">
        <v>2171</v>
      </c>
      <c r="E217" s="40">
        <v>727568948</v>
      </c>
      <c r="F217" s="41">
        <v>28652498</v>
      </c>
      <c r="G217" s="41">
        <v>71859192</v>
      </c>
      <c r="H217" s="41">
        <v>0</v>
      </c>
      <c r="I217" s="41">
        <v>0</v>
      </c>
      <c r="J217" s="41">
        <v>117303289</v>
      </c>
      <c r="K217" s="42">
        <v>1055064043</v>
      </c>
      <c r="L217" s="21"/>
      <c r="M217" s="39">
        <f t="shared" si="9"/>
        <v>2000447970</v>
      </c>
      <c r="N217" s="42">
        <f t="shared" si="10"/>
        <v>8001792</v>
      </c>
      <c r="O217" s="42">
        <f t="shared" si="11"/>
        <v>666816</v>
      </c>
    </row>
    <row r="218" spans="1:15" ht="12.75" x14ac:dyDescent="0.2">
      <c r="A218" s="11" t="s">
        <v>400</v>
      </c>
      <c r="B218" s="8" t="s">
        <v>376</v>
      </c>
      <c r="C218" s="8" t="s">
        <v>401</v>
      </c>
      <c r="D218" s="31" t="s">
        <v>2172</v>
      </c>
      <c r="E218" s="40">
        <v>675005284</v>
      </c>
      <c r="F218" s="41">
        <v>14553650</v>
      </c>
      <c r="G218" s="41">
        <v>70208319</v>
      </c>
      <c r="H218" s="41">
        <v>0</v>
      </c>
      <c r="I218" s="41">
        <v>0</v>
      </c>
      <c r="J218" s="41">
        <v>179511722</v>
      </c>
      <c r="K218" s="42">
        <v>1108223846</v>
      </c>
      <c r="L218" s="21"/>
      <c r="M218" s="39">
        <f t="shared" si="9"/>
        <v>2047502821</v>
      </c>
      <c r="N218" s="42">
        <f t="shared" si="10"/>
        <v>8190011</v>
      </c>
      <c r="O218" s="42">
        <f t="shared" si="11"/>
        <v>682501</v>
      </c>
    </row>
    <row r="219" spans="1:15" ht="12.75" x14ac:dyDescent="0.2">
      <c r="A219" s="11" t="s">
        <v>402</v>
      </c>
      <c r="B219" s="8" t="s">
        <v>376</v>
      </c>
      <c r="C219" s="8" t="s">
        <v>403</v>
      </c>
      <c r="D219" s="31" t="s">
        <v>2171</v>
      </c>
      <c r="E219" s="40">
        <v>649133396</v>
      </c>
      <c r="F219" s="41">
        <v>0</v>
      </c>
      <c r="G219" s="41">
        <v>59052814</v>
      </c>
      <c r="H219" s="41">
        <v>0</v>
      </c>
      <c r="I219" s="41">
        <v>0</v>
      </c>
      <c r="J219" s="41">
        <v>80712743</v>
      </c>
      <c r="K219" s="42">
        <v>1083280526</v>
      </c>
      <c r="L219" s="21"/>
      <c r="M219" s="39">
        <f t="shared" si="9"/>
        <v>1872179479</v>
      </c>
      <c r="N219" s="42">
        <f t="shared" si="10"/>
        <v>7488718</v>
      </c>
      <c r="O219" s="42">
        <f t="shared" si="11"/>
        <v>624060</v>
      </c>
    </row>
    <row r="220" spans="1:15" ht="12.75" x14ac:dyDescent="0.2">
      <c r="A220" s="11" t="s">
        <v>404</v>
      </c>
      <c r="B220" s="8" t="s">
        <v>376</v>
      </c>
      <c r="C220" s="8" t="s">
        <v>405</v>
      </c>
      <c r="D220" s="31" t="s">
        <v>2171</v>
      </c>
      <c r="E220" s="40">
        <v>649117708</v>
      </c>
      <c r="F220" s="41">
        <v>0</v>
      </c>
      <c r="G220" s="41">
        <v>65041148</v>
      </c>
      <c r="H220" s="41">
        <v>0</v>
      </c>
      <c r="I220" s="41">
        <v>0</v>
      </c>
      <c r="J220" s="41">
        <v>156401162</v>
      </c>
      <c r="K220" s="42">
        <v>1072188937</v>
      </c>
      <c r="L220" s="21"/>
      <c r="M220" s="39">
        <f t="shared" si="9"/>
        <v>1942748955</v>
      </c>
      <c r="N220" s="42">
        <f t="shared" si="10"/>
        <v>7770996</v>
      </c>
      <c r="O220" s="42">
        <f t="shared" si="11"/>
        <v>647583</v>
      </c>
    </row>
    <row r="221" spans="1:15" ht="12.75" x14ac:dyDescent="0.2">
      <c r="A221" s="11" t="s">
        <v>406</v>
      </c>
      <c r="B221" s="8" t="s">
        <v>376</v>
      </c>
      <c r="C221" s="8" t="s">
        <v>407</v>
      </c>
      <c r="D221" s="31" t="s">
        <v>2171</v>
      </c>
      <c r="E221" s="40">
        <v>8557951506</v>
      </c>
      <c r="F221" s="41">
        <v>415972868</v>
      </c>
      <c r="G221" s="41">
        <v>1529312643</v>
      </c>
      <c r="H221" s="41">
        <v>0</v>
      </c>
      <c r="I221" s="41">
        <v>0</v>
      </c>
      <c r="J221" s="41">
        <v>2151841248</v>
      </c>
      <c r="K221" s="42">
        <v>6638387434</v>
      </c>
      <c r="L221" s="21"/>
      <c r="M221" s="39">
        <f t="shared" si="9"/>
        <v>19293465699</v>
      </c>
      <c r="N221" s="42">
        <f t="shared" si="10"/>
        <v>77173863</v>
      </c>
      <c r="O221" s="42">
        <f t="shared" si="11"/>
        <v>6431155</v>
      </c>
    </row>
    <row r="222" spans="1:15" ht="12.75" x14ac:dyDescent="0.2">
      <c r="A222" s="11" t="s">
        <v>408</v>
      </c>
      <c r="B222" s="8" t="s">
        <v>376</v>
      </c>
      <c r="C222" s="8" t="s">
        <v>409</v>
      </c>
      <c r="D222" s="31" t="s">
        <v>2172</v>
      </c>
      <c r="E222" s="40">
        <v>966075568</v>
      </c>
      <c r="F222" s="41">
        <v>0</v>
      </c>
      <c r="G222" s="41">
        <v>97148922</v>
      </c>
      <c r="H222" s="41">
        <v>0</v>
      </c>
      <c r="I222" s="41">
        <v>0</v>
      </c>
      <c r="J222" s="41">
        <v>205335320</v>
      </c>
      <c r="K222" s="42">
        <v>1754103586</v>
      </c>
      <c r="L222" s="21"/>
      <c r="M222" s="39">
        <f t="shared" si="9"/>
        <v>3022663396</v>
      </c>
      <c r="N222" s="42">
        <f t="shared" si="10"/>
        <v>12090654</v>
      </c>
      <c r="O222" s="42">
        <f t="shared" si="11"/>
        <v>1007555</v>
      </c>
    </row>
    <row r="223" spans="1:15" ht="12.75" x14ac:dyDescent="0.2">
      <c r="A223" s="11" t="s">
        <v>410</v>
      </c>
      <c r="B223" s="8" t="s">
        <v>376</v>
      </c>
      <c r="C223" s="8" t="s">
        <v>411</v>
      </c>
      <c r="D223" s="31" t="s">
        <v>2172</v>
      </c>
      <c r="E223" s="40">
        <v>2216879351</v>
      </c>
      <c r="F223" s="41">
        <v>0</v>
      </c>
      <c r="G223" s="41">
        <v>244581745</v>
      </c>
      <c r="H223" s="41">
        <v>0</v>
      </c>
      <c r="I223" s="41">
        <v>0</v>
      </c>
      <c r="J223" s="41">
        <v>376662450</v>
      </c>
      <c r="K223" s="42">
        <v>3595952264</v>
      </c>
      <c r="L223" s="21"/>
      <c r="M223" s="39">
        <f t="shared" si="9"/>
        <v>6434075810</v>
      </c>
      <c r="N223" s="42">
        <f t="shared" si="10"/>
        <v>25736303</v>
      </c>
      <c r="O223" s="42">
        <f t="shared" si="11"/>
        <v>2144692</v>
      </c>
    </row>
    <row r="224" spans="1:15" ht="12.75" x14ac:dyDescent="0.2">
      <c r="A224" s="11" t="s">
        <v>412</v>
      </c>
      <c r="B224" s="8" t="s">
        <v>376</v>
      </c>
      <c r="C224" s="8" t="s">
        <v>413</v>
      </c>
      <c r="D224" s="31" t="s">
        <v>2171</v>
      </c>
      <c r="E224" s="40">
        <v>1500535862</v>
      </c>
      <c r="F224" s="41">
        <v>0</v>
      </c>
      <c r="G224" s="41">
        <v>143002326</v>
      </c>
      <c r="H224" s="41">
        <v>0</v>
      </c>
      <c r="I224" s="41">
        <v>0</v>
      </c>
      <c r="J224" s="41">
        <v>294083932</v>
      </c>
      <c r="K224" s="42">
        <v>1540934384</v>
      </c>
      <c r="L224" s="21"/>
      <c r="M224" s="39">
        <f t="shared" si="9"/>
        <v>3478556504</v>
      </c>
      <c r="N224" s="42">
        <f t="shared" si="10"/>
        <v>13914226</v>
      </c>
      <c r="O224" s="42">
        <f t="shared" si="11"/>
        <v>1159519</v>
      </c>
    </row>
    <row r="225" spans="1:15" ht="12.75" x14ac:dyDescent="0.2">
      <c r="A225" s="11" t="s">
        <v>414</v>
      </c>
      <c r="B225" s="8" t="s">
        <v>376</v>
      </c>
      <c r="C225" s="8" t="s">
        <v>415</v>
      </c>
      <c r="D225" s="31" t="s">
        <v>2171</v>
      </c>
      <c r="E225" s="40">
        <v>572632489</v>
      </c>
      <c r="F225" s="41">
        <v>0</v>
      </c>
      <c r="G225" s="41">
        <v>62618472</v>
      </c>
      <c r="H225" s="41">
        <v>0</v>
      </c>
      <c r="I225" s="41">
        <v>0</v>
      </c>
      <c r="J225" s="41">
        <v>39087522</v>
      </c>
      <c r="K225" s="42">
        <v>803810646</v>
      </c>
      <c r="L225" s="21"/>
      <c r="M225" s="39">
        <f t="shared" si="9"/>
        <v>1478149129</v>
      </c>
      <c r="N225" s="42">
        <f t="shared" si="10"/>
        <v>5912597</v>
      </c>
      <c r="O225" s="42">
        <f t="shared" si="11"/>
        <v>492716</v>
      </c>
    </row>
    <row r="226" spans="1:15" ht="12.75" x14ac:dyDescent="0.2">
      <c r="A226" s="11" t="s">
        <v>416</v>
      </c>
      <c r="B226" s="8" t="s">
        <v>376</v>
      </c>
      <c r="C226" s="8" t="s">
        <v>417</v>
      </c>
      <c r="D226" s="31" t="s">
        <v>2171</v>
      </c>
      <c r="E226" s="40">
        <v>1006208523</v>
      </c>
      <c r="F226" s="41">
        <v>84820489</v>
      </c>
      <c r="G226" s="41">
        <v>78953428</v>
      </c>
      <c r="H226" s="41">
        <v>0</v>
      </c>
      <c r="I226" s="41">
        <v>0</v>
      </c>
      <c r="J226" s="41">
        <v>175494979</v>
      </c>
      <c r="K226" s="42">
        <v>1334793848</v>
      </c>
      <c r="L226" s="21"/>
      <c r="M226" s="39">
        <f t="shared" si="9"/>
        <v>2680271267</v>
      </c>
      <c r="N226" s="42">
        <f t="shared" si="10"/>
        <v>10721085</v>
      </c>
      <c r="O226" s="42">
        <f t="shared" si="11"/>
        <v>893424</v>
      </c>
    </row>
    <row r="227" spans="1:15" ht="12.75" x14ac:dyDescent="0.2">
      <c r="A227" s="11" t="s">
        <v>418</v>
      </c>
      <c r="B227" s="8" t="s">
        <v>376</v>
      </c>
      <c r="C227" s="8" t="s">
        <v>419</v>
      </c>
      <c r="D227" s="31" t="s">
        <v>2171</v>
      </c>
      <c r="E227" s="40">
        <v>2022714693</v>
      </c>
      <c r="F227" s="41">
        <v>0</v>
      </c>
      <c r="G227" s="41">
        <v>182496094</v>
      </c>
      <c r="H227" s="41">
        <v>0</v>
      </c>
      <c r="I227" s="41">
        <v>0</v>
      </c>
      <c r="J227" s="41">
        <v>430290985</v>
      </c>
      <c r="K227" s="42">
        <v>2427316994</v>
      </c>
      <c r="L227" s="21"/>
      <c r="M227" s="39">
        <f t="shared" si="9"/>
        <v>5062818766</v>
      </c>
      <c r="N227" s="42">
        <f t="shared" si="10"/>
        <v>20251275</v>
      </c>
      <c r="O227" s="42">
        <f t="shared" si="11"/>
        <v>1687606</v>
      </c>
    </row>
    <row r="228" spans="1:15" ht="12.75" x14ac:dyDescent="0.2">
      <c r="A228" s="11" t="s">
        <v>420</v>
      </c>
      <c r="B228" s="8" t="s">
        <v>376</v>
      </c>
      <c r="C228" s="8" t="s">
        <v>421</v>
      </c>
      <c r="D228" s="31" t="s">
        <v>2172</v>
      </c>
      <c r="E228" s="40">
        <v>849743258</v>
      </c>
      <c r="F228" s="41">
        <v>0</v>
      </c>
      <c r="G228" s="41">
        <v>114382657</v>
      </c>
      <c r="H228" s="41">
        <v>0</v>
      </c>
      <c r="I228" s="41">
        <v>0</v>
      </c>
      <c r="J228" s="41">
        <v>0</v>
      </c>
      <c r="K228" s="42">
        <v>1639730072</v>
      </c>
      <c r="L228" s="21"/>
      <c r="M228" s="39">
        <f t="shared" si="9"/>
        <v>2603855987</v>
      </c>
      <c r="N228" s="42">
        <f t="shared" si="10"/>
        <v>10415424</v>
      </c>
      <c r="O228" s="42">
        <f t="shared" si="11"/>
        <v>867952</v>
      </c>
    </row>
    <row r="229" spans="1:15" ht="12.75" x14ac:dyDescent="0.2">
      <c r="A229" s="11" t="s">
        <v>422</v>
      </c>
      <c r="B229" s="8" t="s">
        <v>376</v>
      </c>
      <c r="C229" s="8" t="s">
        <v>423</v>
      </c>
      <c r="D229" s="31" t="s">
        <v>2171</v>
      </c>
      <c r="E229" s="40">
        <v>308043509</v>
      </c>
      <c r="F229" s="41">
        <v>0</v>
      </c>
      <c r="G229" s="41">
        <v>40309014</v>
      </c>
      <c r="H229" s="41">
        <v>0</v>
      </c>
      <c r="I229" s="41">
        <v>0</v>
      </c>
      <c r="J229" s="41">
        <v>4440877</v>
      </c>
      <c r="K229" s="42">
        <v>470915051</v>
      </c>
      <c r="L229" s="21"/>
      <c r="M229" s="39">
        <f t="shared" si="9"/>
        <v>823708451</v>
      </c>
      <c r="N229" s="42">
        <f t="shared" si="10"/>
        <v>3294834</v>
      </c>
      <c r="O229" s="42">
        <f t="shared" si="11"/>
        <v>274570</v>
      </c>
    </row>
    <row r="230" spans="1:15" ht="12.75" x14ac:dyDescent="0.2">
      <c r="A230" s="11" t="s">
        <v>424</v>
      </c>
      <c r="B230" s="8" t="s">
        <v>376</v>
      </c>
      <c r="C230" s="8" t="s">
        <v>425</v>
      </c>
      <c r="D230" s="31" t="s">
        <v>2172</v>
      </c>
      <c r="E230" s="40">
        <v>722088673</v>
      </c>
      <c r="F230" s="41">
        <v>0</v>
      </c>
      <c r="G230" s="41">
        <v>82330256</v>
      </c>
      <c r="H230" s="41">
        <v>0</v>
      </c>
      <c r="I230" s="41">
        <v>0</v>
      </c>
      <c r="J230" s="41">
        <v>18773558</v>
      </c>
      <c r="K230" s="42">
        <v>1359644144</v>
      </c>
      <c r="L230" s="21"/>
      <c r="M230" s="39">
        <f t="shared" si="9"/>
        <v>2182836631</v>
      </c>
      <c r="N230" s="42">
        <f t="shared" si="10"/>
        <v>8731347</v>
      </c>
      <c r="O230" s="42">
        <f t="shared" si="11"/>
        <v>727612</v>
      </c>
    </row>
    <row r="231" spans="1:15" ht="12.75" x14ac:dyDescent="0.2">
      <c r="A231" s="11" t="s">
        <v>426</v>
      </c>
      <c r="B231" s="8" t="s">
        <v>376</v>
      </c>
      <c r="C231" s="8" t="s">
        <v>427</v>
      </c>
      <c r="D231" s="31" t="s">
        <v>2172</v>
      </c>
      <c r="E231" s="40">
        <v>2056698256</v>
      </c>
      <c r="F231" s="41">
        <v>0</v>
      </c>
      <c r="G231" s="41">
        <v>145371604</v>
      </c>
      <c r="H231" s="41">
        <v>0</v>
      </c>
      <c r="I231" s="41">
        <v>0</v>
      </c>
      <c r="J231" s="41">
        <v>94023582</v>
      </c>
      <c r="K231" s="42">
        <v>2179016827</v>
      </c>
      <c r="L231" s="21"/>
      <c r="M231" s="39">
        <f t="shared" si="9"/>
        <v>4475110269</v>
      </c>
      <c r="N231" s="42">
        <f t="shared" si="10"/>
        <v>17900441</v>
      </c>
      <c r="O231" s="42">
        <f t="shared" si="11"/>
        <v>1491703</v>
      </c>
    </row>
    <row r="232" spans="1:15" ht="12.75" x14ac:dyDescent="0.2">
      <c r="A232" s="11" t="s">
        <v>428</v>
      </c>
      <c r="B232" s="8" t="s">
        <v>376</v>
      </c>
      <c r="C232" s="8" t="s">
        <v>429</v>
      </c>
      <c r="D232" s="31" t="s">
        <v>2171</v>
      </c>
      <c r="E232" s="40">
        <v>918006773</v>
      </c>
      <c r="F232" s="41">
        <v>0</v>
      </c>
      <c r="G232" s="41">
        <v>73361485</v>
      </c>
      <c r="H232" s="41">
        <v>0</v>
      </c>
      <c r="I232" s="41">
        <v>0</v>
      </c>
      <c r="J232" s="41">
        <v>207732989</v>
      </c>
      <c r="K232" s="42">
        <v>890408384</v>
      </c>
      <c r="L232" s="21"/>
      <c r="M232" s="39">
        <f t="shared" si="9"/>
        <v>2089509631</v>
      </c>
      <c r="N232" s="42">
        <f t="shared" si="10"/>
        <v>8358039</v>
      </c>
      <c r="O232" s="42">
        <f t="shared" si="11"/>
        <v>696503</v>
      </c>
    </row>
    <row r="233" spans="1:15" ht="12.75" x14ac:dyDescent="0.2">
      <c r="A233" s="11" t="s">
        <v>430</v>
      </c>
      <c r="B233" s="8" t="s">
        <v>376</v>
      </c>
      <c r="C233" s="8" t="s">
        <v>431</v>
      </c>
      <c r="D233" s="31" t="s">
        <v>2171</v>
      </c>
      <c r="E233" s="40">
        <v>373854617</v>
      </c>
      <c r="F233" s="41">
        <v>0</v>
      </c>
      <c r="G233" s="41">
        <v>40164968</v>
      </c>
      <c r="H233" s="41">
        <v>0</v>
      </c>
      <c r="I233" s="41">
        <v>0</v>
      </c>
      <c r="J233" s="41">
        <v>96920408</v>
      </c>
      <c r="K233" s="42">
        <v>477605792</v>
      </c>
      <c r="L233" s="21"/>
      <c r="M233" s="39">
        <f t="shared" si="9"/>
        <v>988545785</v>
      </c>
      <c r="N233" s="42">
        <f t="shared" si="10"/>
        <v>3954183</v>
      </c>
      <c r="O233" s="42">
        <f t="shared" si="11"/>
        <v>329515</v>
      </c>
    </row>
    <row r="234" spans="1:15" ht="12.75" x14ac:dyDescent="0.2">
      <c r="A234" s="11" t="s">
        <v>432</v>
      </c>
      <c r="B234" s="8" t="s">
        <v>376</v>
      </c>
      <c r="C234" s="8" t="s">
        <v>433</v>
      </c>
      <c r="D234" s="31" t="s">
        <v>2171</v>
      </c>
      <c r="E234" s="40">
        <v>1348509978</v>
      </c>
      <c r="F234" s="41">
        <v>0</v>
      </c>
      <c r="G234" s="41">
        <v>136931951</v>
      </c>
      <c r="H234" s="41">
        <v>0</v>
      </c>
      <c r="I234" s="41">
        <v>0</v>
      </c>
      <c r="J234" s="41">
        <v>247752301</v>
      </c>
      <c r="K234" s="42">
        <v>1407082248</v>
      </c>
      <c r="L234" s="21"/>
      <c r="M234" s="39">
        <f t="shared" si="9"/>
        <v>3140276478</v>
      </c>
      <c r="N234" s="42">
        <f t="shared" si="10"/>
        <v>12561106</v>
      </c>
      <c r="O234" s="42">
        <f t="shared" si="11"/>
        <v>1046759</v>
      </c>
    </row>
    <row r="235" spans="1:15" ht="12.75" x14ac:dyDescent="0.2">
      <c r="A235" s="11" t="s">
        <v>434</v>
      </c>
      <c r="B235" s="8" t="s">
        <v>376</v>
      </c>
      <c r="C235" s="8" t="s">
        <v>435</v>
      </c>
      <c r="D235" s="31" t="s">
        <v>2172</v>
      </c>
      <c r="E235" s="40">
        <v>445360107</v>
      </c>
      <c r="F235" s="41">
        <v>0</v>
      </c>
      <c r="G235" s="41">
        <v>57442258</v>
      </c>
      <c r="H235" s="41">
        <v>0</v>
      </c>
      <c r="I235" s="41">
        <v>0</v>
      </c>
      <c r="J235" s="41">
        <v>0</v>
      </c>
      <c r="K235" s="42">
        <v>809570648</v>
      </c>
      <c r="L235" s="21"/>
      <c r="M235" s="39">
        <f t="shared" si="9"/>
        <v>1312373013</v>
      </c>
      <c r="N235" s="42">
        <f t="shared" si="10"/>
        <v>5249492</v>
      </c>
      <c r="O235" s="42">
        <f t="shared" si="11"/>
        <v>437458</v>
      </c>
    </row>
    <row r="236" spans="1:15" ht="12.75" x14ac:dyDescent="0.2">
      <c r="A236" s="11" t="s">
        <v>436</v>
      </c>
      <c r="B236" s="8" t="s">
        <v>376</v>
      </c>
      <c r="C236" s="8" t="s">
        <v>437</v>
      </c>
      <c r="D236" s="31" t="s">
        <v>2171</v>
      </c>
      <c r="E236" s="40">
        <v>12391460709</v>
      </c>
      <c r="F236" s="41">
        <v>625181581</v>
      </c>
      <c r="G236" s="41">
        <v>1098226321</v>
      </c>
      <c r="H236" s="41">
        <v>120204646</v>
      </c>
      <c r="I236" s="41">
        <v>0</v>
      </c>
      <c r="J236" s="41">
        <v>2992408778</v>
      </c>
      <c r="K236" s="42">
        <v>12785830188</v>
      </c>
      <c r="L236" s="21"/>
      <c r="M236" s="39">
        <f t="shared" si="9"/>
        <v>30013312223</v>
      </c>
      <c r="N236" s="42">
        <f t="shared" si="10"/>
        <v>120053249</v>
      </c>
      <c r="O236" s="42">
        <f t="shared" si="11"/>
        <v>10004437</v>
      </c>
    </row>
    <row r="237" spans="1:15" ht="12.75" x14ac:dyDescent="0.2">
      <c r="A237" s="11" t="s">
        <v>438</v>
      </c>
      <c r="B237" s="8" t="s">
        <v>376</v>
      </c>
      <c r="C237" s="8" t="s">
        <v>439</v>
      </c>
      <c r="D237" s="31" t="s">
        <v>2171</v>
      </c>
      <c r="E237" s="40">
        <v>1061589003</v>
      </c>
      <c r="F237" s="41">
        <v>0</v>
      </c>
      <c r="G237" s="41">
        <v>134899600</v>
      </c>
      <c r="H237" s="41">
        <v>0</v>
      </c>
      <c r="I237" s="41">
        <v>0</v>
      </c>
      <c r="J237" s="41">
        <v>0</v>
      </c>
      <c r="K237" s="42">
        <v>1433077390</v>
      </c>
      <c r="L237" s="21"/>
      <c r="M237" s="39">
        <f t="shared" si="9"/>
        <v>2629565993</v>
      </c>
      <c r="N237" s="42">
        <f t="shared" si="10"/>
        <v>10518264</v>
      </c>
      <c r="O237" s="42">
        <f t="shared" si="11"/>
        <v>876522</v>
      </c>
    </row>
    <row r="238" spans="1:15" ht="12.75" x14ac:dyDescent="0.2">
      <c r="A238" s="11" t="s">
        <v>440</v>
      </c>
      <c r="B238" s="8" t="s">
        <v>376</v>
      </c>
      <c r="C238" s="8" t="s">
        <v>441</v>
      </c>
      <c r="D238" s="31" t="s">
        <v>2172</v>
      </c>
      <c r="E238" s="40">
        <v>596151941</v>
      </c>
      <c r="F238" s="41">
        <v>0</v>
      </c>
      <c r="G238" s="41">
        <v>71778744</v>
      </c>
      <c r="H238" s="41">
        <v>0</v>
      </c>
      <c r="I238" s="41">
        <v>0</v>
      </c>
      <c r="J238" s="41">
        <v>0</v>
      </c>
      <c r="K238" s="42">
        <v>1233901595</v>
      </c>
      <c r="L238" s="21"/>
      <c r="M238" s="39">
        <f t="shared" si="9"/>
        <v>1901832280</v>
      </c>
      <c r="N238" s="42">
        <f t="shared" si="10"/>
        <v>7607329</v>
      </c>
      <c r="O238" s="42">
        <f t="shared" si="11"/>
        <v>633944</v>
      </c>
    </row>
    <row r="239" spans="1:15" ht="12.75" x14ac:dyDescent="0.2">
      <c r="A239" s="11" t="s">
        <v>442</v>
      </c>
      <c r="B239" s="8" t="s">
        <v>376</v>
      </c>
      <c r="C239" s="8" t="s">
        <v>443</v>
      </c>
      <c r="D239" s="31" t="s">
        <v>2171</v>
      </c>
      <c r="E239" s="40">
        <v>1022701099</v>
      </c>
      <c r="F239" s="41">
        <v>0</v>
      </c>
      <c r="G239" s="41">
        <v>75220531</v>
      </c>
      <c r="H239" s="41">
        <v>0</v>
      </c>
      <c r="I239" s="41">
        <v>0</v>
      </c>
      <c r="J239" s="41">
        <v>151273284</v>
      </c>
      <c r="K239" s="42">
        <v>1502337957</v>
      </c>
      <c r="L239" s="21"/>
      <c r="M239" s="39">
        <f t="shared" si="9"/>
        <v>2751532871</v>
      </c>
      <c r="N239" s="42">
        <f t="shared" si="10"/>
        <v>11006131</v>
      </c>
      <c r="O239" s="42">
        <f t="shared" si="11"/>
        <v>917178</v>
      </c>
    </row>
    <row r="240" spans="1:15" ht="12.75" x14ac:dyDescent="0.2">
      <c r="A240" s="11" t="s">
        <v>444</v>
      </c>
      <c r="B240" s="8" t="s">
        <v>376</v>
      </c>
      <c r="C240" s="8" t="s">
        <v>445</v>
      </c>
      <c r="D240" s="31" t="s">
        <v>2171</v>
      </c>
      <c r="E240" s="40">
        <v>753997344</v>
      </c>
      <c r="F240" s="41">
        <v>0</v>
      </c>
      <c r="G240" s="41">
        <v>71774547</v>
      </c>
      <c r="H240" s="41">
        <v>0</v>
      </c>
      <c r="I240" s="41">
        <v>0</v>
      </c>
      <c r="J240" s="41">
        <v>17152076</v>
      </c>
      <c r="K240" s="42">
        <v>1388841956</v>
      </c>
      <c r="L240" s="21"/>
      <c r="M240" s="39">
        <f t="shared" si="9"/>
        <v>2231765923</v>
      </c>
      <c r="N240" s="42">
        <f t="shared" si="10"/>
        <v>8927064</v>
      </c>
      <c r="O240" s="42">
        <f t="shared" si="11"/>
        <v>743922</v>
      </c>
    </row>
    <row r="241" spans="1:15" ht="12.75" x14ac:dyDescent="0.2">
      <c r="A241" s="11" t="s">
        <v>446</v>
      </c>
      <c r="B241" s="8" t="s">
        <v>376</v>
      </c>
      <c r="C241" s="8" t="s">
        <v>447</v>
      </c>
      <c r="D241" s="31" t="s">
        <v>2171</v>
      </c>
      <c r="E241" s="40">
        <v>703997641</v>
      </c>
      <c r="F241" s="41">
        <v>0</v>
      </c>
      <c r="G241" s="41">
        <v>67362350</v>
      </c>
      <c r="H241" s="41">
        <v>0</v>
      </c>
      <c r="I241" s="41">
        <v>0</v>
      </c>
      <c r="J241" s="41">
        <v>144860818</v>
      </c>
      <c r="K241" s="42">
        <v>918612727</v>
      </c>
      <c r="L241" s="21"/>
      <c r="M241" s="39">
        <f t="shared" si="9"/>
        <v>1834833536</v>
      </c>
      <c r="N241" s="42">
        <f t="shared" si="10"/>
        <v>7339334</v>
      </c>
      <c r="O241" s="42">
        <f t="shared" si="11"/>
        <v>611611</v>
      </c>
    </row>
    <row r="242" spans="1:15" ht="12.75" x14ac:dyDescent="0.2">
      <c r="A242" s="11" t="s">
        <v>448</v>
      </c>
      <c r="B242" s="8" t="s">
        <v>376</v>
      </c>
      <c r="C242" s="8" t="s">
        <v>449</v>
      </c>
      <c r="D242" s="31" t="s">
        <v>2171</v>
      </c>
      <c r="E242" s="40">
        <v>961783328</v>
      </c>
      <c r="F242" s="41">
        <v>0</v>
      </c>
      <c r="G242" s="41">
        <v>84590055</v>
      </c>
      <c r="H242" s="41">
        <v>0</v>
      </c>
      <c r="I242" s="41">
        <v>0</v>
      </c>
      <c r="J242" s="41">
        <v>208540243</v>
      </c>
      <c r="K242" s="42">
        <v>1145713584</v>
      </c>
      <c r="L242" s="21"/>
      <c r="M242" s="39">
        <f t="shared" si="9"/>
        <v>2400627210</v>
      </c>
      <c r="N242" s="42">
        <f t="shared" si="10"/>
        <v>9602509</v>
      </c>
      <c r="O242" s="42">
        <f t="shared" si="11"/>
        <v>800209</v>
      </c>
    </row>
    <row r="243" spans="1:15" ht="12.75" x14ac:dyDescent="0.2">
      <c r="A243" s="11" t="s">
        <v>450</v>
      </c>
      <c r="B243" s="8" t="s">
        <v>376</v>
      </c>
      <c r="C243" s="8" t="s">
        <v>451</v>
      </c>
      <c r="D243" s="31" t="s">
        <v>2171</v>
      </c>
      <c r="E243" s="40">
        <v>2620187175</v>
      </c>
      <c r="F243" s="41">
        <v>0</v>
      </c>
      <c r="G243" s="41">
        <v>292430364</v>
      </c>
      <c r="H243" s="41">
        <v>0</v>
      </c>
      <c r="I243" s="41">
        <v>0</v>
      </c>
      <c r="J243" s="41">
        <v>967412607</v>
      </c>
      <c r="K243" s="42">
        <v>3354874910</v>
      </c>
      <c r="L243" s="21"/>
      <c r="M243" s="39">
        <f t="shared" si="9"/>
        <v>7234905056</v>
      </c>
      <c r="N243" s="42">
        <f t="shared" si="10"/>
        <v>28939620</v>
      </c>
      <c r="O243" s="42">
        <f t="shared" si="11"/>
        <v>2411635</v>
      </c>
    </row>
    <row r="244" spans="1:15" ht="12.75" x14ac:dyDescent="0.2">
      <c r="A244" s="11" t="s">
        <v>452</v>
      </c>
      <c r="B244" s="8" t="s">
        <v>376</v>
      </c>
      <c r="C244" s="8" t="s">
        <v>453</v>
      </c>
      <c r="D244" s="31" t="s">
        <v>2172</v>
      </c>
      <c r="E244" s="40">
        <v>356585582</v>
      </c>
      <c r="F244" s="41">
        <v>0</v>
      </c>
      <c r="G244" s="41">
        <v>51283663</v>
      </c>
      <c r="H244" s="41">
        <v>0</v>
      </c>
      <c r="I244" s="41">
        <v>0</v>
      </c>
      <c r="J244" s="41">
        <v>641061</v>
      </c>
      <c r="K244" s="42">
        <v>812163677</v>
      </c>
      <c r="L244" s="21"/>
      <c r="M244" s="39">
        <f t="shared" si="9"/>
        <v>1220673983</v>
      </c>
      <c r="N244" s="42">
        <f t="shared" si="10"/>
        <v>4882696</v>
      </c>
      <c r="O244" s="42">
        <f t="shared" si="11"/>
        <v>406891</v>
      </c>
    </row>
    <row r="245" spans="1:15" ht="12.75" x14ac:dyDescent="0.2">
      <c r="A245" s="11" t="s">
        <v>454</v>
      </c>
      <c r="B245" s="8" t="s">
        <v>376</v>
      </c>
      <c r="C245" s="8" t="s">
        <v>455</v>
      </c>
      <c r="D245" s="31" t="s">
        <v>2171</v>
      </c>
      <c r="E245" s="40">
        <v>1389552950</v>
      </c>
      <c r="F245" s="41">
        <v>59635853</v>
      </c>
      <c r="G245" s="41">
        <v>189306060</v>
      </c>
      <c r="H245" s="41">
        <v>0</v>
      </c>
      <c r="I245" s="41">
        <v>0</v>
      </c>
      <c r="J245" s="41">
        <v>581308456</v>
      </c>
      <c r="K245" s="42">
        <v>1751359969</v>
      </c>
      <c r="L245" s="21"/>
      <c r="M245" s="39">
        <f t="shared" si="9"/>
        <v>3971163288</v>
      </c>
      <c r="N245" s="42">
        <f t="shared" si="10"/>
        <v>15884653</v>
      </c>
      <c r="O245" s="42">
        <f t="shared" si="11"/>
        <v>1323721</v>
      </c>
    </row>
    <row r="246" spans="1:15" ht="12.75" x14ac:dyDescent="0.2">
      <c r="A246" s="11" t="s">
        <v>456</v>
      </c>
      <c r="B246" s="8" t="s">
        <v>376</v>
      </c>
      <c r="C246" s="8" t="s">
        <v>2112</v>
      </c>
      <c r="D246" s="31" t="s">
        <v>2171</v>
      </c>
      <c r="E246" s="40">
        <v>787203974</v>
      </c>
      <c r="F246" s="41">
        <v>35588221</v>
      </c>
      <c r="G246" s="41">
        <v>92166673</v>
      </c>
      <c r="H246" s="41">
        <v>0</v>
      </c>
      <c r="I246" s="41">
        <v>0</v>
      </c>
      <c r="J246" s="41">
        <v>0</v>
      </c>
      <c r="K246" s="42">
        <v>1579261576</v>
      </c>
      <c r="L246" s="21"/>
      <c r="M246" s="39">
        <f t="shared" si="9"/>
        <v>2494220444</v>
      </c>
      <c r="N246" s="42">
        <f t="shared" si="10"/>
        <v>9976882</v>
      </c>
      <c r="O246" s="42">
        <f t="shared" si="11"/>
        <v>831407</v>
      </c>
    </row>
    <row r="247" spans="1:15" ht="12.75" x14ac:dyDescent="0.2">
      <c r="A247" s="11" t="s">
        <v>457</v>
      </c>
      <c r="B247" s="8" t="s">
        <v>376</v>
      </c>
      <c r="C247" s="8" t="s">
        <v>458</v>
      </c>
      <c r="D247" s="31" t="s">
        <v>2172</v>
      </c>
      <c r="E247" s="40">
        <v>1128764559</v>
      </c>
      <c r="F247" s="41">
        <v>0</v>
      </c>
      <c r="G247" s="41">
        <v>115410022</v>
      </c>
      <c r="H247" s="41">
        <v>0</v>
      </c>
      <c r="I247" s="41">
        <v>0</v>
      </c>
      <c r="J247" s="41">
        <v>0</v>
      </c>
      <c r="K247" s="42">
        <v>1690846567</v>
      </c>
      <c r="L247" s="21"/>
      <c r="M247" s="39">
        <f t="shared" si="9"/>
        <v>2935021148</v>
      </c>
      <c r="N247" s="42">
        <f t="shared" si="10"/>
        <v>11740085</v>
      </c>
      <c r="O247" s="42">
        <f t="shared" si="11"/>
        <v>978340</v>
      </c>
    </row>
    <row r="248" spans="1:15" ht="12.75" x14ac:dyDescent="0.2">
      <c r="A248" s="11" t="s">
        <v>459</v>
      </c>
      <c r="B248" s="8" t="s">
        <v>376</v>
      </c>
      <c r="C248" s="8" t="s">
        <v>460</v>
      </c>
      <c r="D248" s="31" t="s">
        <v>2171</v>
      </c>
      <c r="E248" s="40">
        <v>322129215</v>
      </c>
      <c r="F248" s="41">
        <v>0</v>
      </c>
      <c r="G248" s="41">
        <v>32697165</v>
      </c>
      <c r="H248" s="41">
        <v>0</v>
      </c>
      <c r="I248" s="41">
        <v>0</v>
      </c>
      <c r="J248" s="41">
        <v>32778848</v>
      </c>
      <c r="K248" s="42">
        <v>416791504</v>
      </c>
      <c r="L248" s="21"/>
      <c r="M248" s="39">
        <f t="shared" si="9"/>
        <v>804396732</v>
      </c>
      <c r="N248" s="42">
        <f t="shared" si="10"/>
        <v>3217587</v>
      </c>
      <c r="O248" s="42">
        <f t="shared" si="11"/>
        <v>268132</v>
      </c>
    </row>
    <row r="249" spans="1:15" ht="12.75" x14ac:dyDescent="0.2">
      <c r="A249" s="11" t="s">
        <v>461</v>
      </c>
      <c r="B249" s="8" t="s">
        <v>376</v>
      </c>
      <c r="C249" s="8" t="s">
        <v>462</v>
      </c>
      <c r="D249" s="31" t="s">
        <v>2171</v>
      </c>
      <c r="E249" s="40">
        <v>1484967939</v>
      </c>
      <c r="F249" s="41">
        <v>93575419</v>
      </c>
      <c r="G249" s="41">
        <v>119489180</v>
      </c>
      <c r="H249" s="41">
        <v>0</v>
      </c>
      <c r="I249" s="41">
        <v>0</v>
      </c>
      <c r="J249" s="41">
        <v>265616503</v>
      </c>
      <c r="K249" s="42">
        <v>1994866606</v>
      </c>
      <c r="L249" s="21"/>
      <c r="M249" s="39">
        <f t="shared" si="9"/>
        <v>3958515647</v>
      </c>
      <c r="N249" s="42">
        <f t="shared" si="10"/>
        <v>15834063</v>
      </c>
      <c r="O249" s="42">
        <f t="shared" si="11"/>
        <v>1319505</v>
      </c>
    </row>
    <row r="250" spans="1:15" ht="12.75" x14ac:dyDescent="0.2">
      <c r="A250" s="11" t="s">
        <v>463</v>
      </c>
      <c r="B250" s="8" t="s">
        <v>376</v>
      </c>
      <c r="C250" s="8" t="s">
        <v>116</v>
      </c>
      <c r="D250" s="31" t="s">
        <v>2171</v>
      </c>
      <c r="E250" s="40">
        <v>872219237</v>
      </c>
      <c r="F250" s="41">
        <v>0</v>
      </c>
      <c r="G250" s="41">
        <v>93199270</v>
      </c>
      <c r="H250" s="41">
        <v>0</v>
      </c>
      <c r="I250" s="41">
        <v>0</v>
      </c>
      <c r="J250" s="41">
        <v>80486053</v>
      </c>
      <c r="K250" s="42">
        <v>1435651599</v>
      </c>
      <c r="L250" s="21"/>
      <c r="M250" s="39">
        <f t="shared" si="9"/>
        <v>2481556159</v>
      </c>
      <c r="N250" s="42">
        <f t="shared" si="10"/>
        <v>9926225</v>
      </c>
      <c r="O250" s="42">
        <f t="shared" si="11"/>
        <v>827185</v>
      </c>
    </row>
    <row r="251" spans="1:15" ht="12.75" x14ac:dyDescent="0.2">
      <c r="A251" s="11" t="s">
        <v>464</v>
      </c>
      <c r="B251" s="8" t="s">
        <v>376</v>
      </c>
      <c r="C251" s="8" t="s">
        <v>465</v>
      </c>
      <c r="D251" s="31" t="s">
        <v>2172</v>
      </c>
      <c r="E251" s="40">
        <v>842399618</v>
      </c>
      <c r="F251" s="41">
        <v>0</v>
      </c>
      <c r="G251" s="41">
        <v>95636344</v>
      </c>
      <c r="H251" s="41">
        <v>0</v>
      </c>
      <c r="I251" s="41">
        <v>0</v>
      </c>
      <c r="J251" s="41">
        <v>55222264</v>
      </c>
      <c r="K251" s="42">
        <v>1441913100</v>
      </c>
      <c r="L251" s="21"/>
      <c r="M251" s="39">
        <f t="shared" si="9"/>
        <v>2435171326</v>
      </c>
      <c r="N251" s="42">
        <f t="shared" si="10"/>
        <v>9740685</v>
      </c>
      <c r="O251" s="42">
        <f t="shared" si="11"/>
        <v>811724</v>
      </c>
    </row>
    <row r="252" spans="1:15" ht="12.75" x14ac:dyDescent="0.2">
      <c r="A252" s="11" t="s">
        <v>466</v>
      </c>
      <c r="B252" s="8" t="s">
        <v>376</v>
      </c>
      <c r="C252" s="8" t="s">
        <v>467</v>
      </c>
      <c r="D252" s="31" t="s">
        <v>2171</v>
      </c>
      <c r="E252" s="40">
        <v>594120482</v>
      </c>
      <c r="F252" s="41">
        <v>11597440</v>
      </c>
      <c r="G252" s="41">
        <v>58247268</v>
      </c>
      <c r="H252" s="41">
        <v>0</v>
      </c>
      <c r="I252" s="41">
        <v>0</v>
      </c>
      <c r="J252" s="41">
        <v>62686250</v>
      </c>
      <c r="K252" s="42">
        <v>1107607222</v>
      </c>
      <c r="L252" s="21"/>
      <c r="M252" s="39">
        <f t="shared" si="9"/>
        <v>1834258662</v>
      </c>
      <c r="N252" s="42">
        <f t="shared" si="10"/>
        <v>7337035</v>
      </c>
      <c r="O252" s="42">
        <f t="shared" si="11"/>
        <v>611420</v>
      </c>
    </row>
    <row r="253" spans="1:15" ht="12.75" x14ac:dyDescent="0.2">
      <c r="A253" s="11" t="s">
        <v>468</v>
      </c>
      <c r="B253" s="8" t="s">
        <v>376</v>
      </c>
      <c r="C253" s="8" t="s">
        <v>469</v>
      </c>
      <c r="D253" s="31" t="s">
        <v>2171</v>
      </c>
      <c r="E253" s="40">
        <v>291896494</v>
      </c>
      <c r="F253" s="41">
        <v>0</v>
      </c>
      <c r="G253" s="41">
        <v>43140162</v>
      </c>
      <c r="H253" s="41">
        <v>0</v>
      </c>
      <c r="I253" s="41">
        <v>0</v>
      </c>
      <c r="J253" s="41">
        <v>0</v>
      </c>
      <c r="K253" s="42">
        <v>462468092</v>
      </c>
      <c r="L253" s="21"/>
      <c r="M253" s="39">
        <f t="shared" si="9"/>
        <v>797504748</v>
      </c>
      <c r="N253" s="42">
        <f t="shared" si="10"/>
        <v>3190019</v>
      </c>
      <c r="O253" s="42">
        <f t="shared" si="11"/>
        <v>265835</v>
      </c>
    </row>
    <row r="254" spans="1:15" ht="12.75" x14ac:dyDescent="0.2">
      <c r="A254" s="11" t="s">
        <v>470</v>
      </c>
      <c r="B254" s="8" t="s">
        <v>376</v>
      </c>
      <c r="C254" s="8" t="s">
        <v>471</v>
      </c>
      <c r="D254" s="31" t="s">
        <v>2172</v>
      </c>
      <c r="E254" s="40">
        <v>555578140</v>
      </c>
      <c r="F254" s="41">
        <v>78964919</v>
      </c>
      <c r="G254" s="41">
        <v>78749428</v>
      </c>
      <c r="H254" s="41">
        <v>0</v>
      </c>
      <c r="I254" s="41">
        <v>0</v>
      </c>
      <c r="J254" s="41">
        <v>0</v>
      </c>
      <c r="K254" s="42">
        <v>1214790842</v>
      </c>
      <c r="L254" s="21"/>
      <c r="M254" s="39">
        <f t="shared" si="9"/>
        <v>1928083329</v>
      </c>
      <c r="N254" s="42">
        <f t="shared" si="10"/>
        <v>7712333</v>
      </c>
      <c r="O254" s="42">
        <f t="shared" si="11"/>
        <v>642694</v>
      </c>
    </row>
    <row r="255" spans="1:15" ht="12.75" x14ac:dyDescent="0.2">
      <c r="A255" s="11" t="s">
        <v>472</v>
      </c>
      <c r="B255" s="8" t="s">
        <v>376</v>
      </c>
      <c r="C255" s="8" t="s">
        <v>473</v>
      </c>
      <c r="D255" s="31" t="s">
        <v>2171</v>
      </c>
      <c r="E255" s="40">
        <v>2071492879</v>
      </c>
      <c r="F255" s="41">
        <v>0</v>
      </c>
      <c r="G255" s="41">
        <v>174033792</v>
      </c>
      <c r="H255" s="41">
        <v>0</v>
      </c>
      <c r="I255" s="41">
        <v>0</v>
      </c>
      <c r="J255" s="41">
        <v>465785638</v>
      </c>
      <c r="K255" s="42">
        <v>1919541950</v>
      </c>
      <c r="L255" s="21"/>
      <c r="M255" s="39">
        <f t="shared" si="9"/>
        <v>4630854259</v>
      </c>
      <c r="N255" s="42">
        <f t="shared" si="10"/>
        <v>18523417</v>
      </c>
      <c r="O255" s="42">
        <f t="shared" si="11"/>
        <v>1543618</v>
      </c>
    </row>
    <row r="256" spans="1:15" ht="12.75" x14ac:dyDescent="0.2">
      <c r="A256" s="11" t="s">
        <v>474</v>
      </c>
      <c r="B256" s="8" t="s">
        <v>376</v>
      </c>
      <c r="C256" s="8" t="s">
        <v>475</v>
      </c>
      <c r="D256" s="31" t="s">
        <v>2172</v>
      </c>
      <c r="E256" s="40">
        <v>881981224</v>
      </c>
      <c r="F256" s="41">
        <v>0</v>
      </c>
      <c r="G256" s="41">
        <v>84148878</v>
      </c>
      <c r="H256" s="41">
        <v>0</v>
      </c>
      <c r="I256" s="41">
        <v>0</v>
      </c>
      <c r="J256" s="41">
        <v>168608725</v>
      </c>
      <c r="K256" s="42">
        <v>1774280195</v>
      </c>
      <c r="L256" s="21"/>
      <c r="M256" s="39">
        <f t="shared" si="9"/>
        <v>2909019022</v>
      </c>
      <c r="N256" s="42">
        <f t="shared" si="10"/>
        <v>11636076</v>
      </c>
      <c r="O256" s="42">
        <f t="shared" si="11"/>
        <v>969673</v>
      </c>
    </row>
    <row r="257" spans="1:15" ht="12.75" x14ac:dyDescent="0.2">
      <c r="A257" s="11" t="s">
        <v>476</v>
      </c>
      <c r="B257" s="8" t="s">
        <v>376</v>
      </c>
      <c r="C257" s="8" t="s">
        <v>477</v>
      </c>
      <c r="D257" s="31" t="s">
        <v>2171</v>
      </c>
      <c r="E257" s="40">
        <v>1502870502</v>
      </c>
      <c r="F257" s="41">
        <v>0</v>
      </c>
      <c r="G257" s="41">
        <v>165208998</v>
      </c>
      <c r="H257" s="41">
        <v>0</v>
      </c>
      <c r="I257" s="41">
        <v>0</v>
      </c>
      <c r="J257" s="41">
        <v>304010535</v>
      </c>
      <c r="K257" s="42">
        <v>1729643322</v>
      </c>
      <c r="L257" s="21"/>
      <c r="M257" s="39">
        <f t="shared" si="9"/>
        <v>3701733357</v>
      </c>
      <c r="N257" s="42">
        <f t="shared" si="10"/>
        <v>14806933</v>
      </c>
      <c r="O257" s="42">
        <f t="shared" si="11"/>
        <v>1233911</v>
      </c>
    </row>
    <row r="258" spans="1:15" ht="12.75" x14ac:dyDescent="0.2">
      <c r="A258" s="11" t="s">
        <v>478</v>
      </c>
      <c r="B258" s="8" t="s">
        <v>376</v>
      </c>
      <c r="C258" s="8" t="s">
        <v>479</v>
      </c>
      <c r="D258" s="31" t="s">
        <v>2171</v>
      </c>
      <c r="E258" s="40">
        <v>1525829233</v>
      </c>
      <c r="F258" s="41">
        <v>195166715</v>
      </c>
      <c r="G258" s="41">
        <v>181262684</v>
      </c>
      <c r="H258" s="41">
        <v>0</v>
      </c>
      <c r="I258" s="41">
        <v>0</v>
      </c>
      <c r="J258" s="41">
        <v>79084839</v>
      </c>
      <c r="K258" s="42">
        <v>2560277704</v>
      </c>
      <c r="L258" s="21"/>
      <c r="M258" s="39">
        <f t="shared" si="9"/>
        <v>4541621175</v>
      </c>
      <c r="N258" s="42">
        <f t="shared" si="10"/>
        <v>18166485</v>
      </c>
      <c r="O258" s="42">
        <f t="shared" si="11"/>
        <v>1513874</v>
      </c>
    </row>
    <row r="259" spans="1:15" ht="12.75" x14ac:dyDescent="0.2">
      <c r="A259" s="11" t="s">
        <v>480</v>
      </c>
      <c r="B259" s="8" t="s">
        <v>376</v>
      </c>
      <c r="C259" s="8" t="s">
        <v>481</v>
      </c>
      <c r="D259" s="31" t="s">
        <v>2171</v>
      </c>
      <c r="E259" s="40">
        <v>851213995</v>
      </c>
      <c r="F259" s="41">
        <v>0</v>
      </c>
      <c r="G259" s="41">
        <v>85723756</v>
      </c>
      <c r="H259" s="41">
        <v>0</v>
      </c>
      <c r="I259" s="41">
        <v>0</v>
      </c>
      <c r="J259" s="41">
        <v>277793843</v>
      </c>
      <c r="K259" s="42">
        <v>1091142009</v>
      </c>
      <c r="L259" s="21"/>
      <c r="M259" s="39">
        <f t="shared" si="9"/>
        <v>2305873603</v>
      </c>
      <c r="N259" s="42">
        <f t="shared" si="10"/>
        <v>9223494</v>
      </c>
      <c r="O259" s="42">
        <f t="shared" si="11"/>
        <v>768625</v>
      </c>
    </row>
    <row r="260" spans="1:15" ht="12.75" x14ac:dyDescent="0.2">
      <c r="A260" s="11" t="s">
        <v>482</v>
      </c>
      <c r="B260" s="8" t="s">
        <v>376</v>
      </c>
      <c r="C260" s="8" t="s">
        <v>483</v>
      </c>
      <c r="D260" s="31" t="s">
        <v>2171</v>
      </c>
      <c r="E260" s="40">
        <v>732906766</v>
      </c>
      <c r="F260" s="41">
        <v>95963127</v>
      </c>
      <c r="G260" s="41">
        <v>61748393</v>
      </c>
      <c r="H260" s="41">
        <v>0</v>
      </c>
      <c r="I260" s="41">
        <v>0</v>
      </c>
      <c r="J260" s="41">
        <v>125461335</v>
      </c>
      <c r="K260" s="42">
        <v>990926936</v>
      </c>
      <c r="L260" s="21"/>
      <c r="M260" s="39">
        <f t="shared" si="9"/>
        <v>2007006557</v>
      </c>
      <c r="N260" s="42">
        <f t="shared" si="10"/>
        <v>8028026</v>
      </c>
      <c r="O260" s="42">
        <f t="shared" si="11"/>
        <v>669002</v>
      </c>
    </row>
    <row r="261" spans="1:15" ht="12.75" x14ac:dyDescent="0.2">
      <c r="A261" s="11" t="s">
        <v>484</v>
      </c>
      <c r="B261" s="8" t="s">
        <v>376</v>
      </c>
      <c r="C261" s="8" t="s">
        <v>2150</v>
      </c>
      <c r="D261" s="31" t="s">
        <v>2171</v>
      </c>
      <c r="E261" s="40">
        <v>4260089941</v>
      </c>
      <c r="F261" s="41">
        <v>0</v>
      </c>
      <c r="G261" s="41">
        <v>402871696</v>
      </c>
      <c r="H261" s="41">
        <v>0</v>
      </c>
      <c r="I261" s="41">
        <v>0</v>
      </c>
      <c r="J261" s="41">
        <v>738375412</v>
      </c>
      <c r="K261" s="42">
        <v>5025577188</v>
      </c>
      <c r="L261" s="21"/>
      <c r="M261" s="39">
        <f t="shared" si="9"/>
        <v>10426914237</v>
      </c>
      <c r="N261" s="42">
        <f t="shared" si="10"/>
        <v>41707657</v>
      </c>
      <c r="O261" s="42">
        <f t="shared" si="11"/>
        <v>3475638</v>
      </c>
    </row>
    <row r="262" spans="1:15" ht="12.75" x14ac:dyDescent="0.2">
      <c r="A262" s="11" t="s">
        <v>485</v>
      </c>
      <c r="B262" s="8" t="s">
        <v>376</v>
      </c>
      <c r="C262" s="8" t="s">
        <v>486</v>
      </c>
      <c r="D262" s="31" t="s">
        <v>2171</v>
      </c>
      <c r="E262" s="40">
        <v>1250991777</v>
      </c>
      <c r="F262" s="41">
        <v>0</v>
      </c>
      <c r="G262" s="41">
        <v>88842594</v>
      </c>
      <c r="H262" s="41">
        <v>0</v>
      </c>
      <c r="I262" s="41">
        <v>0</v>
      </c>
      <c r="J262" s="41">
        <v>162679090</v>
      </c>
      <c r="K262" s="42">
        <v>1361724583</v>
      </c>
      <c r="L262" s="21"/>
      <c r="M262" s="39">
        <f t="shared" si="9"/>
        <v>2864238044</v>
      </c>
      <c r="N262" s="42">
        <f t="shared" si="10"/>
        <v>11456952</v>
      </c>
      <c r="O262" s="42">
        <f t="shared" si="11"/>
        <v>954746</v>
      </c>
    </row>
    <row r="263" spans="1:15" ht="12.75" x14ac:dyDescent="0.2">
      <c r="A263" s="11" t="s">
        <v>487</v>
      </c>
      <c r="B263" s="8" t="s">
        <v>376</v>
      </c>
      <c r="C263" s="8" t="s">
        <v>488</v>
      </c>
      <c r="D263" s="31" t="s">
        <v>2171</v>
      </c>
      <c r="E263" s="40">
        <v>1900332015</v>
      </c>
      <c r="F263" s="41">
        <v>31153906</v>
      </c>
      <c r="G263" s="41">
        <v>180053068</v>
      </c>
      <c r="H263" s="41">
        <v>0</v>
      </c>
      <c r="I263" s="41">
        <v>0</v>
      </c>
      <c r="J263" s="41">
        <v>655466915</v>
      </c>
      <c r="K263" s="42">
        <v>2029358292</v>
      </c>
      <c r="L263" s="21"/>
      <c r="M263" s="39">
        <f t="shared" si="9"/>
        <v>4796364196</v>
      </c>
      <c r="N263" s="42">
        <f t="shared" si="10"/>
        <v>19185457</v>
      </c>
      <c r="O263" s="42">
        <f t="shared" si="11"/>
        <v>1598788</v>
      </c>
    </row>
    <row r="264" spans="1:15" ht="12.75" x14ac:dyDescent="0.2">
      <c r="A264" s="11" t="s">
        <v>489</v>
      </c>
      <c r="B264" s="8" t="s">
        <v>376</v>
      </c>
      <c r="C264" s="8" t="s">
        <v>490</v>
      </c>
      <c r="D264" s="31" t="s">
        <v>2171</v>
      </c>
      <c r="E264" s="40">
        <v>1538378186</v>
      </c>
      <c r="F264" s="41">
        <v>0</v>
      </c>
      <c r="G264" s="41">
        <v>117792298</v>
      </c>
      <c r="H264" s="41">
        <v>0</v>
      </c>
      <c r="I264" s="41">
        <v>0</v>
      </c>
      <c r="J264" s="41">
        <v>574101063</v>
      </c>
      <c r="K264" s="42">
        <v>1440761883</v>
      </c>
      <c r="L264" s="21"/>
      <c r="M264" s="39">
        <f t="shared" si="9"/>
        <v>3671033430</v>
      </c>
      <c r="N264" s="42">
        <f t="shared" si="10"/>
        <v>14684134</v>
      </c>
      <c r="O264" s="42">
        <f t="shared" si="11"/>
        <v>1223678</v>
      </c>
    </row>
    <row r="265" spans="1:15" ht="12.75" x14ac:dyDescent="0.2">
      <c r="A265" s="11" t="s">
        <v>491</v>
      </c>
      <c r="B265" s="8" t="s">
        <v>376</v>
      </c>
      <c r="C265" s="8" t="s">
        <v>492</v>
      </c>
      <c r="D265" s="31" t="s">
        <v>2171</v>
      </c>
      <c r="E265" s="40">
        <v>1373840467</v>
      </c>
      <c r="F265" s="41">
        <v>0</v>
      </c>
      <c r="G265" s="41">
        <v>120202074</v>
      </c>
      <c r="H265" s="41">
        <v>0</v>
      </c>
      <c r="I265" s="41">
        <v>0</v>
      </c>
      <c r="J265" s="41">
        <v>286432539</v>
      </c>
      <c r="K265" s="42">
        <v>1563416913</v>
      </c>
      <c r="L265" s="21"/>
      <c r="M265" s="39">
        <f t="shared" si="9"/>
        <v>3343891993</v>
      </c>
      <c r="N265" s="42">
        <f t="shared" si="10"/>
        <v>13375568</v>
      </c>
      <c r="O265" s="42">
        <f t="shared" si="11"/>
        <v>1114631</v>
      </c>
    </row>
    <row r="266" spans="1:15" ht="12.75" x14ac:dyDescent="0.2">
      <c r="A266" s="11" t="s">
        <v>493</v>
      </c>
      <c r="B266" s="8" t="s">
        <v>376</v>
      </c>
      <c r="C266" s="8" t="s">
        <v>494</v>
      </c>
      <c r="D266" s="31" t="s">
        <v>2171</v>
      </c>
      <c r="E266" s="40">
        <v>462696685</v>
      </c>
      <c r="F266" s="41">
        <v>0</v>
      </c>
      <c r="G266" s="41">
        <v>51108450</v>
      </c>
      <c r="H266" s="41">
        <v>0</v>
      </c>
      <c r="I266" s="41">
        <v>0</v>
      </c>
      <c r="J266" s="41">
        <v>38887996</v>
      </c>
      <c r="K266" s="42">
        <v>634530199</v>
      </c>
      <c r="L266" s="21"/>
      <c r="M266" s="39">
        <f t="shared" si="9"/>
        <v>1187223330</v>
      </c>
      <c r="N266" s="42">
        <f t="shared" si="10"/>
        <v>4748893</v>
      </c>
      <c r="O266" s="42">
        <f t="shared" si="11"/>
        <v>395741</v>
      </c>
    </row>
    <row r="267" spans="1:15" ht="12.75" x14ac:dyDescent="0.2">
      <c r="A267" s="11" t="s">
        <v>495</v>
      </c>
      <c r="B267" s="8" t="s">
        <v>376</v>
      </c>
      <c r="C267" s="8" t="s">
        <v>496</v>
      </c>
      <c r="D267" s="31" t="s">
        <v>2172</v>
      </c>
      <c r="E267" s="40">
        <v>1763738967</v>
      </c>
      <c r="F267" s="41">
        <v>0</v>
      </c>
      <c r="G267" s="41">
        <v>181773888</v>
      </c>
      <c r="H267" s="41">
        <v>0</v>
      </c>
      <c r="I267" s="41">
        <v>0</v>
      </c>
      <c r="J267" s="41">
        <v>445619461</v>
      </c>
      <c r="K267" s="42">
        <v>2176010744</v>
      </c>
      <c r="L267" s="21"/>
      <c r="M267" s="39">
        <f t="shared" ref="M267:M330" si="12">+SUM(E267:K267)</f>
        <v>4567143060</v>
      </c>
      <c r="N267" s="42">
        <f t="shared" ref="N267:N330" si="13">+ROUND(M267*0.004,0)</f>
        <v>18268572</v>
      </c>
      <c r="O267" s="42">
        <f t="shared" ref="O267:O330" si="14">+ROUND(N267/12,0)</f>
        <v>1522381</v>
      </c>
    </row>
    <row r="268" spans="1:15" ht="12.75" x14ac:dyDescent="0.2">
      <c r="A268" s="11" t="s">
        <v>497</v>
      </c>
      <c r="B268" s="8" t="s">
        <v>376</v>
      </c>
      <c r="C268" s="8" t="s">
        <v>498</v>
      </c>
      <c r="D268" s="31" t="s">
        <v>2171</v>
      </c>
      <c r="E268" s="40">
        <v>469551833</v>
      </c>
      <c r="F268" s="41">
        <v>59692704</v>
      </c>
      <c r="G268" s="41">
        <v>60044263</v>
      </c>
      <c r="H268" s="41">
        <v>0</v>
      </c>
      <c r="I268" s="41">
        <v>0</v>
      </c>
      <c r="J268" s="41">
        <v>12584376</v>
      </c>
      <c r="K268" s="42">
        <v>1023400906</v>
      </c>
      <c r="L268" s="21"/>
      <c r="M268" s="39">
        <f t="shared" si="12"/>
        <v>1625274082</v>
      </c>
      <c r="N268" s="42">
        <f t="shared" si="13"/>
        <v>6501096</v>
      </c>
      <c r="O268" s="42">
        <f t="shared" si="14"/>
        <v>541758</v>
      </c>
    </row>
    <row r="269" spans="1:15" ht="12.75" x14ac:dyDescent="0.2">
      <c r="A269" s="11" t="s">
        <v>499</v>
      </c>
      <c r="B269" s="8" t="s">
        <v>376</v>
      </c>
      <c r="C269" s="8" t="s">
        <v>500</v>
      </c>
      <c r="D269" s="31" t="s">
        <v>2172</v>
      </c>
      <c r="E269" s="40">
        <v>708755314</v>
      </c>
      <c r="F269" s="41">
        <v>0</v>
      </c>
      <c r="G269" s="41">
        <v>61472149</v>
      </c>
      <c r="H269" s="41">
        <v>0</v>
      </c>
      <c r="I269" s="41">
        <v>0</v>
      </c>
      <c r="J269" s="41">
        <v>109633892</v>
      </c>
      <c r="K269" s="42">
        <v>1226406917</v>
      </c>
      <c r="L269" s="21"/>
      <c r="M269" s="39">
        <f t="shared" si="12"/>
        <v>2106268272</v>
      </c>
      <c r="N269" s="42">
        <f t="shared" si="13"/>
        <v>8425073</v>
      </c>
      <c r="O269" s="42">
        <f t="shared" si="14"/>
        <v>702089</v>
      </c>
    </row>
    <row r="270" spans="1:15" ht="12.75" x14ac:dyDescent="0.2">
      <c r="A270" s="11" t="s">
        <v>501</v>
      </c>
      <c r="B270" s="8" t="s">
        <v>376</v>
      </c>
      <c r="C270" s="8" t="s">
        <v>502</v>
      </c>
      <c r="D270" s="31" t="s">
        <v>2171</v>
      </c>
      <c r="E270" s="40">
        <v>4271149887</v>
      </c>
      <c r="F270" s="41">
        <v>67935982</v>
      </c>
      <c r="G270" s="41">
        <v>514013918</v>
      </c>
      <c r="H270" s="41">
        <v>0</v>
      </c>
      <c r="I270" s="41">
        <v>0</v>
      </c>
      <c r="J270" s="41">
        <v>489485933</v>
      </c>
      <c r="K270" s="42">
        <v>4983629064</v>
      </c>
      <c r="L270" s="21"/>
      <c r="M270" s="39">
        <f t="shared" si="12"/>
        <v>10326214784</v>
      </c>
      <c r="N270" s="42">
        <f t="shared" si="13"/>
        <v>41304859</v>
      </c>
      <c r="O270" s="42">
        <f t="shared" si="14"/>
        <v>3442072</v>
      </c>
    </row>
    <row r="271" spans="1:15" ht="12.75" x14ac:dyDescent="0.2">
      <c r="A271" s="11" t="s">
        <v>503</v>
      </c>
      <c r="B271" s="8" t="s">
        <v>376</v>
      </c>
      <c r="C271" s="8" t="s">
        <v>504</v>
      </c>
      <c r="D271" s="31" t="s">
        <v>2171</v>
      </c>
      <c r="E271" s="40">
        <v>418505499</v>
      </c>
      <c r="F271" s="41">
        <v>0</v>
      </c>
      <c r="G271" s="41">
        <v>7161131</v>
      </c>
      <c r="H271" s="41">
        <v>0</v>
      </c>
      <c r="I271" s="41">
        <v>0</v>
      </c>
      <c r="J271" s="41">
        <v>0</v>
      </c>
      <c r="K271" s="42">
        <v>590008026</v>
      </c>
      <c r="L271" s="21"/>
      <c r="M271" s="39">
        <f t="shared" si="12"/>
        <v>1015674656</v>
      </c>
      <c r="N271" s="42">
        <f t="shared" si="13"/>
        <v>4062699</v>
      </c>
      <c r="O271" s="42">
        <f t="shared" si="14"/>
        <v>338558</v>
      </c>
    </row>
    <row r="272" spans="1:15" ht="12.75" x14ac:dyDescent="0.2">
      <c r="A272" s="11" t="s">
        <v>505</v>
      </c>
      <c r="B272" s="8" t="s">
        <v>376</v>
      </c>
      <c r="C272" s="8" t="s">
        <v>506</v>
      </c>
      <c r="D272" s="31" t="s">
        <v>2172</v>
      </c>
      <c r="E272" s="40">
        <v>431206382</v>
      </c>
      <c r="F272" s="41">
        <v>0</v>
      </c>
      <c r="G272" s="41">
        <v>64074661</v>
      </c>
      <c r="H272" s="41">
        <v>0</v>
      </c>
      <c r="I272" s="41">
        <v>0</v>
      </c>
      <c r="J272" s="41">
        <v>0</v>
      </c>
      <c r="K272" s="42">
        <v>764434407</v>
      </c>
      <c r="L272" s="21"/>
      <c r="M272" s="39">
        <f t="shared" si="12"/>
        <v>1259715450</v>
      </c>
      <c r="N272" s="42">
        <f t="shared" si="13"/>
        <v>5038862</v>
      </c>
      <c r="O272" s="42">
        <f t="shared" si="14"/>
        <v>419905</v>
      </c>
    </row>
    <row r="273" spans="1:15" ht="12.75" x14ac:dyDescent="0.2">
      <c r="A273" s="11" t="s">
        <v>507</v>
      </c>
      <c r="B273" s="8" t="s">
        <v>376</v>
      </c>
      <c r="C273" s="8" t="s">
        <v>508</v>
      </c>
      <c r="D273" s="31" t="s">
        <v>2171</v>
      </c>
      <c r="E273" s="40">
        <v>1729415582</v>
      </c>
      <c r="F273" s="41">
        <v>0</v>
      </c>
      <c r="G273" s="41">
        <v>184250910</v>
      </c>
      <c r="H273" s="41">
        <v>0</v>
      </c>
      <c r="I273" s="41">
        <v>0</v>
      </c>
      <c r="J273" s="41">
        <v>259312786</v>
      </c>
      <c r="K273" s="42">
        <v>2378866180</v>
      </c>
      <c r="L273" s="21"/>
      <c r="M273" s="39">
        <f t="shared" si="12"/>
        <v>4551845458</v>
      </c>
      <c r="N273" s="42">
        <f t="shared" si="13"/>
        <v>18207382</v>
      </c>
      <c r="O273" s="42">
        <f t="shared" si="14"/>
        <v>1517282</v>
      </c>
    </row>
    <row r="274" spans="1:15" ht="12.75" x14ac:dyDescent="0.2">
      <c r="A274" s="11" t="s">
        <v>509</v>
      </c>
      <c r="B274" s="8" t="s">
        <v>376</v>
      </c>
      <c r="C274" s="8" t="s">
        <v>510</v>
      </c>
      <c r="D274" s="31" t="s">
        <v>2172</v>
      </c>
      <c r="E274" s="40">
        <v>571176965</v>
      </c>
      <c r="F274" s="41">
        <v>0</v>
      </c>
      <c r="G274" s="41">
        <v>65123390</v>
      </c>
      <c r="H274" s="41">
        <v>0</v>
      </c>
      <c r="I274" s="41">
        <v>0</v>
      </c>
      <c r="J274" s="41">
        <v>12767842</v>
      </c>
      <c r="K274" s="42">
        <v>655308596</v>
      </c>
      <c r="L274" s="21"/>
      <c r="M274" s="39">
        <f t="shared" si="12"/>
        <v>1304376793</v>
      </c>
      <c r="N274" s="42">
        <f t="shared" si="13"/>
        <v>5217507</v>
      </c>
      <c r="O274" s="42">
        <f t="shared" si="14"/>
        <v>434792</v>
      </c>
    </row>
    <row r="275" spans="1:15" ht="12.75" x14ac:dyDescent="0.2">
      <c r="A275" s="11" t="s">
        <v>511</v>
      </c>
      <c r="B275" s="8" t="s">
        <v>376</v>
      </c>
      <c r="C275" s="8" t="s">
        <v>512</v>
      </c>
      <c r="D275" s="31" t="s">
        <v>2171</v>
      </c>
      <c r="E275" s="40">
        <v>482585170</v>
      </c>
      <c r="F275" s="41">
        <v>8470679</v>
      </c>
      <c r="G275" s="41">
        <v>68331120</v>
      </c>
      <c r="H275" s="41">
        <v>0</v>
      </c>
      <c r="I275" s="41">
        <v>0</v>
      </c>
      <c r="J275" s="41">
        <v>77869156</v>
      </c>
      <c r="K275" s="42">
        <v>753101896</v>
      </c>
      <c r="L275" s="21"/>
      <c r="M275" s="39">
        <f t="shared" si="12"/>
        <v>1390358021</v>
      </c>
      <c r="N275" s="42">
        <f t="shared" si="13"/>
        <v>5561432</v>
      </c>
      <c r="O275" s="42">
        <f t="shared" si="14"/>
        <v>463453</v>
      </c>
    </row>
    <row r="276" spans="1:15" ht="12.75" x14ac:dyDescent="0.2">
      <c r="A276" s="11" t="s">
        <v>513</v>
      </c>
      <c r="B276" s="8" t="s">
        <v>376</v>
      </c>
      <c r="C276" s="8" t="s">
        <v>514</v>
      </c>
      <c r="D276" s="31" t="s">
        <v>2171</v>
      </c>
      <c r="E276" s="40">
        <v>1718555584</v>
      </c>
      <c r="F276" s="41">
        <v>0</v>
      </c>
      <c r="G276" s="41">
        <v>155969669</v>
      </c>
      <c r="H276" s="41">
        <v>0</v>
      </c>
      <c r="I276" s="41">
        <v>0</v>
      </c>
      <c r="J276" s="41">
        <v>169799415</v>
      </c>
      <c r="K276" s="42">
        <v>2246869529</v>
      </c>
      <c r="L276" s="21"/>
      <c r="M276" s="39">
        <f t="shared" si="12"/>
        <v>4291194197</v>
      </c>
      <c r="N276" s="42">
        <f t="shared" si="13"/>
        <v>17164777</v>
      </c>
      <c r="O276" s="42">
        <f t="shared" si="14"/>
        <v>1430398</v>
      </c>
    </row>
    <row r="277" spans="1:15" ht="12.75" x14ac:dyDescent="0.2">
      <c r="A277" s="11" t="s">
        <v>515</v>
      </c>
      <c r="B277" s="8" t="s">
        <v>376</v>
      </c>
      <c r="C277" s="8" t="s">
        <v>516</v>
      </c>
      <c r="D277" s="31" t="s">
        <v>2172</v>
      </c>
      <c r="E277" s="40">
        <v>390584359</v>
      </c>
      <c r="F277" s="41">
        <v>0</v>
      </c>
      <c r="G277" s="41">
        <v>56994101</v>
      </c>
      <c r="H277" s="41">
        <v>0</v>
      </c>
      <c r="I277" s="41">
        <v>0</v>
      </c>
      <c r="J277" s="41">
        <v>0</v>
      </c>
      <c r="K277" s="42">
        <v>526283114</v>
      </c>
      <c r="L277" s="21"/>
      <c r="M277" s="39">
        <f t="shared" si="12"/>
        <v>973861574</v>
      </c>
      <c r="N277" s="42">
        <f t="shared" si="13"/>
        <v>3895446</v>
      </c>
      <c r="O277" s="42">
        <f t="shared" si="14"/>
        <v>324621</v>
      </c>
    </row>
    <row r="278" spans="1:15" ht="12.75" x14ac:dyDescent="0.2">
      <c r="A278" s="11" t="s">
        <v>517</v>
      </c>
      <c r="B278" s="8" t="s">
        <v>376</v>
      </c>
      <c r="C278" s="8" t="s">
        <v>518</v>
      </c>
      <c r="D278" s="31" t="s">
        <v>2171</v>
      </c>
      <c r="E278" s="40">
        <v>8606100580</v>
      </c>
      <c r="F278" s="41">
        <v>341044313</v>
      </c>
      <c r="G278" s="41">
        <v>903574809</v>
      </c>
      <c r="H278" s="41">
        <v>0</v>
      </c>
      <c r="I278" s="41">
        <v>0</v>
      </c>
      <c r="J278" s="41">
        <v>3033482073</v>
      </c>
      <c r="K278" s="42">
        <v>7383932183</v>
      </c>
      <c r="L278" s="21"/>
      <c r="M278" s="39">
        <f t="shared" si="12"/>
        <v>20268133958</v>
      </c>
      <c r="N278" s="42">
        <f t="shared" si="13"/>
        <v>81072536</v>
      </c>
      <c r="O278" s="42">
        <f t="shared" si="14"/>
        <v>6756045</v>
      </c>
    </row>
    <row r="279" spans="1:15" ht="12.75" x14ac:dyDescent="0.2">
      <c r="A279" s="11" t="s">
        <v>519</v>
      </c>
      <c r="B279" s="8" t="s">
        <v>376</v>
      </c>
      <c r="C279" s="8" t="s">
        <v>520</v>
      </c>
      <c r="D279" s="31" t="s">
        <v>2172</v>
      </c>
      <c r="E279" s="40">
        <v>1181982229</v>
      </c>
      <c r="F279" s="41">
        <v>0</v>
      </c>
      <c r="G279" s="41">
        <v>182056323</v>
      </c>
      <c r="H279" s="41">
        <v>0</v>
      </c>
      <c r="I279" s="41">
        <v>0</v>
      </c>
      <c r="J279" s="41">
        <v>18401458</v>
      </c>
      <c r="K279" s="42">
        <v>2162234439</v>
      </c>
      <c r="L279" s="21"/>
      <c r="M279" s="39">
        <f t="shared" si="12"/>
        <v>3544674449</v>
      </c>
      <c r="N279" s="42">
        <f t="shared" si="13"/>
        <v>14178698</v>
      </c>
      <c r="O279" s="42">
        <f t="shared" si="14"/>
        <v>1181558</v>
      </c>
    </row>
    <row r="280" spans="1:15" ht="12.75" x14ac:dyDescent="0.2">
      <c r="A280" s="11" t="s">
        <v>521</v>
      </c>
      <c r="B280" s="8" t="s">
        <v>376</v>
      </c>
      <c r="C280" s="8" t="s">
        <v>522</v>
      </c>
      <c r="D280" s="31" t="s">
        <v>2171</v>
      </c>
      <c r="E280" s="40">
        <v>2191640517</v>
      </c>
      <c r="F280" s="41">
        <v>129732142</v>
      </c>
      <c r="G280" s="41">
        <v>338272999</v>
      </c>
      <c r="H280" s="41">
        <v>0</v>
      </c>
      <c r="I280" s="41">
        <v>0</v>
      </c>
      <c r="J280" s="41">
        <v>109263169</v>
      </c>
      <c r="K280" s="42">
        <v>2517871598</v>
      </c>
      <c r="L280" s="21"/>
      <c r="M280" s="39">
        <f t="shared" si="12"/>
        <v>5286780425</v>
      </c>
      <c r="N280" s="42">
        <f t="shared" si="13"/>
        <v>21147122</v>
      </c>
      <c r="O280" s="42">
        <f t="shared" si="14"/>
        <v>1762260</v>
      </c>
    </row>
    <row r="281" spans="1:15" ht="12.75" x14ac:dyDescent="0.2">
      <c r="A281" s="11" t="s">
        <v>523</v>
      </c>
      <c r="B281" s="8" t="s">
        <v>376</v>
      </c>
      <c r="C281" s="8" t="s">
        <v>524</v>
      </c>
      <c r="D281" s="31" t="s">
        <v>2171</v>
      </c>
      <c r="E281" s="40">
        <v>1198153252</v>
      </c>
      <c r="F281" s="41">
        <v>0</v>
      </c>
      <c r="G281" s="41">
        <v>130664605</v>
      </c>
      <c r="H281" s="41">
        <v>0</v>
      </c>
      <c r="I281" s="41">
        <v>0</v>
      </c>
      <c r="J281" s="41">
        <v>5245354</v>
      </c>
      <c r="K281" s="42">
        <v>1601192714</v>
      </c>
      <c r="L281" s="21"/>
      <c r="M281" s="39">
        <f t="shared" si="12"/>
        <v>2935255925</v>
      </c>
      <c r="N281" s="42">
        <f t="shared" si="13"/>
        <v>11741024</v>
      </c>
      <c r="O281" s="42">
        <f t="shared" si="14"/>
        <v>978419</v>
      </c>
    </row>
    <row r="282" spans="1:15" ht="12.75" x14ac:dyDescent="0.2">
      <c r="A282" s="11" t="s">
        <v>525</v>
      </c>
      <c r="B282" s="8" t="s">
        <v>376</v>
      </c>
      <c r="C282" s="8" t="s">
        <v>526</v>
      </c>
      <c r="D282" s="31" t="s">
        <v>2171</v>
      </c>
      <c r="E282" s="40">
        <v>569727178</v>
      </c>
      <c r="F282" s="41">
        <v>20011268</v>
      </c>
      <c r="G282" s="41">
        <v>68634661</v>
      </c>
      <c r="H282" s="41">
        <v>0</v>
      </c>
      <c r="I282" s="41">
        <v>0</v>
      </c>
      <c r="J282" s="41">
        <v>0</v>
      </c>
      <c r="K282" s="42">
        <v>1019822807</v>
      </c>
      <c r="L282" s="21"/>
      <c r="M282" s="39">
        <f t="shared" si="12"/>
        <v>1678195914</v>
      </c>
      <c r="N282" s="42">
        <f t="shared" si="13"/>
        <v>6712784</v>
      </c>
      <c r="O282" s="42">
        <f t="shared" si="14"/>
        <v>559399</v>
      </c>
    </row>
    <row r="283" spans="1:15" ht="12.75" x14ac:dyDescent="0.2">
      <c r="A283" s="11" t="s">
        <v>527</v>
      </c>
      <c r="B283" s="8" t="s">
        <v>376</v>
      </c>
      <c r="C283" s="8" t="s">
        <v>528</v>
      </c>
      <c r="D283" s="31" t="s">
        <v>2171</v>
      </c>
      <c r="E283" s="40">
        <v>2856403641</v>
      </c>
      <c r="F283" s="41">
        <v>0</v>
      </c>
      <c r="G283" s="41">
        <v>291283986</v>
      </c>
      <c r="H283" s="41">
        <v>0</v>
      </c>
      <c r="I283" s="41">
        <v>0</v>
      </c>
      <c r="J283" s="41">
        <v>535814016</v>
      </c>
      <c r="K283" s="42">
        <v>3137204667</v>
      </c>
      <c r="L283" s="21"/>
      <c r="M283" s="39">
        <f t="shared" si="12"/>
        <v>6820706310</v>
      </c>
      <c r="N283" s="42">
        <f t="shared" si="13"/>
        <v>27282825</v>
      </c>
      <c r="O283" s="42">
        <f t="shared" si="14"/>
        <v>2273569</v>
      </c>
    </row>
    <row r="284" spans="1:15" ht="12.75" x14ac:dyDescent="0.2">
      <c r="A284" s="11" t="s">
        <v>529</v>
      </c>
      <c r="B284" s="8" t="s">
        <v>376</v>
      </c>
      <c r="C284" s="8" t="s">
        <v>530</v>
      </c>
      <c r="D284" s="31" t="s">
        <v>2171</v>
      </c>
      <c r="E284" s="40">
        <v>1000385845</v>
      </c>
      <c r="F284" s="41">
        <v>0</v>
      </c>
      <c r="G284" s="41">
        <v>69233800</v>
      </c>
      <c r="H284" s="41">
        <v>0</v>
      </c>
      <c r="I284" s="41">
        <v>0</v>
      </c>
      <c r="J284" s="41">
        <v>151972609</v>
      </c>
      <c r="K284" s="42">
        <v>937444876</v>
      </c>
      <c r="L284" s="21"/>
      <c r="M284" s="39">
        <f t="shared" si="12"/>
        <v>2159037130</v>
      </c>
      <c r="N284" s="42">
        <f t="shared" si="13"/>
        <v>8636149</v>
      </c>
      <c r="O284" s="42">
        <f t="shared" si="14"/>
        <v>719679</v>
      </c>
    </row>
    <row r="285" spans="1:15" ht="12.75" x14ac:dyDescent="0.2">
      <c r="A285" s="11" t="s">
        <v>531</v>
      </c>
      <c r="B285" s="8" t="s">
        <v>376</v>
      </c>
      <c r="C285" s="8" t="s">
        <v>532</v>
      </c>
      <c r="D285" s="31" t="s">
        <v>2171</v>
      </c>
      <c r="E285" s="40">
        <v>2890644846</v>
      </c>
      <c r="F285" s="41">
        <v>0</v>
      </c>
      <c r="G285" s="41">
        <v>252144536</v>
      </c>
      <c r="H285" s="41">
        <v>0</v>
      </c>
      <c r="I285" s="41">
        <v>0</v>
      </c>
      <c r="J285" s="41">
        <v>589383385</v>
      </c>
      <c r="K285" s="42">
        <v>2642669907</v>
      </c>
      <c r="L285" s="21"/>
      <c r="M285" s="39">
        <f t="shared" si="12"/>
        <v>6374842674</v>
      </c>
      <c r="N285" s="42">
        <f t="shared" si="13"/>
        <v>25499371</v>
      </c>
      <c r="O285" s="42">
        <f t="shared" si="14"/>
        <v>2124948</v>
      </c>
    </row>
    <row r="286" spans="1:15" ht="12.75" x14ac:dyDescent="0.2">
      <c r="A286" s="11" t="s">
        <v>533</v>
      </c>
      <c r="B286" s="8" t="s">
        <v>376</v>
      </c>
      <c r="C286" s="8" t="s">
        <v>534</v>
      </c>
      <c r="D286" s="31" t="s">
        <v>2172</v>
      </c>
      <c r="E286" s="40">
        <v>390238798</v>
      </c>
      <c r="F286" s="41">
        <v>9891934</v>
      </c>
      <c r="G286" s="41">
        <v>38096217</v>
      </c>
      <c r="H286" s="41">
        <v>0</v>
      </c>
      <c r="I286" s="41">
        <v>0</v>
      </c>
      <c r="J286" s="41">
        <v>67916694</v>
      </c>
      <c r="K286" s="42">
        <v>776265026</v>
      </c>
      <c r="L286" s="21"/>
      <c r="M286" s="39">
        <f t="shared" si="12"/>
        <v>1282408669</v>
      </c>
      <c r="N286" s="42">
        <f t="shared" si="13"/>
        <v>5129635</v>
      </c>
      <c r="O286" s="42">
        <f t="shared" si="14"/>
        <v>427470</v>
      </c>
    </row>
    <row r="287" spans="1:15" ht="12.75" x14ac:dyDescent="0.2">
      <c r="A287" s="11" t="s">
        <v>535</v>
      </c>
      <c r="B287" s="8" t="s">
        <v>376</v>
      </c>
      <c r="C287" s="8" t="s">
        <v>536</v>
      </c>
      <c r="D287" s="31" t="s">
        <v>2171</v>
      </c>
      <c r="E287" s="40">
        <v>1221546515</v>
      </c>
      <c r="F287" s="41">
        <v>0</v>
      </c>
      <c r="G287" s="41">
        <v>90292513</v>
      </c>
      <c r="H287" s="41">
        <v>0</v>
      </c>
      <c r="I287" s="41">
        <v>0</v>
      </c>
      <c r="J287" s="41">
        <v>266726964</v>
      </c>
      <c r="K287" s="42">
        <v>1602862805</v>
      </c>
      <c r="L287" s="21"/>
      <c r="M287" s="39">
        <f t="shared" si="12"/>
        <v>3181428797</v>
      </c>
      <c r="N287" s="42">
        <f t="shared" si="13"/>
        <v>12725715</v>
      </c>
      <c r="O287" s="42">
        <f t="shared" si="14"/>
        <v>1060476</v>
      </c>
    </row>
    <row r="288" spans="1:15" ht="12.75" x14ac:dyDescent="0.2">
      <c r="A288" s="11" t="s">
        <v>537</v>
      </c>
      <c r="B288" s="8" t="s">
        <v>376</v>
      </c>
      <c r="C288" s="8" t="s">
        <v>538</v>
      </c>
      <c r="D288" s="31" t="s">
        <v>2172</v>
      </c>
      <c r="E288" s="40">
        <v>1053144295</v>
      </c>
      <c r="F288" s="41">
        <v>25298336</v>
      </c>
      <c r="G288" s="41">
        <v>101043539</v>
      </c>
      <c r="H288" s="41">
        <v>0</v>
      </c>
      <c r="I288" s="41">
        <v>0</v>
      </c>
      <c r="J288" s="41">
        <v>278733422</v>
      </c>
      <c r="K288" s="42">
        <v>1581360047</v>
      </c>
      <c r="L288" s="21"/>
      <c r="M288" s="39">
        <f t="shared" si="12"/>
        <v>3039579639</v>
      </c>
      <c r="N288" s="42">
        <f t="shared" si="13"/>
        <v>12158319</v>
      </c>
      <c r="O288" s="42">
        <f t="shared" si="14"/>
        <v>1013193</v>
      </c>
    </row>
    <row r="289" spans="1:15" ht="12.75" x14ac:dyDescent="0.2">
      <c r="A289" s="11" t="s">
        <v>539</v>
      </c>
      <c r="B289" s="8" t="s">
        <v>376</v>
      </c>
      <c r="C289" s="8" t="s">
        <v>540</v>
      </c>
      <c r="D289" s="31" t="s">
        <v>2172</v>
      </c>
      <c r="E289" s="40">
        <v>803373469</v>
      </c>
      <c r="F289" s="41">
        <v>0</v>
      </c>
      <c r="G289" s="41">
        <v>119055295</v>
      </c>
      <c r="H289" s="41">
        <v>0</v>
      </c>
      <c r="I289" s="41">
        <v>0</v>
      </c>
      <c r="J289" s="41">
        <v>0</v>
      </c>
      <c r="K289" s="42">
        <v>2018849826</v>
      </c>
      <c r="L289" s="21"/>
      <c r="M289" s="39">
        <f t="shared" si="12"/>
        <v>2941278590</v>
      </c>
      <c r="N289" s="42">
        <f t="shared" si="13"/>
        <v>11765114</v>
      </c>
      <c r="O289" s="42">
        <f t="shared" si="14"/>
        <v>980426</v>
      </c>
    </row>
    <row r="290" spans="1:15" ht="12.75" x14ac:dyDescent="0.2">
      <c r="A290" s="11" t="s">
        <v>541</v>
      </c>
      <c r="B290" s="8" t="s">
        <v>376</v>
      </c>
      <c r="C290" s="8" t="s">
        <v>542</v>
      </c>
      <c r="D290" s="31" t="s">
        <v>2171</v>
      </c>
      <c r="E290" s="40">
        <v>577822692</v>
      </c>
      <c r="F290" s="41">
        <v>0</v>
      </c>
      <c r="G290" s="41">
        <v>62406548</v>
      </c>
      <c r="H290" s="41">
        <v>0</v>
      </c>
      <c r="I290" s="41">
        <v>0</v>
      </c>
      <c r="J290" s="41">
        <v>76425215</v>
      </c>
      <c r="K290" s="42">
        <v>852152341</v>
      </c>
      <c r="L290" s="21"/>
      <c r="M290" s="39">
        <f t="shared" si="12"/>
        <v>1568806796</v>
      </c>
      <c r="N290" s="42">
        <f t="shared" si="13"/>
        <v>6275227</v>
      </c>
      <c r="O290" s="42">
        <f t="shared" si="14"/>
        <v>522936</v>
      </c>
    </row>
    <row r="291" spans="1:15" ht="12.75" x14ac:dyDescent="0.2">
      <c r="A291" s="11" t="s">
        <v>543</v>
      </c>
      <c r="B291" s="8" t="s">
        <v>376</v>
      </c>
      <c r="C291" s="8" t="s">
        <v>544</v>
      </c>
      <c r="D291" s="31" t="s">
        <v>2172</v>
      </c>
      <c r="E291" s="40">
        <v>1494839476</v>
      </c>
      <c r="F291" s="41">
        <v>0</v>
      </c>
      <c r="G291" s="41">
        <v>173070140</v>
      </c>
      <c r="H291" s="41">
        <v>0</v>
      </c>
      <c r="I291" s="41">
        <v>0</v>
      </c>
      <c r="J291" s="41">
        <v>680064641</v>
      </c>
      <c r="K291" s="42">
        <v>1560669330</v>
      </c>
      <c r="L291" s="21"/>
      <c r="M291" s="39">
        <f t="shared" si="12"/>
        <v>3908643587</v>
      </c>
      <c r="N291" s="42">
        <f t="shared" si="13"/>
        <v>15634574</v>
      </c>
      <c r="O291" s="42">
        <f t="shared" si="14"/>
        <v>1302881</v>
      </c>
    </row>
    <row r="292" spans="1:15" ht="12.75" x14ac:dyDescent="0.2">
      <c r="A292" s="11" t="s">
        <v>545</v>
      </c>
      <c r="B292" s="8" t="s">
        <v>376</v>
      </c>
      <c r="C292" s="8" t="s">
        <v>546</v>
      </c>
      <c r="D292" s="31" t="s">
        <v>2171</v>
      </c>
      <c r="E292" s="40">
        <v>1871604565</v>
      </c>
      <c r="F292" s="41">
        <v>0</v>
      </c>
      <c r="G292" s="41">
        <v>179613067</v>
      </c>
      <c r="H292" s="41">
        <v>0</v>
      </c>
      <c r="I292" s="41">
        <v>0</v>
      </c>
      <c r="J292" s="41">
        <v>430340050</v>
      </c>
      <c r="K292" s="42">
        <v>1841160503</v>
      </c>
      <c r="L292" s="21"/>
      <c r="M292" s="39">
        <f t="shared" si="12"/>
        <v>4322718185</v>
      </c>
      <c r="N292" s="42">
        <f t="shared" si="13"/>
        <v>17290873</v>
      </c>
      <c r="O292" s="42">
        <f t="shared" si="14"/>
        <v>1440906</v>
      </c>
    </row>
    <row r="293" spans="1:15" ht="12.75" x14ac:dyDescent="0.2">
      <c r="A293" s="11" t="s">
        <v>547</v>
      </c>
      <c r="B293" s="8" t="s">
        <v>376</v>
      </c>
      <c r="C293" s="8" t="s">
        <v>548</v>
      </c>
      <c r="D293" s="31" t="s">
        <v>2172</v>
      </c>
      <c r="E293" s="40">
        <v>639587622</v>
      </c>
      <c r="F293" s="41">
        <v>16600257</v>
      </c>
      <c r="G293" s="41">
        <v>71414760</v>
      </c>
      <c r="H293" s="41">
        <v>0</v>
      </c>
      <c r="I293" s="41">
        <v>0</v>
      </c>
      <c r="J293" s="41">
        <v>84298607</v>
      </c>
      <c r="K293" s="42">
        <v>1136698758</v>
      </c>
      <c r="L293" s="21"/>
      <c r="M293" s="39">
        <f t="shared" si="12"/>
        <v>1948600004</v>
      </c>
      <c r="N293" s="42">
        <f t="shared" si="13"/>
        <v>7794400</v>
      </c>
      <c r="O293" s="42">
        <f t="shared" si="14"/>
        <v>649533</v>
      </c>
    </row>
    <row r="294" spans="1:15" ht="12.75" x14ac:dyDescent="0.2">
      <c r="A294" s="11" t="s">
        <v>549</v>
      </c>
      <c r="B294" s="8" t="s">
        <v>376</v>
      </c>
      <c r="C294" s="8" t="s">
        <v>550</v>
      </c>
      <c r="D294" s="31" t="s">
        <v>2171</v>
      </c>
      <c r="E294" s="40">
        <v>1528490010</v>
      </c>
      <c r="F294" s="41">
        <v>0</v>
      </c>
      <c r="G294" s="41">
        <v>143009063</v>
      </c>
      <c r="H294" s="41">
        <v>0</v>
      </c>
      <c r="I294" s="41">
        <v>0</v>
      </c>
      <c r="J294" s="41">
        <v>427787524</v>
      </c>
      <c r="K294" s="42">
        <v>1948041771</v>
      </c>
      <c r="L294" s="21"/>
      <c r="M294" s="39">
        <f t="shared" si="12"/>
        <v>4047328368</v>
      </c>
      <c r="N294" s="42">
        <f t="shared" si="13"/>
        <v>16189313</v>
      </c>
      <c r="O294" s="42">
        <f t="shared" si="14"/>
        <v>1349109</v>
      </c>
    </row>
    <row r="295" spans="1:15" ht="12.75" x14ac:dyDescent="0.2">
      <c r="A295" s="11" t="s">
        <v>551</v>
      </c>
      <c r="B295" s="8" t="s">
        <v>376</v>
      </c>
      <c r="C295" s="8" t="s">
        <v>552</v>
      </c>
      <c r="D295" s="31" t="s">
        <v>2171</v>
      </c>
      <c r="E295" s="40">
        <v>639105923</v>
      </c>
      <c r="F295" s="41">
        <v>0</v>
      </c>
      <c r="G295" s="41">
        <v>59922339</v>
      </c>
      <c r="H295" s="41">
        <v>0</v>
      </c>
      <c r="I295" s="41">
        <v>0</v>
      </c>
      <c r="J295" s="41">
        <v>147906936</v>
      </c>
      <c r="K295" s="42">
        <v>893602967</v>
      </c>
      <c r="L295" s="21"/>
      <c r="M295" s="39">
        <f t="shared" si="12"/>
        <v>1740538165</v>
      </c>
      <c r="N295" s="42">
        <f t="shared" si="13"/>
        <v>6962153</v>
      </c>
      <c r="O295" s="42">
        <f t="shared" si="14"/>
        <v>580179</v>
      </c>
    </row>
    <row r="296" spans="1:15" ht="12.75" x14ac:dyDescent="0.2">
      <c r="A296" s="11" t="s">
        <v>553</v>
      </c>
      <c r="B296" s="8" t="s">
        <v>376</v>
      </c>
      <c r="C296" s="8" t="s">
        <v>554</v>
      </c>
      <c r="D296" s="31" t="s">
        <v>2171</v>
      </c>
      <c r="E296" s="40">
        <v>477511207</v>
      </c>
      <c r="F296" s="41">
        <v>30755955</v>
      </c>
      <c r="G296" s="41">
        <v>60001370</v>
      </c>
      <c r="H296" s="41">
        <v>0</v>
      </c>
      <c r="I296" s="41">
        <v>0</v>
      </c>
      <c r="J296" s="41">
        <v>15293697</v>
      </c>
      <c r="K296" s="42">
        <v>890265704</v>
      </c>
      <c r="L296" s="21"/>
      <c r="M296" s="39">
        <f t="shared" si="12"/>
        <v>1473827933</v>
      </c>
      <c r="N296" s="42">
        <f t="shared" si="13"/>
        <v>5895312</v>
      </c>
      <c r="O296" s="42">
        <f t="shared" si="14"/>
        <v>491276</v>
      </c>
    </row>
    <row r="297" spans="1:15" ht="12.75" x14ac:dyDescent="0.2">
      <c r="A297" s="11" t="s">
        <v>555</v>
      </c>
      <c r="B297" s="8" t="s">
        <v>376</v>
      </c>
      <c r="C297" s="8" t="s">
        <v>556</v>
      </c>
      <c r="D297" s="31" t="s">
        <v>2171</v>
      </c>
      <c r="E297" s="40">
        <v>214321210</v>
      </c>
      <c r="F297" s="41">
        <v>27288093</v>
      </c>
      <c r="G297" s="41">
        <v>3832509</v>
      </c>
      <c r="H297" s="41">
        <v>0</v>
      </c>
      <c r="I297" s="41">
        <v>0</v>
      </c>
      <c r="J297" s="41">
        <v>0</v>
      </c>
      <c r="K297" s="42">
        <v>448204004</v>
      </c>
      <c r="L297" s="21"/>
      <c r="M297" s="39">
        <f t="shared" si="12"/>
        <v>693645816</v>
      </c>
      <c r="N297" s="42">
        <f t="shared" si="13"/>
        <v>2774583</v>
      </c>
      <c r="O297" s="42">
        <f t="shared" si="14"/>
        <v>231215</v>
      </c>
    </row>
    <row r="298" spans="1:15" ht="12.75" x14ac:dyDescent="0.2">
      <c r="A298" s="11" t="s">
        <v>557</v>
      </c>
      <c r="B298" s="8" t="s">
        <v>376</v>
      </c>
      <c r="C298" s="8" t="s">
        <v>558</v>
      </c>
      <c r="D298" s="31" t="s">
        <v>2171</v>
      </c>
      <c r="E298" s="40">
        <v>1809931764</v>
      </c>
      <c r="F298" s="41">
        <v>114098339</v>
      </c>
      <c r="G298" s="41">
        <v>134818986</v>
      </c>
      <c r="H298" s="41">
        <v>0</v>
      </c>
      <c r="I298" s="41">
        <v>0</v>
      </c>
      <c r="J298" s="41">
        <v>463162634</v>
      </c>
      <c r="K298" s="42">
        <v>1720012449</v>
      </c>
      <c r="L298" s="21"/>
      <c r="M298" s="39">
        <f t="shared" si="12"/>
        <v>4242024172</v>
      </c>
      <c r="N298" s="42">
        <f t="shared" si="13"/>
        <v>16968097</v>
      </c>
      <c r="O298" s="42">
        <f t="shared" si="14"/>
        <v>1414008</v>
      </c>
    </row>
    <row r="299" spans="1:15" ht="12.75" x14ac:dyDescent="0.2">
      <c r="A299" s="11" t="s">
        <v>559</v>
      </c>
      <c r="B299" s="8" t="s">
        <v>376</v>
      </c>
      <c r="C299" s="8" t="s">
        <v>560</v>
      </c>
      <c r="D299" s="31" t="s">
        <v>2171</v>
      </c>
      <c r="E299" s="40">
        <v>1664882532</v>
      </c>
      <c r="F299" s="41">
        <v>72768248</v>
      </c>
      <c r="G299" s="41">
        <v>195070178</v>
      </c>
      <c r="H299" s="41">
        <v>0</v>
      </c>
      <c r="I299" s="41">
        <v>0</v>
      </c>
      <c r="J299" s="41">
        <v>0</v>
      </c>
      <c r="K299" s="42">
        <v>2761557841</v>
      </c>
      <c r="L299" s="21"/>
      <c r="M299" s="39">
        <f t="shared" si="12"/>
        <v>4694278799</v>
      </c>
      <c r="N299" s="42">
        <f t="shared" si="13"/>
        <v>18777115</v>
      </c>
      <c r="O299" s="42">
        <f t="shared" si="14"/>
        <v>1564760</v>
      </c>
    </row>
    <row r="300" spans="1:15" ht="12.75" x14ac:dyDescent="0.2">
      <c r="A300" s="11" t="s">
        <v>561</v>
      </c>
      <c r="B300" s="8" t="s">
        <v>376</v>
      </c>
      <c r="C300" s="8" t="s">
        <v>562</v>
      </c>
      <c r="D300" s="31" t="s">
        <v>2171</v>
      </c>
      <c r="E300" s="40">
        <v>1474758788</v>
      </c>
      <c r="F300" s="41">
        <v>111938032</v>
      </c>
      <c r="G300" s="41">
        <v>184807240</v>
      </c>
      <c r="H300" s="41">
        <v>0</v>
      </c>
      <c r="I300" s="41">
        <v>0</v>
      </c>
      <c r="J300" s="41">
        <v>0</v>
      </c>
      <c r="K300" s="42">
        <v>2506543596</v>
      </c>
      <c r="L300" s="21"/>
      <c r="M300" s="39">
        <f t="shared" si="12"/>
        <v>4278047656</v>
      </c>
      <c r="N300" s="42">
        <f t="shared" si="13"/>
        <v>17112191</v>
      </c>
      <c r="O300" s="42">
        <f t="shared" si="14"/>
        <v>1426016</v>
      </c>
    </row>
    <row r="301" spans="1:15" ht="12.75" x14ac:dyDescent="0.2">
      <c r="A301" s="11" t="s">
        <v>563</v>
      </c>
      <c r="B301" s="8" t="s">
        <v>376</v>
      </c>
      <c r="C301" s="8" t="s">
        <v>564</v>
      </c>
      <c r="D301" s="31" t="s">
        <v>2171</v>
      </c>
      <c r="E301" s="40">
        <v>1016962231</v>
      </c>
      <c r="F301" s="41">
        <v>0</v>
      </c>
      <c r="G301" s="41">
        <v>114365946</v>
      </c>
      <c r="H301" s="41">
        <v>0</v>
      </c>
      <c r="I301" s="41">
        <v>0</v>
      </c>
      <c r="J301" s="41">
        <v>447163863</v>
      </c>
      <c r="K301" s="42">
        <v>1197014562</v>
      </c>
      <c r="L301" s="21"/>
      <c r="M301" s="39">
        <f t="shared" si="12"/>
        <v>2775506602</v>
      </c>
      <c r="N301" s="42">
        <f t="shared" si="13"/>
        <v>11102026</v>
      </c>
      <c r="O301" s="42">
        <f t="shared" si="14"/>
        <v>925169</v>
      </c>
    </row>
    <row r="302" spans="1:15" ht="12.75" x14ac:dyDescent="0.2">
      <c r="A302" s="11" t="s">
        <v>565</v>
      </c>
      <c r="B302" s="8" t="s">
        <v>376</v>
      </c>
      <c r="C302" s="8" t="s">
        <v>566</v>
      </c>
      <c r="D302" s="31" t="s">
        <v>2171</v>
      </c>
      <c r="E302" s="40">
        <v>13845069593</v>
      </c>
      <c r="F302" s="41">
        <v>753890420</v>
      </c>
      <c r="G302" s="41">
        <v>1719410182</v>
      </c>
      <c r="H302" s="41">
        <v>752173168</v>
      </c>
      <c r="I302" s="41">
        <v>0</v>
      </c>
      <c r="J302" s="41">
        <v>2961296374</v>
      </c>
      <c r="K302" s="42">
        <v>13633581814</v>
      </c>
      <c r="L302" s="21"/>
      <c r="M302" s="39">
        <f t="shared" si="12"/>
        <v>33665421551</v>
      </c>
      <c r="N302" s="42">
        <f t="shared" si="13"/>
        <v>134661686</v>
      </c>
      <c r="O302" s="42">
        <f t="shared" si="14"/>
        <v>11221807</v>
      </c>
    </row>
    <row r="303" spans="1:15" ht="12.75" x14ac:dyDescent="0.2">
      <c r="A303" s="11" t="s">
        <v>567</v>
      </c>
      <c r="B303" s="8" t="s">
        <v>376</v>
      </c>
      <c r="C303" s="8" t="s">
        <v>568</v>
      </c>
      <c r="D303" s="31" t="s">
        <v>2171</v>
      </c>
      <c r="E303" s="40">
        <v>507994203</v>
      </c>
      <c r="F303" s="41">
        <v>49004867</v>
      </c>
      <c r="G303" s="41">
        <v>73601947</v>
      </c>
      <c r="H303" s="41">
        <v>0</v>
      </c>
      <c r="I303" s="41">
        <v>0</v>
      </c>
      <c r="J303" s="41">
        <v>138607</v>
      </c>
      <c r="K303" s="42">
        <v>1079641411</v>
      </c>
      <c r="L303" s="21"/>
      <c r="M303" s="39">
        <f t="shared" si="12"/>
        <v>1710381035</v>
      </c>
      <c r="N303" s="42">
        <f t="shared" si="13"/>
        <v>6841524</v>
      </c>
      <c r="O303" s="42">
        <f t="shared" si="14"/>
        <v>570127</v>
      </c>
    </row>
    <row r="304" spans="1:15" ht="12.75" x14ac:dyDescent="0.2">
      <c r="A304" s="11" t="s">
        <v>569</v>
      </c>
      <c r="B304" s="8" t="s">
        <v>376</v>
      </c>
      <c r="C304" s="8" t="s">
        <v>570</v>
      </c>
      <c r="D304" s="31" t="s">
        <v>2171</v>
      </c>
      <c r="E304" s="40">
        <v>667273125</v>
      </c>
      <c r="F304" s="41">
        <v>0</v>
      </c>
      <c r="G304" s="41">
        <v>72588721</v>
      </c>
      <c r="H304" s="41">
        <v>0</v>
      </c>
      <c r="I304" s="41">
        <v>0</v>
      </c>
      <c r="J304" s="41">
        <v>97582247</v>
      </c>
      <c r="K304" s="42">
        <v>753937945</v>
      </c>
      <c r="L304" s="21"/>
      <c r="M304" s="39">
        <f t="shared" si="12"/>
        <v>1591382038</v>
      </c>
      <c r="N304" s="42">
        <f t="shared" si="13"/>
        <v>6365528</v>
      </c>
      <c r="O304" s="42">
        <f t="shared" si="14"/>
        <v>530461</v>
      </c>
    </row>
    <row r="305" spans="1:15" ht="12.75" x14ac:dyDescent="0.2">
      <c r="A305" s="11" t="s">
        <v>571</v>
      </c>
      <c r="B305" s="8" t="s">
        <v>376</v>
      </c>
      <c r="C305" s="8" t="s">
        <v>572</v>
      </c>
      <c r="D305" s="31" t="s">
        <v>2171</v>
      </c>
      <c r="E305" s="40">
        <v>1323884773</v>
      </c>
      <c r="F305" s="41">
        <v>42467095</v>
      </c>
      <c r="G305" s="41">
        <v>110024496</v>
      </c>
      <c r="H305" s="41">
        <v>0</v>
      </c>
      <c r="I305" s="41">
        <v>0</v>
      </c>
      <c r="J305" s="41">
        <v>168182852</v>
      </c>
      <c r="K305" s="42">
        <v>1677672528</v>
      </c>
      <c r="L305" s="21"/>
      <c r="M305" s="39">
        <f t="shared" si="12"/>
        <v>3322231744</v>
      </c>
      <c r="N305" s="42">
        <f t="shared" si="13"/>
        <v>13288927</v>
      </c>
      <c r="O305" s="42">
        <f t="shared" si="14"/>
        <v>1107411</v>
      </c>
    </row>
    <row r="306" spans="1:15" ht="12.75" x14ac:dyDescent="0.2">
      <c r="A306" s="11" t="s">
        <v>573</v>
      </c>
      <c r="B306" s="8" t="s">
        <v>376</v>
      </c>
      <c r="C306" s="8" t="s">
        <v>574</v>
      </c>
      <c r="D306" s="31" t="s">
        <v>2171</v>
      </c>
      <c r="E306" s="40">
        <v>1458740542</v>
      </c>
      <c r="F306" s="41">
        <v>0</v>
      </c>
      <c r="G306" s="41">
        <v>100825007</v>
      </c>
      <c r="H306" s="41">
        <v>0</v>
      </c>
      <c r="I306" s="41">
        <v>0</v>
      </c>
      <c r="J306" s="41">
        <v>382645889</v>
      </c>
      <c r="K306" s="42">
        <v>1488679999</v>
      </c>
      <c r="L306" s="21"/>
      <c r="M306" s="39">
        <f t="shared" si="12"/>
        <v>3430891437</v>
      </c>
      <c r="N306" s="42">
        <f t="shared" si="13"/>
        <v>13723566</v>
      </c>
      <c r="O306" s="42">
        <f t="shared" si="14"/>
        <v>1143631</v>
      </c>
    </row>
    <row r="307" spans="1:15" ht="12.75" x14ac:dyDescent="0.2">
      <c r="A307" s="11" t="s">
        <v>575</v>
      </c>
      <c r="B307" s="8" t="s">
        <v>376</v>
      </c>
      <c r="C307" s="8" t="s">
        <v>576</v>
      </c>
      <c r="D307" s="31" t="s">
        <v>2171</v>
      </c>
      <c r="E307" s="40">
        <v>603169921</v>
      </c>
      <c r="F307" s="41">
        <v>0</v>
      </c>
      <c r="G307" s="41">
        <v>73125161</v>
      </c>
      <c r="H307" s="41">
        <v>0</v>
      </c>
      <c r="I307" s="41">
        <v>0</v>
      </c>
      <c r="J307" s="41">
        <v>56056645</v>
      </c>
      <c r="K307" s="42">
        <v>1050023512</v>
      </c>
      <c r="L307" s="21"/>
      <c r="M307" s="39">
        <f t="shared" si="12"/>
        <v>1782375239</v>
      </c>
      <c r="N307" s="42">
        <f t="shared" si="13"/>
        <v>7129501</v>
      </c>
      <c r="O307" s="42">
        <f t="shared" si="14"/>
        <v>594125</v>
      </c>
    </row>
    <row r="308" spans="1:15" ht="12.75" x14ac:dyDescent="0.2">
      <c r="A308" s="11" t="s">
        <v>577</v>
      </c>
      <c r="B308" s="8" t="s">
        <v>376</v>
      </c>
      <c r="C308" s="8" t="s">
        <v>578</v>
      </c>
      <c r="D308" s="31" t="s">
        <v>2171</v>
      </c>
      <c r="E308" s="40">
        <v>1338422806</v>
      </c>
      <c r="F308" s="41">
        <v>0</v>
      </c>
      <c r="G308" s="41">
        <v>101153687</v>
      </c>
      <c r="H308" s="41">
        <v>0</v>
      </c>
      <c r="I308" s="41">
        <v>0</v>
      </c>
      <c r="J308" s="41">
        <v>128995767</v>
      </c>
      <c r="K308" s="42">
        <v>1638313298</v>
      </c>
      <c r="L308" s="21"/>
      <c r="M308" s="39">
        <f t="shared" si="12"/>
        <v>3206885558</v>
      </c>
      <c r="N308" s="42">
        <f t="shared" si="13"/>
        <v>12827542</v>
      </c>
      <c r="O308" s="42">
        <f t="shared" si="14"/>
        <v>1068962</v>
      </c>
    </row>
    <row r="309" spans="1:15" ht="12.75" x14ac:dyDescent="0.2">
      <c r="A309" s="11" t="s">
        <v>579</v>
      </c>
      <c r="B309" s="8" t="s">
        <v>376</v>
      </c>
      <c r="C309" s="8" t="s">
        <v>580</v>
      </c>
      <c r="D309" s="31" t="s">
        <v>2171</v>
      </c>
      <c r="E309" s="40">
        <v>843884992</v>
      </c>
      <c r="F309" s="41">
        <v>0</v>
      </c>
      <c r="G309" s="41">
        <v>77728596</v>
      </c>
      <c r="H309" s="41">
        <v>0</v>
      </c>
      <c r="I309" s="41">
        <v>0</v>
      </c>
      <c r="J309" s="41">
        <v>223716019</v>
      </c>
      <c r="K309" s="42">
        <v>1458135582</v>
      </c>
      <c r="L309" s="21"/>
      <c r="M309" s="39">
        <f t="shared" si="12"/>
        <v>2603465189</v>
      </c>
      <c r="N309" s="42">
        <f t="shared" si="13"/>
        <v>10413861</v>
      </c>
      <c r="O309" s="42">
        <f t="shared" si="14"/>
        <v>867822</v>
      </c>
    </row>
    <row r="310" spans="1:15" ht="12.75" x14ac:dyDescent="0.2">
      <c r="A310" s="11" t="s">
        <v>581</v>
      </c>
      <c r="B310" s="8" t="s">
        <v>376</v>
      </c>
      <c r="C310" s="8" t="s">
        <v>582</v>
      </c>
      <c r="D310" s="31" t="s">
        <v>2171</v>
      </c>
      <c r="E310" s="40">
        <v>945239476</v>
      </c>
      <c r="F310" s="41">
        <v>0</v>
      </c>
      <c r="G310" s="41">
        <v>97902487</v>
      </c>
      <c r="H310" s="41">
        <v>0</v>
      </c>
      <c r="I310" s="41">
        <v>0</v>
      </c>
      <c r="J310" s="41">
        <v>249452476</v>
      </c>
      <c r="K310" s="42">
        <v>1209225206</v>
      </c>
      <c r="L310" s="21"/>
      <c r="M310" s="39">
        <f t="shared" si="12"/>
        <v>2501819645</v>
      </c>
      <c r="N310" s="42">
        <f t="shared" si="13"/>
        <v>10007279</v>
      </c>
      <c r="O310" s="42">
        <f t="shared" si="14"/>
        <v>833940</v>
      </c>
    </row>
    <row r="311" spans="1:15" ht="12.75" x14ac:dyDescent="0.2">
      <c r="A311" s="11" t="s">
        <v>583</v>
      </c>
      <c r="B311" s="8" t="s">
        <v>376</v>
      </c>
      <c r="C311" s="8" t="s">
        <v>584</v>
      </c>
      <c r="D311" s="31" t="s">
        <v>2171</v>
      </c>
      <c r="E311" s="40">
        <v>758443042</v>
      </c>
      <c r="F311" s="41">
        <v>0</v>
      </c>
      <c r="G311" s="41">
        <v>71384393</v>
      </c>
      <c r="H311" s="41">
        <v>0</v>
      </c>
      <c r="I311" s="41">
        <v>0</v>
      </c>
      <c r="J311" s="41">
        <v>80681891</v>
      </c>
      <c r="K311" s="42">
        <v>1387781401</v>
      </c>
      <c r="L311" s="21"/>
      <c r="M311" s="39">
        <f t="shared" si="12"/>
        <v>2298290727</v>
      </c>
      <c r="N311" s="42">
        <f t="shared" si="13"/>
        <v>9193163</v>
      </c>
      <c r="O311" s="42">
        <f t="shared" si="14"/>
        <v>766097</v>
      </c>
    </row>
    <row r="312" spans="1:15" ht="12.75" x14ac:dyDescent="0.2">
      <c r="A312" s="11" t="s">
        <v>585</v>
      </c>
      <c r="B312" s="8" t="s">
        <v>376</v>
      </c>
      <c r="C312" s="8" t="s">
        <v>586</v>
      </c>
      <c r="D312" s="31" t="s">
        <v>2171</v>
      </c>
      <c r="E312" s="40">
        <v>2045566082</v>
      </c>
      <c r="F312" s="41">
        <v>0</v>
      </c>
      <c r="G312" s="41">
        <v>144410108</v>
      </c>
      <c r="H312" s="41">
        <v>0</v>
      </c>
      <c r="I312" s="41">
        <v>0</v>
      </c>
      <c r="J312" s="41">
        <v>576135160</v>
      </c>
      <c r="K312" s="42">
        <v>2782120352</v>
      </c>
      <c r="L312" s="21"/>
      <c r="M312" s="39">
        <f t="shared" si="12"/>
        <v>5548231702</v>
      </c>
      <c r="N312" s="42">
        <f t="shared" si="13"/>
        <v>22192927</v>
      </c>
      <c r="O312" s="42">
        <f t="shared" si="14"/>
        <v>1849411</v>
      </c>
    </row>
    <row r="313" spans="1:15" ht="12.75" x14ac:dyDescent="0.2">
      <c r="A313" s="11" t="s">
        <v>587</v>
      </c>
      <c r="B313" s="8" t="s">
        <v>376</v>
      </c>
      <c r="C313" s="8" t="s">
        <v>588</v>
      </c>
      <c r="D313" s="31" t="s">
        <v>2171</v>
      </c>
      <c r="E313" s="40">
        <v>1593313132</v>
      </c>
      <c r="F313" s="41">
        <v>0</v>
      </c>
      <c r="G313" s="41">
        <v>126059335</v>
      </c>
      <c r="H313" s="41">
        <v>0</v>
      </c>
      <c r="I313" s="41">
        <v>0</v>
      </c>
      <c r="J313" s="41">
        <v>440308637</v>
      </c>
      <c r="K313" s="42">
        <v>1638356826</v>
      </c>
      <c r="L313" s="21"/>
      <c r="M313" s="39">
        <f t="shared" si="12"/>
        <v>3798037930</v>
      </c>
      <c r="N313" s="42">
        <f t="shared" si="13"/>
        <v>15192152</v>
      </c>
      <c r="O313" s="42">
        <f t="shared" si="14"/>
        <v>1266013</v>
      </c>
    </row>
    <row r="314" spans="1:15" ht="12.75" x14ac:dyDescent="0.2">
      <c r="A314" s="11" t="s">
        <v>589</v>
      </c>
      <c r="B314" s="8" t="s">
        <v>376</v>
      </c>
      <c r="C314" s="8" t="s">
        <v>590</v>
      </c>
      <c r="D314" s="31" t="s">
        <v>2171</v>
      </c>
      <c r="E314" s="40">
        <v>589802027</v>
      </c>
      <c r="F314" s="41">
        <v>0</v>
      </c>
      <c r="G314" s="41">
        <v>54091073</v>
      </c>
      <c r="H314" s="41">
        <v>0</v>
      </c>
      <c r="I314" s="41">
        <v>0</v>
      </c>
      <c r="J314" s="41">
        <v>64028946</v>
      </c>
      <c r="K314" s="42">
        <v>818475901</v>
      </c>
      <c r="L314" s="21"/>
      <c r="M314" s="39">
        <f t="shared" si="12"/>
        <v>1526397947</v>
      </c>
      <c r="N314" s="42">
        <f t="shared" si="13"/>
        <v>6105592</v>
      </c>
      <c r="O314" s="42">
        <f t="shared" si="14"/>
        <v>508799</v>
      </c>
    </row>
    <row r="315" spans="1:15" ht="12.75" x14ac:dyDescent="0.2">
      <c r="A315" s="11" t="s">
        <v>591</v>
      </c>
      <c r="B315" s="8" t="s">
        <v>376</v>
      </c>
      <c r="C315" s="8" t="s">
        <v>592</v>
      </c>
      <c r="D315" s="31" t="s">
        <v>2172</v>
      </c>
      <c r="E315" s="40">
        <v>836758617</v>
      </c>
      <c r="F315" s="41">
        <v>0</v>
      </c>
      <c r="G315" s="41">
        <v>81605734</v>
      </c>
      <c r="H315" s="41">
        <v>0</v>
      </c>
      <c r="I315" s="41">
        <v>0</v>
      </c>
      <c r="J315" s="41">
        <v>225651068</v>
      </c>
      <c r="K315" s="42">
        <v>1322135817</v>
      </c>
      <c r="L315" s="21"/>
      <c r="M315" s="39">
        <f t="shared" si="12"/>
        <v>2466151236</v>
      </c>
      <c r="N315" s="42">
        <f t="shared" si="13"/>
        <v>9864605</v>
      </c>
      <c r="O315" s="42">
        <f t="shared" si="14"/>
        <v>822050</v>
      </c>
    </row>
    <row r="316" spans="1:15" ht="12.75" x14ac:dyDescent="0.2">
      <c r="A316" s="11" t="s">
        <v>593</v>
      </c>
      <c r="B316" s="8" t="s">
        <v>376</v>
      </c>
      <c r="C316" s="8" t="s">
        <v>594</v>
      </c>
      <c r="D316" s="31" t="s">
        <v>2171</v>
      </c>
      <c r="E316" s="40">
        <v>1872581549</v>
      </c>
      <c r="F316" s="41">
        <v>41273241</v>
      </c>
      <c r="G316" s="41">
        <v>183945791</v>
      </c>
      <c r="H316" s="41">
        <v>0</v>
      </c>
      <c r="I316" s="41">
        <v>0</v>
      </c>
      <c r="J316" s="41">
        <v>347043949</v>
      </c>
      <c r="K316" s="42">
        <v>2157236691</v>
      </c>
      <c r="L316" s="21"/>
      <c r="M316" s="39">
        <f t="shared" si="12"/>
        <v>4602081221</v>
      </c>
      <c r="N316" s="42">
        <f t="shared" si="13"/>
        <v>18408325</v>
      </c>
      <c r="O316" s="42">
        <f t="shared" si="14"/>
        <v>1534027</v>
      </c>
    </row>
    <row r="317" spans="1:15" ht="12.75" x14ac:dyDescent="0.2">
      <c r="A317" s="11" t="s">
        <v>595</v>
      </c>
      <c r="B317" s="8" t="s">
        <v>376</v>
      </c>
      <c r="C317" s="8" t="s">
        <v>596</v>
      </c>
      <c r="D317" s="31" t="s">
        <v>2171</v>
      </c>
      <c r="E317" s="40">
        <v>1139376865</v>
      </c>
      <c r="F317" s="41">
        <v>0</v>
      </c>
      <c r="G317" s="41">
        <v>89923908</v>
      </c>
      <c r="H317" s="41">
        <v>0</v>
      </c>
      <c r="I317" s="41">
        <v>0</v>
      </c>
      <c r="J317" s="41">
        <v>260989597</v>
      </c>
      <c r="K317" s="42">
        <v>1226690507</v>
      </c>
      <c r="L317" s="21"/>
      <c r="M317" s="39">
        <f t="shared" si="12"/>
        <v>2716980877</v>
      </c>
      <c r="N317" s="42">
        <f t="shared" si="13"/>
        <v>10867924</v>
      </c>
      <c r="O317" s="42">
        <f t="shared" si="14"/>
        <v>905660</v>
      </c>
    </row>
    <row r="318" spans="1:15" ht="12.75" x14ac:dyDescent="0.2">
      <c r="A318" s="11" t="s">
        <v>597</v>
      </c>
      <c r="B318" s="8" t="s">
        <v>376</v>
      </c>
      <c r="C318" s="8" t="s">
        <v>598</v>
      </c>
      <c r="D318" s="31" t="s">
        <v>2171</v>
      </c>
      <c r="E318" s="40">
        <v>552536690</v>
      </c>
      <c r="F318" s="41">
        <v>0</v>
      </c>
      <c r="G318" s="41">
        <v>52339606</v>
      </c>
      <c r="H318" s="41">
        <v>0</v>
      </c>
      <c r="I318" s="41">
        <v>0</v>
      </c>
      <c r="J318" s="41">
        <v>63276372</v>
      </c>
      <c r="K318" s="42">
        <v>744591673</v>
      </c>
      <c r="L318" s="21"/>
      <c r="M318" s="39">
        <f t="shared" si="12"/>
        <v>1412744341</v>
      </c>
      <c r="N318" s="42">
        <f t="shared" si="13"/>
        <v>5650977</v>
      </c>
      <c r="O318" s="42">
        <f t="shared" si="14"/>
        <v>470915</v>
      </c>
    </row>
    <row r="319" spans="1:15" ht="12.75" x14ac:dyDescent="0.2">
      <c r="A319" s="11" t="s">
        <v>599</v>
      </c>
      <c r="B319" s="8" t="s">
        <v>376</v>
      </c>
      <c r="C319" s="8" t="s">
        <v>600</v>
      </c>
      <c r="D319" s="31" t="s">
        <v>2172</v>
      </c>
      <c r="E319" s="40">
        <v>1294740010</v>
      </c>
      <c r="F319" s="41">
        <v>0</v>
      </c>
      <c r="G319" s="41">
        <v>96603124</v>
      </c>
      <c r="H319" s="41">
        <v>0</v>
      </c>
      <c r="I319" s="41">
        <v>0</v>
      </c>
      <c r="J319" s="41">
        <v>428415001</v>
      </c>
      <c r="K319" s="42">
        <v>1619665877</v>
      </c>
      <c r="L319" s="21"/>
      <c r="M319" s="39">
        <f t="shared" si="12"/>
        <v>3439424012</v>
      </c>
      <c r="N319" s="42">
        <f t="shared" si="13"/>
        <v>13757696</v>
      </c>
      <c r="O319" s="42">
        <f t="shared" si="14"/>
        <v>1146475</v>
      </c>
    </row>
    <row r="320" spans="1:15" ht="12.75" x14ac:dyDescent="0.2">
      <c r="A320" s="11" t="s">
        <v>601</v>
      </c>
      <c r="B320" s="8" t="s">
        <v>376</v>
      </c>
      <c r="C320" s="8" t="s">
        <v>602</v>
      </c>
      <c r="D320" s="31" t="s">
        <v>2171</v>
      </c>
      <c r="E320" s="40">
        <v>368695316</v>
      </c>
      <c r="F320" s="41">
        <v>0</v>
      </c>
      <c r="G320" s="41">
        <v>38668123</v>
      </c>
      <c r="H320" s="41">
        <v>0</v>
      </c>
      <c r="I320" s="41">
        <v>0</v>
      </c>
      <c r="J320" s="41">
        <v>2115682</v>
      </c>
      <c r="K320" s="42">
        <v>555501777</v>
      </c>
      <c r="L320" s="21"/>
      <c r="M320" s="39">
        <f t="shared" si="12"/>
        <v>964980898</v>
      </c>
      <c r="N320" s="42">
        <f t="shared" si="13"/>
        <v>3859924</v>
      </c>
      <c r="O320" s="42">
        <f t="shared" si="14"/>
        <v>321660</v>
      </c>
    </row>
    <row r="321" spans="1:15" ht="12.75" x14ac:dyDescent="0.2">
      <c r="A321" s="11" t="s">
        <v>603</v>
      </c>
      <c r="B321" s="8" t="s">
        <v>376</v>
      </c>
      <c r="C321" s="8" t="s">
        <v>604</v>
      </c>
      <c r="D321" s="31" t="s">
        <v>2171</v>
      </c>
      <c r="E321" s="40">
        <v>1519620144</v>
      </c>
      <c r="F321" s="41">
        <v>44002050</v>
      </c>
      <c r="G321" s="41">
        <v>121244615</v>
      </c>
      <c r="H321" s="41">
        <v>0</v>
      </c>
      <c r="I321" s="41">
        <v>0</v>
      </c>
      <c r="J321" s="41">
        <v>389962025</v>
      </c>
      <c r="K321" s="42">
        <v>1990141092</v>
      </c>
      <c r="L321" s="21"/>
      <c r="M321" s="39">
        <f t="shared" si="12"/>
        <v>4064969926</v>
      </c>
      <c r="N321" s="42">
        <f t="shared" si="13"/>
        <v>16259880</v>
      </c>
      <c r="O321" s="42">
        <f t="shared" si="14"/>
        <v>1354990</v>
      </c>
    </row>
    <row r="322" spans="1:15" ht="12.75" x14ac:dyDescent="0.2">
      <c r="A322" s="11" t="s">
        <v>605</v>
      </c>
      <c r="B322" s="8" t="s">
        <v>376</v>
      </c>
      <c r="C322" s="8" t="s">
        <v>606</v>
      </c>
      <c r="D322" s="31" t="s">
        <v>2171</v>
      </c>
      <c r="E322" s="40">
        <v>1548161704</v>
      </c>
      <c r="F322" s="41">
        <v>0</v>
      </c>
      <c r="G322" s="41">
        <v>131903312</v>
      </c>
      <c r="H322" s="41">
        <v>0</v>
      </c>
      <c r="I322" s="41">
        <v>0</v>
      </c>
      <c r="J322" s="41">
        <v>316657759</v>
      </c>
      <c r="K322" s="42">
        <v>1891335528</v>
      </c>
      <c r="L322" s="21"/>
      <c r="M322" s="39">
        <f t="shared" si="12"/>
        <v>3888058303</v>
      </c>
      <c r="N322" s="42">
        <f t="shared" si="13"/>
        <v>15552233</v>
      </c>
      <c r="O322" s="42">
        <f t="shared" si="14"/>
        <v>1296019</v>
      </c>
    </row>
    <row r="323" spans="1:15" ht="12.75" x14ac:dyDescent="0.2">
      <c r="A323" s="11" t="s">
        <v>607</v>
      </c>
      <c r="B323" s="8" t="s">
        <v>376</v>
      </c>
      <c r="C323" s="8" t="s">
        <v>608</v>
      </c>
      <c r="D323" s="31" t="s">
        <v>2171</v>
      </c>
      <c r="E323" s="40">
        <v>520847390</v>
      </c>
      <c r="F323" s="41">
        <v>0</v>
      </c>
      <c r="G323" s="41">
        <v>53565153</v>
      </c>
      <c r="H323" s="41">
        <v>0</v>
      </c>
      <c r="I323" s="41">
        <v>0</v>
      </c>
      <c r="J323" s="41">
        <v>15242214</v>
      </c>
      <c r="K323" s="42">
        <v>703682534</v>
      </c>
      <c r="L323" s="21"/>
      <c r="M323" s="39">
        <f t="shared" si="12"/>
        <v>1293337291</v>
      </c>
      <c r="N323" s="42">
        <f t="shared" si="13"/>
        <v>5173349</v>
      </c>
      <c r="O323" s="42">
        <f t="shared" si="14"/>
        <v>431112</v>
      </c>
    </row>
    <row r="324" spans="1:15" ht="12.75" x14ac:dyDescent="0.2">
      <c r="A324" s="11" t="s">
        <v>609</v>
      </c>
      <c r="B324" s="8" t="s">
        <v>376</v>
      </c>
      <c r="C324" s="8" t="s">
        <v>610</v>
      </c>
      <c r="D324" s="31" t="s">
        <v>2171</v>
      </c>
      <c r="E324" s="40">
        <v>1722230562</v>
      </c>
      <c r="F324" s="41">
        <v>0</v>
      </c>
      <c r="G324" s="41">
        <v>147803206</v>
      </c>
      <c r="H324" s="41">
        <v>0</v>
      </c>
      <c r="I324" s="41">
        <v>0</v>
      </c>
      <c r="J324" s="41">
        <v>293795294</v>
      </c>
      <c r="K324" s="42">
        <v>2251256243</v>
      </c>
      <c r="L324" s="21"/>
      <c r="M324" s="39">
        <f t="shared" si="12"/>
        <v>4415085305</v>
      </c>
      <c r="N324" s="42">
        <f t="shared" si="13"/>
        <v>17660341</v>
      </c>
      <c r="O324" s="42">
        <f t="shared" si="14"/>
        <v>1471695</v>
      </c>
    </row>
    <row r="325" spans="1:15" ht="12.75" x14ac:dyDescent="0.2">
      <c r="A325" s="11" t="s">
        <v>611</v>
      </c>
      <c r="B325" s="8" t="s">
        <v>376</v>
      </c>
      <c r="C325" s="8" t="s">
        <v>612</v>
      </c>
      <c r="D325" s="31" t="s">
        <v>2171</v>
      </c>
      <c r="E325" s="40">
        <v>3243714070</v>
      </c>
      <c r="F325" s="41">
        <v>0</v>
      </c>
      <c r="G325" s="41">
        <v>214942453</v>
      </c>
      <c r="H325" s="41">
        <v>0</v>
      </c>
      <c r="I325" s="41">
        <v>0</v>
      </c>
      <c r="J325" s="41">
        <v>895037332</v>
      </c>
      <c r="K325" s="42">
        <v>3216524852</v>
      </c>
      <c r="L325" s="21"/>
      <c r="M325" s="39">
        <f t="shared" si="12"/>
        <v>7570218707</v>
      </c>
      <c r="N325" s="42">
        <f t="shared" si="13"/>
        <v>30280875</v>
      </c>
      <c r="O325" s="42">
        <f t="shared" si="14"/>
        <v>2523406</v>
      </c>
    </row>
    <row r="326" spans="1:15" ht="12.75" x14ac:dyDescent="0.2">
      <c r="A326" s="11" t="s">
        <v>613</v>
      </c>
      <c r="B326" s="8" t="s">
        <v>376</v>
      </c>
      <c r="C326" s="8" t="s">
        <v>614</v>
      </c>
      <c r="D326" s="31" t="s">
        <v>2171</v>
      </c>
      <c r="E326" s="40">
        <v>690134463</v>
      </c>
      <c r="F326" s="41">
        <v>71631244</v>
      </c>
      <c r="G326" s="41">
        <v>66313179</v>
      </c>
      <c r="H326" s="41">
        <v>0</v>
      </c>
      <c r="I326" s="41">
        <v>0</v>
      </c>
      <c r="J326" s="41">
        <v>18162698</v>
      </c>
      <c r="K326" s="42">
        <v>1004223253</v>
      </c>
      <c r="L326" s="21"/>
      <c r="M326" s="39">
        <f t="shared" si="12"/>
        <v>1850464837</v>
      </c>
      <c r="N326" s="42">
        <f t="shared" si="13"/>
        <v>7401859</v>
      </c>
      <c r="O326" s="42">
        <f t="shared" si="14"/>
        <v>616822</v>
      </c>
    </row>
    <row r="327" spans="1:15" ht="12.75" x14ac:dyDescent="0.2">
      <c r="A327" s="11" t="s">
        <v>615</v>
      </c>
      <c r="B327" s="8" t="s">
        <v>376</v>
      </c>
      <c r="C327" s="8" t="s">
        <v>616</v>
      </c>
      <c r="D327" s="31" t="s">
        <v>2171</v>
      </c>
      <c r="E327" s="40">
        <v>1064657144</v>
      </c>
      <c r="F327" s="41">
        <v>0</v>
      </c>
      <c r="G327" s="41">
        <v>85748882</v>
      </c>
      <c r="H327" s="41">
        <v>0</v>
      </c>
      <c r="I327" s="41">
        <v>0</v>
      </c>
      <c r="J327" s="41">
        <v>380289869</v>
      </c>
      <c r="K327" s="42">
        <v>1353738378</v>
      </c>
      <c r="L327" s="21"/>
      <c r="M327" s="39">
        <f t="shared" si="12"/>
        <v>2884434273</v>
      </c>
      <c r="N327" s="42">
        <f t="shared" si="13"/>
        <v>11537737</v>
      </c>
      <c r="O327" s="42">
        <f t="shared" si="14"/>
        <v>961478</v>
      </c>
    </row>
    <row r="328" spans="1:15" ht="12.75" x14ac:dyDescent="0.2">
      <c r="A328" s="11" t="s">
        <v>617</v>
      </c>
      <c r="B328" s="8" t="s">
        <v>47</v>
      </c>
      <c r="C328" s="8" t="s">
        <v>618</v>
      </c>
      <c r="D328" s="31" t="s">
        <v>2173</v>
      </c>
      <c r="E328" s="40">
        <v>22851463581</v>
      </c>
      <c r="F328" s="41">
        <v>0</v>
      </c>
      <c r="G328" s="41">
        <v>2447877930</v>
      </c>
      <c r="H328" s="41">
        <v>1483316197</v>
      </c>
      <c r="I328" s="41">
        <v>131025562</v>
      </c>
      <c r="J328" s="41">
        <v>4864046170</v>
      </c>
      <c r="K328" s="42">
        <v>38539418792</v>
      </c>
      <c r="L328" s="21"/>
      <c r="M328" s="39">
        <f t="shared" si="12"/>
        <v>70317148232</v>
      </c>
      <c r="N328" s="42">
        <f t="shared" si="13"/>
        <v>281268593</v>
      </c>
      <c r="O328" s="42">
        <f t="shared" si="14"/>
        <v>23439049</v>
      </c>
    </row>
    <row r="329" spans="1:15" ht="12.75" x14ac:dyDescent="0.2">
      <c r="A329" s="11" t="s">
        <v>619</v>
      </c>
      <c r="B329" s="8" t="s">
        <v>47</v>
      </c>
      <c r="C329" s="8" t="s">
        <v>620</v>
      </c>
      <c r="D329" s="31" t="s">
        <v>2171</v>
      </c>
      <c r="E329" s="40">
        <v>4816990150</v>
      </c>
      <c r="F329" s="41">
        <v>0</v>
      </c>
      <c r="G329" s="41">
        <v>844206021</v>
      </c>
      <c r="H329" s="41">
        <v>0</v>
      </c>
      <c r="I329" s="41">
        <v>0</v>
      </c>
      <c r="J329" s="41">
        <v>403565458</v>
      </c>
      <c r="K329" s="42">
        <v>5893598098</v>
      </c>
      <c r="L329" s="21"/>
      <c r="M329" s="39">
        <f t="shared" si="12"/>
        <v>11958359727</v>
      </c>
      <c r="N329" s="42">
        <f t="shared" si="13"/>
        <v>47833439</v>
      </c>
      <c r="O329" s="42">
        <f t="shared" si="14"/>
        <v>3986120</v>
      </c>
    </row>
    <row r="330" spans="1:15" ht="12.75" x14ac:dyDescent="0.2">
      <c r="A330" s="11" t="s">
        <v>621</v>
      </c>
      <c r="B330" s="8" t="s">
        <v>47</v>
      </c>
      <c r="C330" s="8" t="s">
        <v>622</v>
      </c>
      <c r="D330" s="31" t="s">
        <v>2171</v>
      </c>
      <c r="E330" s="40">
        <v>7083520112</v>
      </c>
      <c r="F330" s="41">
        <v>0</v>
      </c>
      <c r="G330" s="41">
        <v>965090629</v>
      </c>
      <c r="H330" s="41">
        <v>0</v>
      </c>
      <c r="I330" s="41">
        <v>0</v>
      </c>
      <c r="J330" s="41">
        <v>1503841980</v>
      </c>
      <c r="K330" s="42">
        <v>7964927758</v>
      </c>
      <c r="L330" s="21"/>
      <c r="M330" s="39">
        <f t="shared" si="12"/>
        <v>17517380479</v>
      </c>
      <c r="N330" s="42">
        <f t="shared" si="13"/>
        <v>70069522</v>
      </c>
      <c r="O330" s="42">
        <f t="shared" si="14"/>
        <v>5839127</v>
      </c>
    </row>
    <row r="331" spans="1:15" ht="12.75" x14ac:dyDescent="0.2">
      <c r="A331" s="11" t="s">
        <v>623</v>
      </c>
      <c r="B331" s="8" t="s">
        <v>47</v>
      </c>
      <c r="C331" s="8" t="s">
        <v>624</v>
      </c>
      <c r="D331" s="31" t="s">
        <v>2171</v>
      </c>
      <c r="E331" s="40">
        <v>2744875696</v>
      </c>
      <c r="F331" s="41">
        <v>0</v>
      </c>
      <c r="G331" s="41">
        <v>287505386</v>
      </c>
      <c r="H331" s="41">
        <v>0</v>
      </c>
      <c r="I331" s="41">
        <v>0</v>
      </c>
      <c r="J331" s="41">
        <v>620193235</v>
      </c>
      <c r="K331" s="42">
        <v>3245126861</v>
      </c>
      <c r="L331" s="21"/>
      <c r="M331" s="39">
        <f t="shared" ref="M331:M394" si="15">+SUM(E331:K331)</f>
        <v>6897701178</v>
      </c>
      <c r="N331" s="42">
        <f t="shared" ref="N331:N394" si="16">+ROUND(M331*0.004,0)</f>
        <v>27590805</v>
      </c>
      <c r="O331" s="42">
        <f t="shared" ref="O331:O394" si="17">+ROUND(N331/12,0)</f>
        <v>2299234</v>
      </c>
    </row>
    <row r="332" spans="1:15" ht="12.75" x14ac:dyDescent="0.2">
      <c r="A332" s="11" t="s">
        <v>625</v>
      </c>
      <c r="B332" s="8" t="s">
        <v>47</v>
      </c>
      <c r="C332" s="8" t="s">
        <v>626</v>
      </c>
      <c r="D332" s="31" t="s">
        <v>2171</v>
      </c>
      <c r="E332" s="40">
        <v>2317005525</v>
      </c>
      <c r="F332" s="41">
        <v>0</v>
      </c>
      <c r="G332" s="41">
        <v>305015600</v>
      </c>
      <c r="H332" s="41">
        <v>0</v>
      </c>
      <c r="I332" s="41">
        <v>0</v>
      </c>
      <c r="J332" s="41">
        <v>405922722</v>
      </c>
      <c r="K332" s="42">
        <v>2660672922</v>
      </c>
      <c r="L332" s="21"/>
      <c r="M332" s="39">
        <f t="shared" si="15"/>
        <v>5688616769</v>
      </c>
      <c r="N332" s="42">
        <f t="shared" si="16"/>
        <v>22754467</v>
      </c>
      <c r="O332" s="42">
        <f t="shared" si="17"/>
        <v>1896206</v>
      </c>
    </row>
    <row r="333" spans="1:15" ht="12.75" x14ac:dyDescent="0.2">
      <c r="A333" s="11" t="s">
        <v>627</v>
      </c>
      <c r="B333" s="8" t="s">
        <v>47</v>
      </c>
      <c r="C333" s="8" t="s">
        <v>628</v>
      </c>
      <c r="D333" s="31" t="s">
        <v>2171</v>
      </c>
      <c r="E333" s="40">
        <v>7754035212</v>
      </c>
      <c r="F333" s="41">
        <v>0</v>
      </c>
      <c r="G333" s="41">
        <v>1400350228</v>
      </c>
      <c r="H333" s="41">
        <v>0</v>
      </c>
      <c r="I333" s="41">
        <v>0</v>
      </c>
      <c r="J333" s="41">
        <v>2157001418</v>
      </c>
      <c r="K333" s="42">
        <v>8107099832</v>
      </c>
      <c r="L333" s="21"/>
      <c r="M333" s="39">
        <f t="shared" si="15"/>
        <v>19418486690</v>
      </c>
      <c r="N333" s="42">
        <f t="shared" si="16"/>
        <v>77673947</v>
      </c>
      <c r="O333" s="42">
        <f t="shared" si="17"/>
        <v>6472829</v>
      </c>
    </row>
    <row r="334" spans="1:15" ht="12.75" x14ac:dyDescent="0.2">
      <c r="A334" s="11" t="s">
        <v>629</v>
      </c>
      <c r="B334" s="8" t="s">
        <v>47</v>
      </c>
      <c r="C334" s="8" t="s">
        <v>630</v>
      </c>
      <c r="D334" s="31" t="s">
        <v>2171</v>
      </c>
      <c r="E334" s="40">
        <v>2182937218</v>
      </c>
      <c r="F334" s="41">
        <v>0</v>
      </c>
      <c r="G334" s="41">
        <v>301193772</v>
      </c>
      <c r="H334" s="41">
        <v>0</v>
      </c>
      <c r="I334" s="41">
        <v>0</v>
      </c>
      <c r="J334" s="41">
        <v>537462940</v>
      </c>
      <c r="K334" s="42">
        <v>2582014574</v>
      </c>
      <c r="L334" s="21"/>
      <c r="M334" s="39">
        <f t="shared" si="15"/>
        <v>5603608504</v>
      </c>
      <c r="N334" s="42">
        <f t="shared" si="16"/>
        <v>22414434</v>
      </c>
      <c r="O334" s="42">
        <f t="shared" si="17"/>
        <v>1867870</v>
      </c>
    </row>
    <row r="335" spans="1:15" ht="12.75" x14ac:dyDescent="0.2">
      <c r="A335" s="11" t="s">
        <v>631</v>
      </c>
      <c r="B335" s="8" t="s">
        <v>47</v>
      </c>
      <c r="C335" s="8" t="s">
        <v>632</v>
      </c>
      <c r="D335" s="31" t="s">
        <v>2171</v>
      </c>
      <c r="E335" s="40">
        <v>11744767225</v>
      </c>
      <c r="F335" s="41">
        <v>0</v>
      </c>
      <c r="G335" s="41">
        <v>1724626108</v>
      </c>
      <c r="H335" s="41">
        <v>0</v>
      </c>
      <c r="I335" s="41">
        <v>0</v>
      </c>
      <c r="J335" s="41">
        <v>3429101637</v>
      </c>
      <c r="K335" s="42">
        <v>11703477589</v>
      </c>
      <c r="L335" s="21"/>
      <c r="M335" s="39">
        <f t="shared" si="15"/>
        <v>28601972559</v>
      </c>
      <c r="N335" s="42">
        <f t="shared" si="16"/>
        <v>114407890</v>
      </c>
      <c r="O335" s="42">
        <f t="shared" si="17"/>
        <v>9533991</v>
      </c>
    </row>
    <row r="336" spans="1:15" ht="12.75" x14ac:dyDescent="0.2">
      <c r="A336" s="11" t="s">
        <v>633</v>
      </c>
      <c r="B336" s="8" t="s">
        <v>47</v>
      </c>
      <c r="C336" s="8" t="s">
        <v>634</v>
      </c>
      <c r="D336" s="31" t="s">
        <v>2171</v>
      </c>
      <c r="E336" s="40">
        <v>1227165035</v>
      </c>
      <c r="F336" s="41">
        <v>0</v>
      </c>
      <c r="G336" s="41">
        <v>150757166</v>
      </c>
      <c r="H336" s="41">
        <v>0</v>
      </c>
      <c r="I336" s="41">
        <v>0</v>
      </c>
      <c r="J336" s="41">
        <v>106829959</v>
      </c>
      <c r="K336" s="42">
        <v>1652479780</v>
      </c>
      <c r="L336" s="21"/>
      <c r="M336" s="39">
        <f t="shared" si="15"/>
        <v>3137231940</v>
      </c>
      <c r="N336" s="42">
        <f t="shared" si="16"/>
        <v>12548928</v>
      </c>
      <c r="O336" s="42">
        <f t="shared" si="17"/>
        <v>1045744</v>
      </c>
    </row>
    <row r="337" spans="1:15" ht="12.75" x14ac:dyDescent="0.2">
      <c r="A337" s="11" t="s">
        <v>635</v>
      </c>
      <c r="B337" s="8" t="s">
        <v>47</v>
      </c>
      <c r="C337" s="8" t="s">
        <v>636</v>
      </c>
      <c r="D337" s="31" t="s">
        <v>2171</v>
      </c>
      <c r="E337" s="40">
        <v>4076375234</v>
      </c>
      <c r="F337" s="41">
        <v>0</v>
      </c>
      <c r="G337" s="41">
        <v>540366162</v>
      </c>
      <c r="H337" s="41">
        <v>0</v>
      </c>
      <c r="I337" s="41">
        <v>0</v>
      </c>
      <c r="J337" s="41">
        <v>947155924</v>
      </c>
      <c r="K337" s="42">
        <v>4754150087</v>
      </c>
      <c r="L337" s="21"/>
      <c r="M337" s="39">
        <f t="shared" si="15"/>
        <v>10318047407</v>
      </c>
      <c r="N337" s="42">
        <f t="shared" si="16"/>
        <v>41272190</v>
      </c>
      <c r="O337" s="42">
        <f t="shared" si="17"/>
        <v>3439349</v>
      </c>
    </row>
    <row r="338" spans="1:15" ht="12.75" x14ac:dyDescent="0.2">
      <c r="A338" s="11" t="s">
        <v>637</v>
      </c>
      <c r="B338" s="8" t="s">
        <v>47</v>
      </c>
      <c r="C338" s="8" t="s">
        <v>638</v>
      </c>
      <c r="D338" s="31" t="s">
        <v>2171</v>
      </c>
      <c r="E338" s="40">
        <v>1568472766</v>
      </c>
      <c r="F338" s="41">
        <v>0</v>
      </c>
      <c r="G338" s="41">
        <v>112619181</v>
      </c>
      <c r="H338" s="41">
        <v>0</v>
      </c>
      <c r="I338" s="41">
        <v>0</v>
      </c>
      <c r="J338" s="41">
        <v>210256890</v>
      </c>
      <c r="K338" s="42">
        <v>1615001246</v>
      </c>
      <c r="L338" s="21"/>
      <c r="M338" s="39">
        <f t="shared" si="15"/>
        <v>3506350083</v>
      </c>
      <c r="N338" s="42">
        <f t="shared" si="16"/>
        <v>14025400</v>
      </c>
      <c r="O338" s="42">
        <f t="shared" si="17"/>
        <v>1168783</v>
      </c>
    </row>
    <row r="339" spans="1:15" ht="12.75" x14ac:dyDescent="0.2">
      <c r="A339" s="11" t="s">
        <v>639</v>
      </c>
      <c r="B339" s="8" t="s">
        <v>47</v>
      </c>
      <c r="C339" s="8" t="s">
        <v>640</v>
      </c>
      <c r="D339" s="31" t="s">
        <v>2171</v>
      </c>
      <c r="E339" s="40">
        <v>3179412448</v>
      </c>
      <c r="F339" s="41">
        <v>0</v>
      </c>
      <c r="G339" s="41">
        <v>301395440</v>
      </c>
      <c r="H339" s="41">
        <v>0</v>
      </c>
      <c r="I339" s="41">
        <v>0</v>
      </c>
      <c r="J339" s="41">
        <v>682637728</v>
      </c>
      <c r="K339" s="42">
        <v>3689720057</v>
      </c>
      <c r="L339" s="21"/>
      <c r="M339" s="39">
        <f t="shared" si="15"/>
        <v>7853165673</v>
      </c>
      <c r="N339" s="42">
        <f t="shared" si="16"/>
        <v>31412663</v>
      </c>
      <c r="O339" s="42">
        <f t="shared" si="17"/>
        <v>2617722</v>
      </c>
    </row>
    <row r="340" spans="1:15" ht="12.75" x14ac:dyDescent="0.2">
      <c r="A340" s="11" t="s">
        <v>641</v>
      </c>
      <c r="B340" s="8" t="s">
        <v>47</v>
      </c>
      <c r="C340" s="8" t="s">
        <v>642</v>
      </c>
      <c r="D340" s="31" t="s">
        <v>2171</v>
      </c>
      <c r="E340" s="40">
        <v>498566197</v>
      </c>
      <c r="F340" s="41">
        <v>0</v>
      </c>
      <c r="G340" s="41">
        <v>52039998</v>
      </c>
      <c r="H340" s="41">
        <v>0</v>
      </c>
      <c r="I340" s="41">
        <v>0</v>
      </c>
      <c r="J340" s="41">
        <v>94209301</v>
      </c>
      <c r="K340" s="42">
        <v>611778744</v>
      </c>
      <c r="L340" s="21"/>
      <c r="M340" s="39">
        <f t="shared" si="15"/>
        <v>1256594240</v>
      </c>
      <c r="N340" s="42">
        <f t="shared" si="16"/>
        <v>5026377</v>
      </c>
      <c r="O340" s="42">
        <f t="shared" si="17"/>
        <v>418865</v>
      </c>
    </row>
    <row r="341" spans="1:15" ht="12.75" x14ac:dyDescent="0.2">
      <c r="A341" s="11" t="s">
        <v>643</v>
      </c>
      <c r="B341" s="8" t="s">
        <v>47</v>
      </c>
      <c r="C341" s="8" t="s">
        <v>644</v>
      </c>
      <c r="D341" s="31" t="s">
        <v>2171</v>
      </c>
      <c r="E341" s="40">
        <v>4158859169</v>
      </c>
      <c r="F341" s="41">
        <v>0</v>
      </c>
      <c r="G341" s="41">
        <v>523670939</v>
      </c>
      <c r="H341" s="41">
        <v>0</v>
      </c>
      <c r="I341" s="41">
        <v>0</v>
      </c>
      <c r="J341" s="41">
        <v>823082371</v>
      </c>
      <c r="K341" s="42">
        <v>4905708274</v>
      </c>
      <c r="L341" s="21"/>
      <c r="M341" s="39">
        <f t="shared" si="15"/>
        <v>10411320753</v>
      </c>
      <c r="N341" s="42">
        <f t="shared" si="16"/>
        <v>41645283</v>
      </c>
      <c r="O341" s="42">
        <f t="shared" si="17"/>
        <v>3470440</v>
      </c>
    </row>
    <row r="342" spans="1:15" ht="12.75" x14ac:dyDescent="0.2">
      <c r="A342" s="11" t="s">
        <v>645</v>
      </c>
      <c r="B342" s="8" t="s">
        <v>47</v>
      </c>
      <c r="C342" s="8" t="s">
        <v>646</v>
      </c>
      <c r="D342" s="31" t="s">
        <v>2171</v>
      </c>
      <c r="E342" s="40">
        <v>1354496540</v>
      </c>
      <c r="F342" s="41">
        <v>0</v>
      </c>
      <c r="G342" s="41">
        <v>119658920</v>
      </c>
      <c r="H342" s="41">
        <v>0</v>
      </c>
      <c r="I342" s="41">
        <v>0</v>
      </c>
      <c r="J342" s="41">
        <v>218933862</v>
      </c>
      <c r="K342" s="42">
        <v>1444270863</v>
      </c>
      <c r="L342" s="21"/>
      <c r="M342" s="39">
        <f t="shared" si="15"/>
        <v>3137360185</v>
      </c>
      <c r="N342" s="42">
        <f t="shared" si="16"/>
        <v>12549441</v>
      </c>
      <c r="O342" s="42">
        <f t="shared" si="17"/>
        <v>1045787</v>
      </c>
    </row>
    <row r="343" spans="1:15" ht="12.75" x14ac:dyDescent="0.2">
      <c r="A343" s="11" t="s">
        <v>647</v>
      </c>
      <c r="B343" s="8" t="s">
        <v>47</v>
      </c>
      <c r="C343" s="8" t="s">
        <v>648</v>
      </c>
      <c r="D343" s="31" t="s">
        <v>2171</v>
      </c>
      <c r="E343" s="40">
        <v>3065923744</v>
      </c>
      <c r="F343" s="41">
        <v>0</v>
      </c>
      <c r="G343" s="41">
        <v>454753639</v>
      </c>
      <c r="H343" s="41">
        <v>0</v>
      </c>
      <c r="I343" s="41">
        <v>0</v>
      </c>
      <c r="J343" s="41">
        <v>620439674</v>
      </c>
      <c r="K343" s="42">
        <v>3764116734</v>
      </c>
      <c r="L343" s="21"/>
      <c r="M343" s="39">
        <f t="shared" si="15"/>
        <v>7905233791</v>
      </c>
      <c r="N343" s="42">
        <f t="shared" si="16"/>
        <v>31620935</v>
      </c>
      <c r="O343" s="42">
        <f t="shared" si="17"/>
        <v>2635078</v>
      </c>
    </row>
    <row r="344" spans="1:15" ht="12.75" x14ac:dyDescent="0.2">
      <c r="A344" s="11" t="s">
        <v>649</v>
      </c>
      <c r="B344" s="8" t="s">
        <v>47</v>
      </c>
      <c r="C344" s="8" t="s">
        <v>650</v>
      </c>
      <c r="D344" s="31" t="s">
        <v>2171</v>
      </c>
      <c r="E344" s="40">
        <v>2677351049</v>
      </c>
      <c r="F344" s="41">
        <v>0</v>
      </c>
      <c r="G344" s="41">
        <v>621172907</v>
      </c>
      <c r="H344" s="41">
        <v>0</v>
      </c>
      <c r="I344" s="41">
        <v>0</v>
      </c>
      <c r="J344" s="41">
        <v>645863036</v>
      </c>
      <c r="K344" s="42">
        <v>2611028982</v>
      </c>
      <c r="L344" s="21"/>
      <c r="M344" s="39">
        <f t="shared" si="15"/>
        <v>6555415974</v>
      </c>
      <c r="N344" s="42">
        <f t="shared" si="16"/>
        <v>26221664</v>
      </c>
      <c r="O344" s="42">
        <f t="shared" si="17"/>
        <v>2185139</v>
      </c>
    </row>
    <row r="345" spans="1:15" ht="12.75" x14ac:dyDescent="0.2">
      <c r="A345" s="11" t="s">
        <v>651</v>
      </c>
      <c r="B345" s="8" t="s">
        <v>47</v>
      </c>
      <c r="C345" s="8" t="s">
        <v>652</v>
      </c>
      <c r="D345" s="31" t="s">
        <v>2171</v>
      </c>
      <c r="E345" s="40">
        <v>4319162141</v>
      </c>
      <c r="F345" s="41">
        <v>0</v>
      </c>
      <c r="G345" s="41">
        <v>490171092</v>
      </c>
      <c r="H345" s="41">
        <v>0</v>
      </c>
      <c r="I345" s="41">
        <v>0</v>
      </c>
      <c r="J345" s="41">
        <v>1174260760</v>
      </c>
      <c r="K345" s="42">
        <v>5226537981</v>
      </c>
      <c r="L345" s="21"/>
      <c r="M345" s="39">
        <f t="shared" si="15"/>
        <v>11210131974</v>
      </c>
      <c r="N345" s="42">
        <f t="shared" si="16"/>
        <v>44840528</v>
      </c>
      <c r="O345" s="42">
        <f t="shared" si="17"/>
        <v>3736711</v>
      </c>
    </row>
    <row r="346" spans="1:15" ht="12.75" x14ac:dyDescent="0.2">
      <c r="A346" s="11" t="s">
        <v>653</v>
      </c>
      <c r="B346" s="8" t="s">
        <v>47</v>
      </c>
      <c r="C346" s="8" t="s">
        <v>654</v>
      </c>
      <c r="D346" s="31" t="s">
        <v>2171</v>
      </c>
      <c r="E346" s="40">
        <v>11737196810</v>
      </c>
      <c r="F346" s="41">
        <v>0</v>
      </c>
      <c r="G346" s="41">
        <v>1283590388</v>
      </c>
      <c r="H346" s="41">
        <v>0</v>
      </c>
      <c r="I346" s="41">
        <v>0</v>
      </c>
      <c r="J346" s="41">
        <v>1185454483</v>
      </c>
      <c r="K346" s="42">
        <v>17308520968</v>
      </c>
      <c r="L346" s="21"/>
      <c r="M346" s="39">
        <f t="shared" si="15"/>
        <v>31514762649</v>
      </c>
      <c r="N346" s="42">
        <f t="shared" si="16"/>
        <v>126059051</v>
      </c>
      <c r="O346" s="42">
        <f t="shared" si="17"/>
        <v>10504921</v>
      </c>
    </row>
    <row r="347" spans="1:15" ht="12.75" x14ac:dyDescent="0.2">
      <c r="A347" s="11" t="s">
        <v>655</v>
      </c>
      <c r="B347" s="8" t="s">
        <v>47</v>
      </c>
      <c r="C347" s="8" t="s">
        <v>656</v>
      </c>
      <c r="D347" s="31" t="s">
        <v>2171</v>
      </c>
      <c r="E347" s="40">
        <v>2498384540</v>
      </c>
      <c r="F347" s="41">
        <v>0</v>
      </c>
      <c r="G347" s="41">
        <v>265762494</v>
      </c>
      <c r="H347" s="41">
        <v>0</v>
      </c>
      <c r="I347" s="41">
        <v>0</v>
      </c>
      <c r="J347" s="41">
        <v>381421105</v>
      </c>
      <c r="K347" s="42">
        <v>2979665971</v>
      </c>
      <c r="L347" s="21"/>
      <c r="M347" s="39">
        <f t="shared" si="15"/>
        <v>6125234110</v>
      </c>
      <c r="N347" s="42">
        <f t="shared" si="16"/>
        <v>24500936</v>
      </c>
      <c r="O347" s="42">
        <f t="shared" si="17"/>
        <v>2041745</v>
      </c>
    </row>
    <row r="348" spans="1:15" ht="12.75" x14ac:dyDescent="0.2">
      <c r="A348" s="11" t="s">
        <v>657</v>
      </c>
      <c r="B348" s="8" t="s">
        <v>47</v>
      </c>
      <c r="C348" s="8" t="s">
        <v>658</v>
      </c>
      <c r="D348" s="31" t="s">
        <v>2171</v>
      </c>
      <c r="E348" s="40">
        <v>3609474906</v>
      </c>
      <c r="F348" s="41">
        <v>0</v>
      </c>
      <c r="G348" s="41">
        <v>480975149</v>
      </c>
      <c r="H348" s="41">
        <v>0</v>
      </c>
      <c r="I348" s="41">
        <v>0</v>
      </c>
      <c r="J348" s="41">
        <v>986010822</v>
      </c>
      <c r="K348" s="42">
        <v>4291714305</v>
      </c>
      <c r="L348" s="21"/>
      <c r="M348" s="39">
        <f t="shared" si="15"/>
        <v>9368175182</v>
      </c>
      <c r="N348" s="42">
        <f t="shared" si="16"/>
        <v>37472701</v>
      </c>
      <c r="O348" s="42">
        <f t="shared" si="17"/>
        <v>3122725</v>
      </c>
    </row>
    <row r="349" spans="1:15" ht="12.75" x14ac:dyDescent="0.2">
      <c r="A349" s="11" t="s">
        <v>659</v>
      </c>
      <c r="B349" s="8" t="s">
        <v>47</v>
      </c>
      <c r="C349" s="8" t="s">
        <v>660</v>
      </c>
      <c r="D349" s="31" t="s">
        <v>2171</v>
      </c>
      <c r="E349" s="40">
        <v>4975152214</v>
      </c>
      <c r="F349" s="41">
        <v>0</v>
      </c>
      <c r="G349" s="41">
        <v>542771095</v>
      </c>
      <c r="H349" s="41">
        <v>0</v>
      </c>
      <c r="I349" s="41">
        <v>0</v>
      </c>
      <c r="J349" s="41">
        <v>104701569</v>
      </c>
      <c r="K349" s="42">
        <v>6482309502</v>
      </c>
      <c r="L349" s="21"/>
      <c r="M349" s="39">
        <f t="shared" si="15"/>
        <v>12104934380</v>
      </c>
      <c r="N349" s="42">
        <f t="shared" si="16"/>
        <v>48419738</v>
      </c>
      <c r="O349" s="42">
        <f t="shared" si="17"/>
        <v>4034978</v>
      </c>
    </row>
    <row r="350" spans="1:15" ht="12.75" x14ac:dyDescent="0.2">
      <c r="A350" s="11" t="s">
        <v>661</v>
      </c>
      <c r="B350" s="8" t="s">
        <v>47</v>
      </c>
      <c r="C350" s="8" t="s">
        <v>662</v>
      </c>
      <c r="D350" s="31" t="s">
        <v>2171</v>
      </c>
      <c r="E350" s="40">
        <v>1083132007</v>
      </c>
      <c r="F350" s="41">
        <v>0</v>
      </c>
      <c r="G350" s="41">
        <v>84659984</v>
      </c>
      <c r="H350" s="41">
        <v>0</v>
      </c>
      <c r="I350" s="41">
        <v>0</v>
      </c>
      <c r="J350" s="41">
        <v>140013684</v>
      </c>
      <c r="K350" s="42">
        <v>1464399603</v>
      </c>
      <c r="L350" s="21"/>
      <c r="M350" s="39">
        <f t="shared" si="15"/>
        <v>2772205278</v>
      </c>
      <c r="N350" s="42">
        <f t="shared" si="16"/>
        <v>11088821</v>
      </c>
      <c r="O350" s="42">
        <f t="shared" si="17"/>
        <v>924068</v>
      </c>
    </row>
    <row r="351" spans="1:15" ht="12.75" x14ac:dyDescent="0.2">
      <c r="A351" s="11" t="s">
        <v>663</v>
      </c>
      <c r="B351" s="8" t="s">
        <v>47</v>
      </c>
      <c r="C351" s="8" t="s">
        <v>664</v>
      </c>
      <c r="D351" s="31" t="s">
        <v>2171</v>
      </c>
      <c r="E351" s="40">
        <v>5712270197</v>
      </c>
      <c r="F351" s="41">
        <v>0</v>
      </c>
      <c r="G351" s="41">
        <v>459786618</v>
      </c>
      <c r="H351" s="41">
        <v>0</v>
      </c>
      <c r="I351" s="41">
        <v>0</v>
      </c>
      <c r="J351" s="41">
        <v>1218784685</v>
      </c>
      <c r="K351" s="42">
        <v>6892591388</v>
      </c>
      <c r="L351" s="21"/>
      <c r="M351" s="39">
        <f t="shared" si="15"/>
        <v>14283432888</v>
      </c>
      <c r="N351" s="42">
        <f t="shared" si="16"/>
        <v>57133732</v>
      </c>
      <c r="O351" s="42">
        <f t="shared" si="17"/>
        <v>4761144</v>
      </c>
    </row>
    <row r="352" spans="1:15" ht="12.75" x14ac:dyDescent="0.2">
      <c r="A352" s="11" t="s">
        <v>665</v>
      </c>
      <c r="B352" s="8" t="s">
        <v>47</v>
      </c>
      <c r="C352" s="8" t="s">
        <v>666</v>
      </c>
      <c r="D352" s="31" t="s">
        <v>2171</v>
      </c>
      <c r="E352" s="40">
        <v>1767565875</v>
      </c>
      <c r="F352" s="41">
        <v>0</v>
      </c>
      <c r="G352" s="41">
        <v>204673845</v>
      </c>
      <c r="H352" s="41">
        <v>0</v>
      </c>
      <c r="I352" s="41">
        <v>0</v>
      </c>
      <c r="J352" s="41">
        <v>302973599</v>
      </c>
      <c r="K352" s="42">
        <v>2106597989</v>
      </c>
      <c r="L352" s="21"/>
      <c r="M352" s="39">
        <f t="shared" si="15"/>
        <v>4381811308</v>
      </c>
      <c r="N352" s="42">
        <f t="shared" si="16"/>
        <v>17527245</v>
      </c>
      <c r="O352" s="42">
        <f t="shared" si="17"/>
        <v>1460604</v>
      </c>
    </row>
    <row r="353" spans="1:15" ht="12.75" x14ac:dyDescent="0.2">
      <c r="A353" s="11" t="s">
        <v>667</v>
      </c>
      <c r="B353" s="8" t="s">
        <v>47</v>
      </c>
      <c r="C353" s="8" t="s">
        <v>668</v>
      </c>
      <c r="D353" s="31" t="s">
        <v>2171</v>
      </c>
      <c r="E353" s="40">
        <v>4199683450</v>
      </c>
      <c r="F353" s="41">
        <v>0</v>
      </c>
      <c r="G353" s="41">
        <v>574134866</v>
      </c>
      <c r="H353" s="41">
        <v>0</v>
      </c>
      <c r="I353" s="41">
        <v>0</v>
      </c>
      <c r="J353" s="41">
        <v>769689918</v>
      </c>
      <c r="K353" s="42">
        <v>5604415833</v>
      </c>
      <c r="L353" s="21"/>
      <c r="M353" s="39">
        <f t="shared" si="15"/>
        <v>11147924067</v>
      </c>
      <c r="N353" s="42">
        <f t="shared" si="16"/>
        <v>44591696</v>
      </c>
      <c r="O353" s="42">
        <f t="shared" si="17"/>
        <v>3715975</v>
      </c>
    </row>
    <row r="354" spans="1:15" ht="12.75" x14ac:dyDescent="0.2">
      <c r="A354" s="11" t="s">
        <v>669</v>
      </c>
      <c r="B354" s="8" t="s">
        <v>47</v>
      </c>
      <c r="C354" s="8" t="s">
        <v>670</v>
      </c>
      <c r="D354" s="31" t="s">
        <v>2171</v>
      </c>
      <c r="E354" s="40">
        <v>2112516053</v>
      </c>
      <c r="F354" s="41">
        <v>0</v>
      </c>
      <c r="G354" s="41">
        <v>288226930</v>
      </c>
      <c r="H354" s="41">
        <v>0</v>
      </c>
      <c r="I354" s="41">
        <v>0</v>
      </c>
      <c r="J354" s="41">
        <v>473303624</v>
      </c>
      <c r="K354" s="42">
        <v>2527686252</v>
      </c>
      <c r="L354" s="21"/>
      <c r="M354" s="39">
        <f t="shared" si="15"/>
        <v>5401732859</v>
      </c>
      <c r="N354" s="42">
        <f t="shared" si="16"/>
        <v>21606931</v>
      </c>
      <c r="O354" s="42">
        <f t="shared" si="17"/>
        <v>1800578</v>
      </c>
    </row>
    <row r="355" spans="1:15" ht="12.75" x14ac:dyDescent="0.2">
      <c r="A355" s="11" t="s">
        <v>671</v>
      </c>
      <c r="B355" s="8" t="s">
        <v>672</v>
      </c>
      <c r="C355" s="8" t="s">
        <v>673</v>
      </c>
      <c r="D355" s="31" t="s">
        <v>2171</v>
      </c>
      <c r="E355" s="40">
        <v>31414058929</v>
      </c>
      <c r="F355" s="41">
        <v>0</v>
      </c>
      <c r="G355" s="41">
        <v>2378174914</v>
      </c>
      <c r="H355" s="41">
        <v>0</v>
      </c>
      <c r="I355" s="41">
        <v>5662542111</v>
      </c>
      <c r="J355" s="41">
        <v>1029660444</v>
      </c>
      <c r="K355" s="42">
        <v>26852208540</v>
      </c>
      <c r="L355" s="21"/>
      <c r="M355" s="39">
        <f t="shared" si="15"/>
        <v>67336644938</v>
      </c>
      <c r="N355" s="42">
        <f t="shared" si="16"/>
        <v>269346580</v>
      </c>
      <c r="O355" s="42">
        <f t="shared" si="17"/>
        <v>22445548</v>
      </c>
    </row>
    <row r="356" spans="1:15" ht="12.75" x14ac:dyDescent="0.2">
      <c r="A356" s="11" t="s">
        <v>674</v>
      </c>
      <c r="B356" s="8" t="s">
        <v>672</v>
      </c>
      <c r="C356" s="8" t="s">
        <v>675</v>
      </c>
      <c r="D356" s="31" t="s">
        <v>2172</v>
      </c>
      <c r="E356" s="40">
        <v>1182284254</v>
      </c>
      <c r="F356" s="41">
        <v>0</v>
      </c>
      <c r="G356" s="41">
        <v>137420616</v>
      </c>
      <c r="H356" s="41">
        <v>0</v>
      </c>
      <c r="I356" s="41">
        <v>0</v>
      </c>
      <c r="J356" s="41">
        <v>298059602</v>
      </c>
      <c r="K356" s="42">
        <v>1330708546</v>
      </c>
      <c r="L356" s="21"/>
      <c r="M356" s="39">
        <f t="shared" si="15"/>
        <v>2948473018</v>
      </c>
      <c r="N356" s="42">
        <f t="shared" si="16"/>
        <v>11793892</v>
      </c>
      <c r="O356" s="42">
        <f t="shared" si="17"/>
        <v>982824</v>
      </c>
    </row>
    <row r="357" spans="1:15" ht="12.75" x14ac:dyDescent="0.2">
      <c r="A357" s="11" t="s">
        <v>676</v>
      </c>
      <c r="B357" s="8" t="s">
        <v>672</v>
      </c>
      <c r="C357" s="8" t="s">
        <v>2134</v>
      </c>
      <c r="D357" s="31" t="s">
        <v>2172</v>
      </c>
      <c r="E357" s="40">
        <v>2424753355</v>
      </c>
      <c r="F357" s="41">
        <v>0</v>
      </c>
      <c r="G357" s="41">
        <v>218775561</v>
      </c>
      <c r="H357" s="41">
        <v>0</v>
      </c>
      <c r="I357" s="41">
        <v>0</v>
      </c>
      <c r="J357" s="41">
        <v>54192655</v>
      </c>
      <c r="K357" s="42">
        <v>2960035805</v>
      </c>
      <c r="L357" s="21"/>
      <c r="M357" s="39">
        <f t="shared" si="15"/>
        <v>5657757376</v>
      </c>
      <c r="N357" s="42">
        <f t="shared" si="16"/>
        <v>22631030</v>
      </c>
      <c r="O357" s="42">
        <f t="shared" si="17"/>
        <v>1885919</v>
      </c>
    </row>
    <row r="358" spans="1:15" s="5" customFormat="1" ht="12.75" x14ac:dyDescent="0.2">
      <c r="A358" s="11" t="s">
        <v>677</v>
      </c>
      <c r="B358" s="8" t="s">
        <v>672</v>
      </c>
      <c r="C358" s="8" t="s">
        <v>2160</v>
      </c>
      <c r="D358" s="31" t="s">
        <v>2172</v>
      </c>
      <c r="E358" s="40">
        <v>7647052430</v>
      </c>
      <c r="F358" s="41">
        <v>0</v>
      </c>
      <c r="G358" s="41">
        <v>524879041</v>
      </c>
      <c r="H358" s="41">
        <v>0</v>
      </c>
      <c r="I358" s="41">
        <v>0</v>
      </c>
      <c r="J358" s="41">
        <v>868844361</v>
      </c>
      <c r="K358" s="42">
        <v>7468980503</v>
      </c>
      <c r="L358" s="21"/>
      <c r="M358" s="39">
        <f t="shared" si="15"/>
        <v>16509756335</v>
      </c>
      <c r="N358" s="42">
        <f t="shared" si="16"/>
        <v>66039025</v>
      </c>
      <c r="O358" s="42">
        <f t="shared" si="17"/>
        <v>5503252</v>
      </c>
    </row>
    <row r="359" spans="1:15" ht="12.75" x14ac:dyDescent="0.2">
      <c r="A359" s="11" t="s">
        <v>678</v>
      </c>
      <c r="B359" s="8" t="s">
        <v>672</v>
      </c>
      <c r="C359" s="8" t="s">
        <v>679</v>
      </c>
      <c r="D359" s="31" t="s">
        <v>2172</v>
      </c>
      <c r="E359" s="40">
        <v>2633792710</v>
      </c>
      <c r="F359" s="41">
        <v>0</v>
      </c>
      <c r="G359" s="41">
        <v>187256973</v>
      </c>
      <c r="H359" s="41">
        <v>0</v>
      </c>
      <c r="I359" s="41">
        <v>0</v>
      </c>
      <c r="J359" s="41">
        <v>184255025</v>
      </c>
      <c r="K359" s="42">
        <v>2880947531</v>
      </c>
      <c r="L359" s="21"/>
      <c r="M359" s="39">
        <f t="shared" si="15"/>
        <v>5886252239</v>
      </c>
      <c r="N359" s="42">
        <f t="shared" si="16"/>
        <v>23545009</v>
      </c>
      <c r="O359" s="42">
        <f t="shared" si="17"/>
        <v>1962084</v>
      </c>
    </row>
    <row r="360" spans="1:15" ht="12.75" x14ac:dyDescent="0.2">
      <c r="A360" s="11" t="s">
        <v>680</v>
      </c>
      <c r="B360" s="8" t="s">
        <v>672</v>
      </c>
      <c r="C360" s="8" t="s">
        <v>681</v>
      </c>
      <c r="D360" s="31" t="s">
        <v>2172</v>
      </c>
      <c r="E360" s="40">
        <v>5127034114</v>
      </c>
      <c r="F360" s="41">
        <v>0</v>
      </c>
      <c r="G360" s="41">
        <v>459625516</v>
      </c>
      <c r="H360" s="41">
        <v>0</v>
      </c>
      <c r="I360" s="41">
        <v>0</v>
      </c>
      <c r="J360" s="41">
        <v>162577965</v>
      </c>
      <c r="K360" s="42">
        <v>6735350156</v>
      </c>
      <c r="L360" s="21"/>
      <c r="M360" s="39">
        <f t="shared" si="15"/>
        <v>12484587751</v>
      </c>
      <c r="N360" s="42">
        <f t="shared" si="16"/>
        <v>49938351</v>
      </c>
      <c r="O360" s="42">
        <f t="shared" si="17"/>
        <v>4161529</v>
      </c>
    </row>
    <row r="361" spans="1:15" ht="12.75" x14ac:dyDescent="0.2">
      <c r="A361" s="11" t="s">
        <v>682</v>
      </c>
      <c r="B361" s="8" t="s">
        <v>672</v>
      </c>
      <c r="C361" s="8" t="s">
        <v>683</v>
      </c>
      <c r="D361" s="31" t="s">
        <v>2172</v>
      </c>
      <c r="E361" s="40">
        <v>3935787865</v>
      </c>
      <c r="F361" s="41">
        <v>0</v>
      </c>
      <c r="G361" s="41">
        <v>269297169</v>
      </c>
      <c r="H361" s="41">
        <v>0</v>
      </c>
      <c r="I361" s="41">
        <v>0</v>
      </c>
      <c r="J361" s="41">
        <v>95784896</v>
      </c>
      <c r="K361" s="42">
        <v>4928890043</v>
      </c>
      <c r="L361" s="21"/>
      <c r="M361" s="39">
        <f t="shared" si="15"/>
        <v>9229759973</v>
      </c>
      <c r="N361" s="42">
        <f t="shared" si="16"/>
        <v>36919040</v>
      </c>
      <c r="O361" s="42">
        <f t="shared" si="17"/>
        <v>3076587</v>
      </c>
    </row>
    <row r="362" spans="1:15" ht="12.75" x14ac:dyDescent="0.2">
      <c r="A362" s="11" t="s">
        <v>684</v>
      </c>
      <c r="B362" s="8" t="s">
        <v>672</v>
      </c>
      <c r="C362" s="8" t="s">
        <v>685</v>
      </c>
      <c r="D362" s="31" t="s">
        <v>2172</v>
      </c>
      <c r="E362" s="40">
        <v>3698291710</v>
      </c>
      <c r="F362" s="41">
        <v>0</v>
      </c>
      <c r="G362" s="41">
        <v>337193282</v>
      </c>
      <c r="H362" s="41">
        <v>0</v>
      </c>
      <c r="I362" s="41">
        <v>0</v>
      </c>
      <c r="J362" s="41">
        <v>563603611</v>
      </c>
      <c r="K362" s="42">
        <v>3442420048</v>
      </c>
      <c r="L362" s="21"/>
      <c r="M362" s="39">
        <f t="shared" si="15"/>
        <v>8041508651</v>
      </c>
      <c r="N362" s="42">
        <f t="shared" si="16"/>
        <v>32166035</v>
      </c>
      <c r="O362" s="42">
        <f t="shared" si="17"/>
        <v>2680503</v>
      </c>
    </row>
    <row r="363" spans="1:15" ht="12.75" x14ac:dyDescent="0.2">
      <c r="A363" s="11" t="s">
        <v>686</v>
      </c>
      <c r="B363" s="8" t="s">
        <v>672</v>
      </c>
      <c r="C363" s="8" t="s">
        <v>687</v>
      </c>
      <c r="D363" s="31" t="s">
        <v>2172</v>
      </c>
      <c r="E363" s="40">
        <v>2251227899</v>
      </c>
      <c r="F363" s="41">
        <v>0</v>
      </c>
      <c r="G363" s="41">
        <v>242552623</v>
      </c>
      <c r="H363" s="41">
        <v>0</v>
      </c>
      <c r="I363" s="41">
        <v>0</v>
      </c>
      <c r="J363" s="41">
        <v>352252257</v>
      </c>
      <c r="K363" s="42">
        <v>2193238115</v>
      </c>
      <c r="L363" s="21"/>
      <c r="M363" s="39">
        <f t="shared" si="15"/>
        <v>5039270894</v>
      </c>
      <c r="N363" s="42">
        <f t="shared" si="16"/>
        <v>20157084</v>
      </c>
      <c r="O363" s="42">
        <f t="shared" si="17"/>
        <v>1679757</v>
      </c>
    </row>
    <row r="364" spans="1:15" ht="12.75" x14ac:dyDescent="0.2">
      <c r="A364" s="11" t="s">
        <v>688</v>
      </c>
      <c r="B364" s="8" t="s">
        <v>672</v>
      </c>
      <c r="C364" s="8" t="s">
        <v>689</v>
      </c>
      <c r="D364" s="31" t="s">
        <v>2172</v>
      </c>
      <c r="E364" s="40">
        <v>1010140565</v>
      </c>
      <c r="F364" s="41">
        <v>0</v>
      </c>
      <c r="G364" s="41">
        <v>92940532</v>
      </c>
      <c r="H364" s="41">
        <v>0</v>
      </c>
      <c r="I364" s="41">
        <v>0</v>
      </c>
      <c r="J364" s="41">
        <v>216770619</v>
      </c>
      <c r="K364" s="42">
        <v>1061693767</v>
      </c>
      <c r="L364" s="21"/>
      <c r="M364" s="39">
        <f t="shared" si="15"/>
        <v>2381545483</v>
      </c>
      <c r="N364" s="42">
        <f t="shared" si="16"/>
        <v>9526182</v>
      </c>
      <c r="O364" s="42">
        <f t="shared" si="17"/>
        <v>793849</v>
      </c>
    </row>
    <row r="365" spans="1:15" ht="12.75" x14ac:dyDescent="0.2">
      <c r="A365" s="11" t="s">
        <v>690</v>
      </c>
      <c r="B365" s="8" t="s">
        <v>672</v>
      </c>
      <c r="C365" s="8" t="s">
        <v>691</v>
      </c>
      <c r="D365" s="31" t="s">
        <v>2172</v>
      </c>
      <c r="E365" s="40">
        <v>7024366004</v>
      </c>
      <c r="F365" s="41">
        <v>0</v>
      </c>
      <c r="G365" s="41">
        <v>577882196</v>
      </c>
      <c r="H365" s="41">
        <v>0</v>
      </c>
      <c r="I365" s="41">
        <v>0</v>
      </c>
      <c r="J365" s="41">
        <v>303478867</v>
      </c>
      <c r="K365" s="42">
        <v>8210930766</v>
      </c>
      <c r="L365" s="21"/>
      <c r="M365" s="39">
        <f t="shared" si="15"/>
        <v>16116657833</v>
      </c>
      <c r="N365" s="42">
        <f t="shared" si="16"/>
        <v>64466631</v>
      </c>
      <c r="O365" s="42">
        <f t="shared" si="17"/>
        <v>5372219</v>
      </c>
    </row>
    <row r="366" spans="1:15" ht="12.75" x14ac:dyDescent="0.2">
      <c r="A366" s="11" t="s">
        <v>692</v>
      </c>
      <c r="B366" s="8" t="s">
        <v>672</v>
      </c>
      <c r="C366" s="8" t="s">
        <v>693</v>
      </c>
      <c r="D366" s="31" t="s">
        <v>2172</v>
      </c>
      <c r="E366" s="40">
        <v>2998528715</v>
      </c>
      <c r="F366" s="41">
        <v>0</v>
      </c>
      <c r="G366" s="41">
        <v>195499266</v>
      </c>
      <c r="H366" s="41">
        <v>0</v>
      </c>
      <c r="I366" s="41">
        <v>0</v>
      </c>
      <c r="J366" s="41">
        <v>162577965</v>
      </c>
      <c r="K366" s="42">
        <v>3382735240</v>
      </c>
      <c r="L366" s="21"/>
      <c r="M366" s="39">
        <f t="shared" si="15"/>
        <v>6739341186</v>
      </c>
      <c r="N366" s="42">
        <f t="shared" si="16"/>
        <v>26957365</v>
      </c>
      <c r="O366" s="42">
        <f t="shared" si="17"/>
        <v>2246447</v>
      </c>
    </row>
    <row r="367" spans="1:15" ht="12.75" x14ac:dyDescent="0.2">
      <c r="A367" s="11" t="s">
        <v>694</v>
      </c>
      <c r="B367" s="8" t="s">
        <v>672</v>
      </c>
      <c r="C367" s="8" t="s">
        <v>695</v>
      </c>
      <c r="D367" s="31" t="s">
        <v>2172</v>
      </c>
      <c r="E367" s="40">
        <v>13024016668</v>
      </c>
      <c r="F367" s="41">
        <v>0</v>
      </c>
      <c r="G367" s="41">
        <v>1027096674</v>
      </c>
      <c r="H367" s="41">
        <v>0</v>
      </c>
      <c r="I367" s="41">
        <v>0</v>
      </c>
      <c r="J367" s="41">
        <v>812889825</v>
      </c>
      <c r="K367" s="42">
        <v>13338553566</v>
      </c>
      <c r="L367" s="21"/>
      <c r="M367" s="39">
        <f t="shared" si="15"/>
        <v>28202556733</v>
      </c>
      <c r="N367" s="42">
        <f t="shared" si="16"/>
        <v>112810227</v>
      </c>
      <c r="O367" s="42">
        <f t="shared" si="17"/>
        <v>9400852</v>
      </c>
    </row>
    <row r="368" spans="1:15" ht="12.75" x14ac:dyDescent="0.2">
      <c r="A368" s="11" t="s">
        <v>696</v>
      </c>
      <c r="B368" s="8" t="s">
        <v>672</v>
      </c>
      <c r="C368" s="8" t="s">
        <v>697</v>
      </c>
      <c r="D368" s="31" t="s">
        <v>2172</v>
      </c>
      <c r="E368" s="40">
        <v>2475228442</v>
      </c>
      <c r="F368" s="41">
        <v>0</v>
      </c>
      <c r="G368" s="41">
        <v>336670302</v>
      </c>
      <c r="H368" s="41">
        <v>0</v>
      </c>
      <c r="I368" s="41">
        <v>0</v>
      </c>
      <c r="J368" s="41">
        <v>108385309</v>
      </c>
      <c r="K368" s="42">
        <v>2527895785</v>
      </c>
      <c r="L368" s="21"/>
      <c r="M368" s="39">
        <f t="shared" si="15"/>
        <v>5448179838</v>
      </c>
      <c r="N368" s="42">
        <f t="shared" si="16"/>
        <v>21792719</v>
      </c>
      <c r="O368" s="42">
        <f t="shared" si="17"/>
        <v>1816060</v>
      </c>
    </row>
    <row r="369" spans="1:15" ht="12.75" x14ac:dyDescent="0.2">
      <c r="A369" s="11" t="s">
        <v>698</v>
      </c>
      <c r="B369" s="8" t="s">
        <v>672</v>
      </c>
      <c r="C369" s="8" t="s">
        <v>699</v>
      </c>
      <c r="D369" s="31" t="s">
        <v>2172</v>
      </c>
      <c r="E369" s="40">
        <v>2068348874</v>
      </c>
      <c r="F369" s="41">
        <v>0</v>
      </c>
      <c r="G369" s="41">
        <v>135294521</v>
      </c>
      <c r="H369" s="41">
        <v>0</v>
      </c>
      <c r="I369" s="41">
        <v>0</v>
      </c>
      <c r="J369" s="41">
        <v>75869716</v>
      </c>
      <c r="K369" s="42">
        <v>2315176072</v>
      </c>
      <c r="L369" s="21"/>
      <c r="M369" s="39">
        <f t="shared" si="15"/>
        <v>4594689183</v>
      </c>
      <c r="N369" s="42">
        <f t="shared" si="16"/>
        <v>18378757</v>
      </c>
      <c r="O369" s="42">
        <f t="shared" si="17"/>
        <v>1531563</v>
      </c>
    </row>
    <row r="370" spans="1:15" ht="12.75" x14ac:dyDescent="0.2">
      <c r="A370" s="11" t="s">
        <v>700</v>
      </c>
      <c r="B370" s="8" t="s">
        <v>672</v>
      </c>
      <c r="C370" s="8" t="s">
        <v>2135</v>
      </c>
      <c r="D370" s="31" t="s">
        <v>2172</v>
      </c>
      <c r="E370" s="40">
        <v>1935145996</v>
      </c>
      <c r="F370" s="41">
        <v>0</v>
      </c>
      <c r="G370" s="41">
        <v>207459279</v>
      </c>
      <c r="H370" s="41">
        <v>0</v>
      </c>
      <c r="I370" s="41">
        <v>0</v>
      </c>
      <c r="J370" s="41">
        <v>130062371</v>
      </c>
      <c r="K370" s="42">
        <v>2235531053</v>
      </c>
      <c r="L370" s="21"/>
      <c r="M370" s="39">
        <f t="shared" si="15"/>
        <v>4508198699</v>
      </c>
      <c r="N370" s="42">
        <f t="shared" si="16"/>
        <v>18032795</v>
      </c>
      <c r="O370" s="42">
        <f t="shared" si="17"/>
        <v>1502733</v>
      </c>
    </row>
    <row r="371" spans="1:15" ht="12.75" x14ac:dyDescent="0.2">
      <c r="A371" s="11" t="s">
        <v>701</v>
      </c>
      <c r="B371" s="8" t="s">
        <v>702</v>
      </c>
      <c r="C371" s="8" t="s">
        <v>2123</v>
      </c>
      <c r="D371" s="31" t="s">
        <v>2173</v>
      </c>
      <c r="E371" s="40">
        <v>40233983023</v>
      </c>
      <c r="F371" s="41">
        <v>0</v>
      </c>
      <c r="G371" s="41">
        <v>3259799828</v>
      </c>
      <c r="H371" s="41">
        <v>0</v>
      </c>
      <c r="I371" s="41">
        <v>160707162</v>
      </c>
      <c r="J371" s="41">
        <v>3320887533</v>
      </c>
      <c r="K371" s="42">
        <v>59436136556</v>
      </c>
      <c r="L371" s="21"/>
      <c r="M371" s="39">
        <f t="shared" si="15"/>
        <v>106411514102</v>
      </c>
      <c r="N371" s="42">
        <f t="shared" si="16"/>
        <v>425646056</v>
      </c>
      <c r="O371" s="42">
        <f t="shared" si="17"/>
        <v>35470505</v>
      </c>
    </row>
    <row r="372" spans="1:15" ht="12.75" x14ac:dyDescent="0.2">
      <c r="A372" s="11" t="s">
        <v>703</v>
      </c>
      <c r="B372" s="8" t="s">
        <v>702</v>
      </c>
      <c r="C372" s="8" t="s">
        <v>704</v>
      </c>
      <c r="D372" s="31" t="s">
        <v>2171</v>
      </c>
      <c r="E372" s="40">
        <v>4860568082</v>
      </c>
      <c r="F372" s="41">
        <v>0</v>
      </c>
      <c r="G372" s="41">
        <v>281281492</v>
      </c>
      <c r="H372" s="41">
        <v>0</v>
      </c>
      <c r="I372" s="41">
        <v>0</v>
      </c>
      <c r="J372" s="41">
        <v>45228279</v>
      </c>
      <c r="K372" s="42">
        <v>6730229328</v>
      </c>
      <c r="L372" s="21"/>
      <c r="M372" s="39">
        <f t="shared" si="15"/>
        <v>11917307181</v>
      </c>
      <c r="N372" s="42">
        <f t="shared" si="16"/>
        <v>47669229</v>
      </c>
      <c r="O372" s="42">
        <f t="shared" si="17"/>
        <v>3972436</v>
      </c>
    </row>
    <row r="373" spans="1:15" ht="12.75" x14ac:dyDescent="0.2">
      <c r="A373" s="11" t="s">
        <v>705</v>
      </c>
      <c r="B373" s="8" t="s">
        <v>702</v>
      </c>
      <c r="C373" s="8" t="s">
        <v>23</v>
      </c>
      <c r="D373" s="31" t="s">
        <v>2172</v>
      </c>
      <c r="E373" s="40">
        <v>7329806228</v>
      </c>
      <c r="F373" s="41">
        <v>0</v>
      </c>
      <c r="G373" s="41">
        <v>501351403</v>
      </c>
      <c r="H373" s="41">
        <v>0</v>
      </c>
      <c r="I373" s="41">
        <v>0</v>
      </c>
      <c r="J373" s="41">
        <v>1016416026</v>
      </c>
      <c r="K373" s="42">
        <v>8048903560</v>
      </c>
      <c r="L373" s="21"/>
      <c r="M373" s="39">
        <f t="shared" si="15"/>
        <v>16896477217</v>
      </c>
      <c r="N373" s="42">
        <f t="shared" si="16"/>
        <v>67585909</v>
      </c>
      <c r="O373" s="42">
        <f t="shared" si="17"/>
        <v>5632159</v>
      </c>
    </row>
    <row r="374" spans="1:15" ht="12.75" x14ac:dyDescent="0.2">
      <c r="A374" s="11" t="s">
        <v>706</v>
      </c>
      <c r="B374" s="8" t="s">
        <v>702</v>
      </c>
      <c r="C374" s="8" t="s">
        <v>707</v>
      </c>
      <c r="D374" s="31" t="s">
        <v>2171</v>
      </c>
      <c r="E374" s="40">
        <v>6221753203</v>
      </c>
      <c r="F374" s="41">
        <v>0</v>
      </c>
      <c r="G374" s="41">
        <v>406303085</v>
      </c>
      <c r="H374" s="41">
        <v>0</v>
      </c>
      <c r="I374" s="41">
        <v>0</v>
      </c>
      <c r="J374" s="41">
        <v>102313453</v>
      </c>
      <c r="K374" s="42">
        <v>7430468458</v>
      </c>
      <c r="L374" s="21"/>
      <c r="M374" s="39">
        <f t="shared" si="15"/>
        <v>14160838199</v>
      </c>
      <c r="N374" s="42">
        <f t="shared" si="16"/>
        <v>56643353</v>
      </c>
      <c r="O374" s="42">
        <f t="shared" si="17"/>
        <v>4720279</v>
      </c>
    </row>
    <row r="375" spans="1:15" ht="12.75" x14ac:dyDescent="0.2">
      <c r="A375" s="11" t="s">
        <v>708</v>
      </c>
      <c r="B375" s="8" t="s">
        <v>702</v>
      </c>
      <c r="C375" s="8" t="s">
        <v>709</v>
      </c>
      <c r="D375" s="31" t="s">
        <v>2171</v>
      </c>
      <c r="E375" s="40">
        <v>10971943682</v>
      </c>
      <c r="F375" s="41">
        <v>0</v>
      </c>
      <c r="G375" s="41">
        <v>1526968760</v>
      </c>
      <c r="H375" s="41">
        <v>0</v>
      </c>
      <c r="I375" s="41">
        <v>0</v>
      </c>
      <c r="J375" s="41">
        <v>46443371</v>
      </c>
      <c r="K375" s="42">
        <v>14660814915</v>
      </c>
      <c r="L375" s="21"/>
      <c r="M375" s="39">
        <f t="shared" si="15"/>
        <v>27206170728</v>
      </c>
      <c r="N375" s="42">
        <f t="shared" si="16"/>
        <v>108824683</v>
      </c>
      <c r="O375" s="42">
        <f t="shared" si="17"/>
        <v>9068724</v>
      </c>
    </row>
    <row r="376" spans="1:15" ht="12.75" x14ac:dyDescent="0.2">
      <c r="A376" s="11" t="s">
        <v>710</v>
      </c>
      <c r="B376" s="8" t="s">
        <v>702</v>
      </c>
      <c r="C376" s="8" t="s">
        <v>711</v>
      </c>
      <c r="D376" s="31" t="s">
        <v>2171</v>
      </c>
      <c r="E376" s="40">
        <v>6638270302</v>
      </c>
      <c r="F376" s="41">
        <v>0</v>
      </c>
      <c r="G376" s="41">
        <v>494521611</v>
      </c>
      <c r="H376" s="41">
        <v>0</v>
      </c>
      <c r="I376" s="41">
        <v>0</v>
      </c>
      <c r="J376" s="41">
        <v>41374150</v>
      </c>
      <c r="K376" s="42">
        <v>7402927977</v>
      </c>
      <c r="L376" s="21"/>
      <c r="M376" s="39">
        <f t="shared" si="15"/>
        <v>14577094040</v>
      </c>
      <c r="N376" s="42">
        <f t="shared" si="16"/>
        <v>58308376</v>
      </c>
      <c r="O376" s="42">
        <f t="shared" si="17"/>
        <v>4859031</v>
      </c>
    </row>
    <row r="377" spans="1:15" ht="12.75" x14ac:dyDescent="0.2">
      <c r="A377" s="11" t="s">
        <v>712</v>
      </c>
      <c r="B377" s="8" t="s">
        <v>702</v>
      </c>
      <c r="C377" s="8" t="s">
        <v>713</v>
      </c>
      <c r="D377" s="31" t="s">
        <v>2171</v>
      </c>
      <c r="E377" s="40">
        <v>10120735425</v>
      </c>
      <c r="F377" s="41">
        <v>0</v>
      </c>
      <c r="G377" s="41">
        <v>736488323</v>
      </c>
      <c r="H377" s="41">
        <v>0</v>
      </c>
      <c r="I377" s="41">
        <v>0</v>
      </c>
      <c r="J377" s="41">
        <v>430694198</v>
      </c>
      <c r="K377" s="42">
        <v>12035038656</v>
      </c>
      <c r="L377" s="21"/>
      <c r="M377" s="39">
        <f t="shared" si="15"/>
        <v>23322956602</v>
      </c>
      <c r="N377" s="42">
        <f t="shared" si="16"/>
        <v>93291826</v>
      </c>
      <c r="O377" s="42">
        <f t="shared" si="17"/>
        <v>7774319</v>
      </c>
    </row>
    <row r="378" spans="1:15" ht="12.75" x14ac:dyDescent="0.2">
      <c r="A378" s="11" t="s">
        <v>714</v>
      </c>
      <c r="B378" s="8" t="s">
        <v>702</v>
      </c>
      <c r="C378" s="8" t="s">
        <v>715</v>
      </c>
      <c r="D378" s="31" t="s">
        <v>2171</v>
      </c>
      <c r="E378" s="40">
        <v>9888975354</v>
      </c>
      <c r="F378" s="41">
        <v>0</v>
      </c>
      <c r="G378" s="41">
        <v>593475135</v>
      </c>
      <c r="H378" s="41">
        <v>0</v>
      </c>
      <c r="I378" s="41">
        <v>0</v>
      </c>
      <c r="J378" s="41">
        <v>41375534</v>
      </c>
      <c r="K378" s="42">
        <v>10877044357</v>
      </c>
      <c r="L378" s="21"/>
      <c r="M378" s="39">
        <f t="shared" si="15"/>
        <v>21400870380</v>
      </c>
      <c r="N378" s="42">
        <f t="shared" si="16"/>
        <v>85603482</v>
      </c>
      <c r="O378" s="42">
        <f t="shared" si="17"/>
        <v>7133624</v>
      </c>
    </row>
    <row r="379" spans="1:15" ht="12.75" x14ac:dyDescent="0.2">
      <c r="A379" s="11" t="s">
        <v>716</v>
      </c>
      <c r="B379" s="8" t="s">
        <v>702</v>
      </c>
      <c r="C379" s="8" t="s">
        <v>717</v>
      </c>
      <c r="D379" s="31" t="s">
        <v>2171</v>
      </c>
      <c r="E379" s="40">
        <v>5250843045</v>
      </c>
      <c r="F379" s="41">
        <v>0</v>
      </c>
      <c r="G379" s="41">
        <v>453833882</v>
      </c>
      <c r="H379" s="41">
        <v>0</v>
      </c>
      <c r="I379" s="41">
        <v>0</v>
      </c>
      <c r="J379" s="41">
        <v>182288745</v>
      </c>
      <c r="K379" s="42">
        <v>5992669380</v>
      </c>
      <c r="L379" s="21"/>
      <c r="M379" s="39">
        <f t="shared" si="15"/>
        <v>11879635052</v>
      </c>
      <c r="N379" s="42">
        <f t="shared" si="16"/>
        <v>47518540</v>
      </c>
      <c r="O379" s="42">
        <f t="shared" si="17"/>
        <v>3959878</v>
      </c>
    </row>
    <row r="380" spans="1:15" ht="12.75" x14ac:dyDescent="0.2">
      <c r="A380" s="11" t="s">
        <v>718</v>
      </c>
      <c r="B380" s="8" t="s">
        <v>702</v>
      </c>
      <c r="C380" s="8" t="s">
        <v>719</v>
      </c>
      <c r="D380" s="31" t="s">
        <v>2171</v>
      </c>
      <c r="E380" s="40">
        <v>6634968050</v>
      </c>
      <c r="F380" s="41">
        <v>0</v>
      </c>
      <c r="G380" s="41">
        <v>451982454</v>
      </c>
      <c r="H380" s="41">
        <v>0</v>
      </c>
      <c r="I380" s="41">
        <v>0</v>
      </c>
      <c r="J380" s="41">
        <v>231456043</v>
      </c>
      <c r="K380" s="42">
        <v>7042202559</v>
      </c>
      <c r="L380" s="21"/>
      <c r="M380" s="39">
        <f t="shared" si="15"/>
        <v>14360609106</v>
      </c>
      <c r="N380" s="42">
        <f t="shared" si="16"/>
        <v>57442436</v>
      </c>
      <c r="O380" s="42">
        <f t="shared" si="17"/>
        <v>4786870</v>
      </c>
    </row>
    <row r="381" spans="1:15" ht="12.75" x14ac:dyDescent="0.2">
      <c r="A381" s="11" t="s">
        <v>720</v>
      </c>
      <c r="B381" s="8" t="s">
        <v>702</v>
      </c>
      <c r="C381" s="8" t="s">
        <v>721</v>
      </c>
      <c r="D381" s="31" t="s">
        <v>2171</v>
      </c>
      <c r="E381" s="40">
        <v>13279137843</v>
      </c>
      <c r="F381" s="41">
        <v>0</v>
      </c>
      <c r="G381" s="41">
        <v>954391737</v>
      </c>
      <c r="H381" s="41">
        <v>0</v>
      </c>
      <c r="I381" s="41">
        <v>0</v>
      </c>
      <c r="J381" s="41">
        <v>266798711</v>
      </c>
      <c r="K381" s="42">
        <v>17169890882</v>
      </c>
      <c r="L381" s="21"/>
      <c r="M381" s="39">
        <f t="shared" si="15"/>
        <v>31670219173</v>
      </c>
      <c r="N381" s="42">
        <f t="shared" si="16"/>
        <v>126680877</v>
      </c>
      <c r="O381" s="42">
        <f t="shared" si="17"/>
        <v>10556740</v>
      </c>
    </row>
    <row r="382" spans="1:15" ht="12.75" x14ac:dyDescent="0.2">
      <c r="A382" s="11" t="s">
        <v>722</v>
      </c>
      <c r="B382" s="8" t="s">
        <v>702</v>
      </c>
      <c r="C382" s="8" t="s">
        <v>673</v>
      </c>
      <c r="D382" s="31" t="s">
        <v>2172</v>
      </c>
      <c r="E382" s="40">
        <v>1601483456</v>
      </c>
      <c r="F382" s="41">
        <v>0</v>
      </c>
      <c r="G382" s="41">
        <v>95478115</v>
      </c>
      <c r="H382" s="41">
        <v>0</v>
      </c>
      <c r="I382" s="41">
        <v>0</v>
      </c>
      <c r="J382" s="41">
        <v>19784962</v>
      </c>
      <c r="K382" s="42">
        <v>2584024616</v>
      </c>
      <c r="L382" s="21"/>
      <c r="M382" s="39">
        <f t="shared" si="15"/>
        <v>4300771149</v>
      </c>
      <c r="N382" s="42">
        <f t="shared" si="16"/>
        <v>17203085</v>
      </c>
      <c r="O382" s="42">
        <f t="shared" si="17"/>
        <v>1433590</v>
      </c>
    </row>
    <row r="383" spans="1:15" ht="12.75" x14ac:dyDescent="0.2">
      <c r="A383" s="11" t="s">
        <v>723</v>
      </c>
      <c r="B383" s="8" t="s">
        <v>702</v>
      </c>
      <c r="C383" s="8" t="s">
        <v>724</v>
      </c>
      <c r="D383" s="31" t="s">
        <v>2171</v>
      </c>
      <c r="E383" s="40">
        <v>2155479983</v>
      </c>
      <c r="F383" s="41">
        <v>0</v>
      </c>
      <c r="G383" s="41">
        <v>102206030</v>
      </c>
      <c r="H383" s="41">
        <v>0</v>
      </c>
      <c r="I383" s="41">
        <v>0</v>
      </c>
      <c r="J383" s="41">
        <v>37189455</v>
      </c>
      <c r="K383" s="42">
        <v>2900059728</v>
      </c>
      <c r="L383" s="21"/>
      <c r="M383" s="39">
        <f t="shared" si="15"/>
        <v>5194935196</v>
      </c>
      <c r="N383" s="42">
        <f t="shared" si="16"/>
        <v>20779741</v>
      </c>
      <c r="O383" s="42">
        <f t="shared" si="17"/>
        <v>1731645</v>
      </c>
    </row>
    <row r="384" spans="1:15" ht="12.75" x14ac:dyDescent="0.2">
      <c r="A384" s="11" t="s">
        <v>725</v>
      </c>
      <c r="B384" s="8" t="s">
        <v>702</v>
      </c>
      <c r="C384" s="8" t="s">
        <v>726</v>
      </c>
      <c r="D384" s="31" t="s">
        <v>2172</v>
      </c>
      <c r="E384" s="40">
        <v>6738261696</v>
      </c>
      <c r="F384" s="41">
        <v>0</v>
      </c>
      <c r="G384" s="41">
        <v>578997189</v>
      </c>
      <c r="H384" s="41">
        <v>0</v>
      </c>
      <c r="I384" s="41">
        <v>0</v>
      </c>
      <c r="J384" s="41">
        <v>50568407</v>
      </c>
      <c r="K384" s="42">
        <v>7812298371</v>
      </c>
      <c r="L384" s="21"/>
      <c r="M384" s="39">
        <f t="shared" si="15"/>
        <v>15180125663</v>
      </c>
      <c r="N384" s="42">
        <f t="shared" si="16"/>
        <v>60720503</v>
      </c>
      <c r="O384" s="42">
        <f t="shared" si="17"/>
        <v>5060042</v>
      </c>
    </row>
    <row r="385" spans="1:15" ht="12.75" x14ac:dyDescent="0.2">
      <c r="A385" s="11" t="s">
        <v>727</v>
      </c>
      <c r="B385" s="8" t="s">
        <v>702</v>
      </c>
      <c r="C385" s="8" t="s">
        <v>728</v>
      </c>
      <c r="D385" s="31" t="s">
        <v>2171</v>
      </c>
      <c r="E385" s="40">
        <v>7317803835</v>
      </c>
      <c r="F385" s="41">
        <v>0</v>
      </c>
      <c r="G385" s="41">
        <v>433648646</v>
      </c>
      <c r="H385" s="41">
        <v>0</v>
      </c>
      <c r="I385" s="41">
        <v>0</v>
      </c>
      <c r="J385" s="41">
        <v>613976811</v>
      </c>
      <c r="K385" s="42">
        <v>7776085572</v>
      </c>
      <c r="L385" s="21"/>
      <c r="M385" s="39">
        <f t="shared" si="15"/>
        <v>16141514864</v>
      </c>
      <c r="N385" s="42">
        <f t="shared" si="16"/>
        <v>64566059</v>
      </c>
      <c r="O385" s="42">
        <f t="shared" si="17"/>
        <v>5380505</v>
      </c>
    </row>
    <row r="386" spans="1:15" ht="12.75" x14ac:dyDescent="0.2">
      <c r="A386" s="11" t="s">
        <v>729</v>
      </c>
      <c r="B386" s="8" t="s">
        <v>702</v>
      </c>
      <c r="C386" s="8" t="s">
        <v>730</v>
      </c>
      <c r="D386" s="31" t="s">
        <v>2171</v>
      </c>
      <c r="E386" s="40">
        <v>4710610775</v>
      </c>
      <c r="F386" s="41">
        <v>0</v>
      </c>
      <c r="G386" s="41">
        <v>300719463</v>
      </c>
      <c r="H386" s="41">
        <v>0</v>
      </c>
      <c r="I386" s="41">
        <v>0</v>
      </c>
      <c r="J386" s="41">
        <v>151387822</v>
      </c>
      <c r="K386" s="42">
        <v>4736869249</v>
      </c>
      <c r="L386" s="21"/>
      <c r="M386" s="39">
        <f t="shared" si="15"/>
        <v>9899587309</v>
      </c>
      <c r="N386" s="42">
        <f t="shared" si="16"/>
        <v>39598349</v>
      </c>
      <c r="O386" s="42">
        <f t="shared" si="17"/>
        <v>3299862</v>
      </c>
    </row>
    <row r="387" spans="1:15" ht="12.75" x14ac:dyDescent="0.2">
      <c r="A387" s="11" t="s">
        <v>731</v>
      </c>
      <c r="B387" s="8" t="s">
        <v>702</v>
      </c>
      <c r="C387" s="8" t="s">
        <v>732</v>
      </c>
      <c r="D387" s="31" t="s">
        <v>2171</v>
      </c>
      <c r="E387" s="40">
        <v>3027808565</v>
      </c>
      <c r="F387" s="41">
        <v>0</v>
      </c>
      <c r="G387" s="41">
        <v>197538887</v>
      </c>
      <c r="H387" s="41">
        <v>0</v>
      </c>
      <c r="I387" s="41">
        <v>0</v>
      </c>
      <c r="J387" s="41">
        <v>11592757</v>
      </c>
      <c r="K387" s="42">
        <v>4597159393</v>
      </c>
      <c r="L387" s="21"/>
      <c r="M387" s="39">
        <f t="shared" si="15"/>
        <v>7834099602</v>
      </c>
      <c r="N387" s="42">
        <f t="shared" si="16"/>
        <v>31336398</v>
      </c>
      <c r="O387" s="42">
        <f t="shared" si="17"/>
        <v>2611367</v>
      </c>
    </row>
    <row r="388" spans="1:15" ht="12.75" x14ac:dyDescent="0.2">
      <c r="A388" s="11" t="s">
        <v>733</v>
      </c>
      <c r="B388" s="8" t="s">
        <v>702</v>
      </c>
      <c r="C388" s="8" t="s">
        <v>734</v>
      </c>
      <c r="D388" s="31" t="s">
        <v>2171</v>
      </c>
      <c r="E388" s="40">
        <v>5420237462</v>
      </c>
      <c r="F388" s="41">
        <v>0</v>
      </c>
      <c r="G388" s="41">
        <v>385733529</v>
      </c>
      <c r="H388" s="41">
        <v>0</v>
      </c>
      <c r="I388" s="41">
        <v>0</v>
      </c>
      <c r="J388" s="41">
        <v>238640763</v>
      </c>
      <c r="K388" s="42">
        <v>7975933956</v>
      </c>
      <c r="L388" s="21"/>
      <c r="M388" s="39">
        <f t="shared" si="15"/>
        <v>14020545710</v>
      </c>
      <c r="N388" s="42">
        <f t="shared" si="16"/>
        <v>56082183</v>
      </c>
      <c r="O388" s="42">
        <f t="shared" si="17"/>
        <v>4673515</v>
      </c>
    </row>
    <row r="389" spans="1:15" ht="12.75" x14ac:dyDescent="0.2">
      <c r="A389" s="11" t="s">
        <v>735</v>
      </c>
      <c r="B389" s="8" t="s">
        <v>702</v>
      </c>
      <c r="C389" s="8" t="s">
        <v>736</v>
      </c>
      <c r="D389" s="31" t="s">
        <v>2172</v>
      </c>
      <c r="E389" s="40">
        <v>3663158587</v>
      </c>
      <c r="F389" s="41">
        <v>0</v>
      </c>
      <c r="G389" s="41">
        <v>291929163</v>
      </c>
      <c r="H389" s="41">
        <v>0</v>
      </c>
      <c r="I389" s="41">
        <v>0</v>
      </c>
      <c r="J389" s="41">
        <v>404161391</v>
      </c>
      <c r="K389" s="42">
        <v>3361767288</v>
      </c>
      <c r="L389" s="21"/>
      <c r="M389" s="39">
        <f t="shared" si="15"/>
        <v>7721016429</v>
      </c>
      <c r="N389" s="42">
        <f t="shared" si="16"/>
        <v>30884066</v>
      </c>
      <c r="O389" s="42">
        <f t="shared" si="17"/>
        <v>2573672</v>
      </c>
    </row>
    <row r="390" spans="1:15" ht="12.75" x14ac:dyDescent="0.2">
      <c r="A390" s="11" t="s">
        <v>737</v>
      </c>
      <c r="B390" s="8" t="s">
        <v>702</v>
      </c>
      <c r="C390" s="8" t="s">
        <v>738</v>
      </c>
      <c r="D390" s="31" t="s">
        <v>2171</v>
      </c>
      <c r="E390" s="40">
        <v>4611098331</v>
      </c>
      <c r="F390" s="41">
        <v>0</v>
      </c>
      <c r="G390" s="41">
        <v>390105281</v>
      </c>
      <c r="H390" s="41">
        <v>0</v>
      </c>
      <c r="I390" s="41">
        <v>0</v>
      </c>
      <c r="J390" s="41">
        <v>63438039</v>
      </c>
      <c r="K390" s="42">
        <v>6340566934</v>
      </c>
      <c r="L390" s="21"/>
      <c r="M390" s="39">
        <f t="shared" si="15"/>
        <v>11405208585</v>
      </c>
      <c r="N390" s="42">
        <f t="shared" si="16"/>
        <v>45620834</v>
      </c>
      <c r="O390" s="42">
        <f t="shared" si="17"/>
        <v>3801736</v>
      </c>
    </row>
    <row r="391" spans="1:15" s="5" customFormat="1" ht="12.75" x14ac:dyDescent="0.2">
      <c r="A391" s="11" t="s">
        <v>739</v>
      </c>
      <c r="B391" s="8" t="s">
        <v>702</v>
      </c>
      <c r="C391" s="8" t="s">
        <v>740</v>
      </c>
      <c r="D391" s="31" t="s">
        <v>2171</v>
      </c>
      <c r="E391" s="40">
        <v>4529125674</v>
      </c>
      <c r="F391" s="41">
        <v>0</v>
      </c>
      <c r="G391" s="41">
        <v>318114061</v>
      </c>
      <c r="H391" s="41">
        <v>0</v>
      </c>
      <c r="I391" s="41">
        <v>0</v>
      </c>
      <c r="J391" s="41">
        <v>209850901</v>
      </c>
      <c r="K391" s="42">
        <v>4937250318</v>
      </c>
      <c r="L391" s="21"/>
      <c r="M391" s="39">
        <f t="shared" si="15"/>
        <v>9994340954</v>
      </c>
      <c r="N391" s="42">
        <f t="shared" si="16"/>
        <v>39977364</v>
      </c>
      <c r="O391" s="42">
        <f t="shared" si="17"/>
        <v>3331447</v>
      </c>
    </row>
    <row r="392" spans="1:15" ht="12.75" x14ac:dyDescent="0.2">
      <c r="A392" s="11" t="s">
        <v>741</v>
      </c>
      <c r="B392" s="8" t="s">
        <v>702</v>
      </c>
      <c r="C392" s="8" t="s">
        <v>328</v>
      </c>
      <c r="D392" s="31" t="s">
        <v>2171</v>
      </c>
      <c r="E392" s="40">
        <v>7904320353</v>
      </c>
      <c r="F392" s="41">
        <v>0</v>
      </c>
      <c r="G392" s="41">
        <v>525169941</v>
      </c>
      <c r="H392" s="41">
        <v>0</v>
      </c>
      <c r="I392" s="41">
        <v>0</v>
      </c>
      <c r="J392" s="41">
        <v>691338047</v>
      </c>
      <c r="K392" s="42">
        <v>8283541548</v>
      </c>
      <c r="L392" s="21"/>
      <c r="M392" s="39">
        <f t="shared" si="15"/>
        <v>17404369889</v>
      </c>
      <c r="N392" s="42">
        <f t="shared" si="16"/>
        <v>69617480</v>
      </c>
      <c r="O392" s="42">
        <f t="shared" si="17"/>
        <v>5801457</v>
      </c>
    </row>
    <row r="393" spans="1:15" ht="12.75" x14ac:dyDescent="0.2">
      <c r="A393" s="11" t="s">
        <v>742</v>
      </c>
      <c r="B393" s="8" t="s">
        <v>702</v>
      </c>
      <c r="C393" s="8" t="s">
        <v>743</v>
      </c>
      <c r="D393" s="31" t="s">
        <v>2171</v>
      </c>
      <c r="E393" s="40">
        <v>1520595599</v>
      </c>
      <c r="F393" s="41">
        <v>0</v>
      </c>
      <c r="G393" s="41">
        <v>133073092</v>
      </c>
      <c r="H393" s="41">
        <v>0</v>
      </c>
      <c r="I393" s="41">
        <v>0</v>
      </c>
      <c r="J393" s="41">
        <v>199160123</v>
      </c>
      <c r="K393" s="42">
        <v>1743130683</v>
      </c>
      <c r="L393" s="21"/>
      <c r="M393" s="39">
        <f t="shared" si="15"/>
        <v>3595959497</v>
      </c>
      <c r="N393" s="42">
        <f t="shared" si="16"/>
        <v>14383838</v>
      </c>
      <c r="O393" s="42">
        <f t="shared" si="17"/>
        <v>1198653</v>
      </c>
    </row>
    <row r="394" spans="1:15" ht="12.75" x14ac:dyDescent="0.2">
      <c r="A394" s="11" t="s">
        <v>744</v>
      </c>
      <c r="B394" s="8" t="s">
        <v>702</v>
      </c>
      <c r="C394" s="8" t="s">
        <v>745</v>
      </c>
      <c r="D394" s="31" t="s">
        <v>2171</v>
      </c>
      <c r="E394" s="40">
        <v>9602222098</v>
      </c>
      <c r="F394" s="41">
        <v>0</v>
      </c>
      <c r="G394" s="41">
        <v>584036960</v>
      </c>
      <c r="H394" s="41">
        <v>0</v>
      </c>
      <c r="I394" s="41">
        <v>0</v>
      </c>
      <c r="J394" s="41">
        <v>346574249</v>
      </c>
      <c r="K394" s="42">
        <v>10063508750</v>
      </c>
      <c r="L394" s="21"/>
      <c r="M394" s="39">
        <f t="shared" si="15"/>
        <v>20596342057</v>
      </c>
      <c r="N394" s="42">
        <f t="shared" si="16"/>
        <v>82385368</v>
      </c>
      <c r="O394" s="42">
        <f t="shared" si="17"/>
        <v>6865447</v>
      </c>
    </row>
    <row r="395" spans="1:15" ht="12.75" x14ac:dyDescent="0.2">
      <c r="A395" s="11" t="s">
        <v>746</v>
      </c>
      <c r="B395" s="8" t="s">
        <v>702</v>
      </c>
      <c r="C395" s="8" t="s">
        <v>747</v>
      </c>
      <c r="D395" s="31" t="s">
        <v>2171</v>
      </c>
      <c r="E395" s="40">
        <v>8288139791</v>
      </c>
      <c r="F395" s="41">
        <v>0</v>
      </c>
      <c r="G395" s="41">
        <v>732756403</v>
      </c>
      <c r="H395" s="41">
        <v>0</v>
      </c>
      <c r="I395" s="41">
        <v>0</v>
      </c>
      <c r="J395" s="41">
        <v>243455233</v>
      </c>
      <c r="K395" s="42">
        <v>9966979021</v>
      </c>
      <c r="L395" s="21"/>
      <c r="M395" s="39">
        <f t="shared" ref="M395:M458" si="18">+SUM(E395:K395)</f>
        <v>19231330448</v>
      </c>
      <c r="N395" s="42">
        <f t="shared" ref="N395:N458" si="19">+ROUND(M395*0.004,0)</f>
        <v>76925322</v>
      </c>
      <c r="O395" s="42">
        <f t="shared" ref="O395:O458" si="20">+ROUND(N395/12,0)</f>
        <v>6410444</v>
      </c>
    </row>
    <row r="396" spans="1:15" ht="12.75" x14ac:dyDescent="0.2">
      <c r="A396" s="11" t="s">
        <v>748</v>
      </c>
      <c r="B396" s="8" t="s">
        <v>702</v>
      </c>
      <c r="C396" s="8" t="s">
        <v>749</v>
      </c>
      <c r="D396" s="31" t="s">
        <v>2172</v>
      </c>
      <c r="E396" s="40">
        <v>2111541548</v>
      </c>
      <c r="F396" s="41">
        <v>0</v>
      </c>
      <c r="G396" s="41">
        <v>332372350</v>
      </c>
      <c r="H396" s="41">
        <v>0</v>
      </c>
      <c r="I396" s="41">
        <v>0</v>
      </c>
      <c r="J396" s="41">
        <v>22202924</v>
      </c>
      <c r="K396" s="42">
        <v>2291598166</v>
      </c>
      <c r="L396" s="21"/>
      <c r="M396" s="39">
        <f t="shared" si="18"/>
        <v>4757714988</v>
      </c>
      <c r="N396" s="42">
        <f t="shared" si="19"/>
        <v>19030860</v>
      </c>
      <c r="O396" s="42">
        <f t="shared" si="20"/>
        <v>1585905</v>
      </c>
    </row>
    <row r="397" spans="1:15" ht="12.75" x14ac:dyDescent="0.2">
      <c r="A397" s="11" t="s">
        <v>750</v>
      </c>
      <c r="B397" s="8" t="s">
        <v>702</v>
      </c>
      <c r="C397" s="8" t="s">
        <v>751</v>
      </c>
      <c r="D397" s="31" t="s">
        <v>2171</v>
      </c>
      <c r="E397" s="40">
        <v>9181666769</v>
      </c>
      <c r="F397" s="41">
        <v>0</v>
      </c>
      <c r="G397" s="41">
        <v>695854008</v>
      </c>
      <c r="H397" s="41">
        <v>0</v>
      </c>
      <c r="I397" s="41">
        <v>0</v>
      </c>
      <c r="J397" s="41">
        <v>556969968</v>
      </c>
      <c r="K397" s="42">
        <v>10557501959</v>
      </c>
      <c r="L397" s="21"/>
      <c r="M397" s="39">
        <f t="shared" si="18"/>
        <v>20991992704</v>
      </c>
      <c r="N397" s="42">
        <f t="shared" si="19"/>
        <v>83967971</v>
      </c>
      <c r="O397" s="42">
        <f t="shared" si="20"/>
        <v>6997331</v>
      </c>
    </row>
    <row r="398" spans="1:15" ht="12.75" x14ac:dyDescent="0.2">
      <c r="A398" s="11" t="s">
        <v>752</v>
      </c>
      <c r="B398" s="8" t="s">
        <v>702</v>
      </c>
      <c r="C398" s="8" t="s">
        <v>753</v>
      </c>
      <c r="D398" s="31" t="s">
        <v>2171</v>
      </c>
      <c r="E398" s="40">
        <v>5880406081</v>
      </c>
      <c r="F398" s="41">
        <v>0</v>
      </c>
      <c r="G398" s="41">
        <v>106988901</v>
      </c>
      <c r="H398" s="41">
        <v>0</v>
      </c>
      <c r="I398" s="41">
        <v>0</v>
      </c>
      <c r="J398" s="41">
        <v>61761829</v>
      </c>
      <c r="K398" s="42">
        <v>6971080120</v>
      </c>
      <c r="L398" s="21"/>
      <c r="M398" s="39">
        <f t="shared" si="18"/>
        <v>13020236931</v>
      </c>
      <c r="N398" s="42">
        <f t="shared" si="19"/>
        <v>52080948</v>
      </c>
      <c r="O398" s="42">
        <f t="shared" si="20"/>
        <v>4340079</v>
      </c>
    </row>
    <row r="399" spans="1:15" ht="12.75" x14ac:dyDescent="0.2">
      <c r="A399" s="11" t="s">
        <v>754</v>
      </c>
      <c r="B399" s="8" t="s">
        <v>702</v>
      </c>
      <c r="C399" s="8" t="s">
        <v>755</v>
      </c>
      <c r="D399" s="31" t="s">
        <v>2171</v>
      </c>
      <c r="E399" s="40">
        <v>4464852168</v>
      </c>
      <c r="F399" s="41">
        <v>0</v>
      </c>
      <c r="G399" s="41">
        <v>339395252</v>
      </c>
      <c r="H399" s="41">
        <v>0</v>
      </c>
      <c r="I399" s="41">
        <v>0</v>
      </c>
      <c r="J399" s="41">
        <v>600101420</v>
      </c>
      <c r="K399" s="42">
        <v>4293452008</v>
      </c>
      <c r="L399" s="21"/>
      <c r="M399" s="39">
        <f t="shared" si="18"/>
        <v>9697800848</v>
      </c>
      <c r="N399" s="42">
        <f t="shared" si="19"/>
        <v>38791203</v>
      </c>
      <c r="O399" s="42">
        <f t="shared" si="20"/>
        <v>3232600</v>
      </c>
    </row>
    <row r="400" spans="1:15" ht="12.75" x14ac:dyDescent="0.2">
      <c r="A400" s="11" t="s">
        <v>756</v>
      </c>
      <c r="B400" s="8" t="s">
        <v>702</v>
      </c>
      <c r="C400" s="8" t="s">
        <v>757</v>
      </c>
      <c r="D400" s="31" t="s">
        <v>2171</v>
      </c>
      <c r="E400" s="40">
        <v>2694452362</v>
      </c>
      <c r="F400" s="41">
        <v>0</v>
      </c>
      <c r="G400" s="41">
        <v>248087414</v>
      </c>
      <c r="H400" s="41">
        <v>0</v>
      </c>
      <c r="I400" s="41">
        <v>0</v>
      </c>
      <c r="J400" s="41">
        <v>354412312</v>
      </c>
      <c r="K400" s="42">
        <v>3654098621</v>
      </c>
      <c r="L400" s="21"/>
      <c r="M400" s="39">
        <f t="shared" si="18"/>
        <v>6951050709</v>
      </c>
      <c r="N400" s="42">
        <f t="shared" si="19"/>
        <v>27804203</v>
      </c>
      <c r="O400" s="42">
        <f t="shared" si="20"/>
        <v>2317017</v>
      </c>
    </row>
    <row r="401" spans="1:15" ht="12.75" x14ac:dyDescent="0.2">
      <c r="A401" s="11" t="s">
        <v>758</v>
      </c>
      <c r="B401" s="8" t="s">
        <v>702</v>
      </c>
      <c r="C401" s="8" t="s">
        <v>759</v>
      </c>
      <c r="D401" s="31" t="s">
        <v>2172</v>
      </c>
      <c r="E401" s="40">
        <v>2580787145</v>
      </c>
      <c r="F401" s="41">
        <v>0</v>
      </c>
      <c r="G401" s="41">
        <v>199757817</v>
      </c>
      <c r="H401" s="41">
        <v>0</v>
      </c>
      <c r="I401" s="41">
        <v>0</v>
      </c>
      <c r="J401" s="41">
        <v>18188636</v>
      </c>
      <c r="K401" s="42">
        <v>4436022315</v>
      </c>
      <c r="L401" s="21"/>
      <c r="M401" s="39">
        <f t="shared" si="18"/>
        <v>7234755913</v>
      </c>
      <c r="N401" s="42">
        <f t="shared" si="19"/>
        <v>28939024</v>
      </c>
      <c r="O401" s="42">
        <f t="shared" si="20"/>
        <v>2411585</v>
      </c>
    </row>
    <row r="402" spans="1:15" ht="12.75" x14ac:dyDescent="0.2">
      <c r="A402" s="11" t="s">
        <v>760</v>
      </c>
      <c r="B402" s="8" t="s">
        <v>702</v>
      </c>
      <c r="C402" s="8" t="s">
        <v>761</v>
      </c>
      <c r="D402" s="31" t="s">
        <v>2171</v>
      </c>
      <c r="E402" s="40">
        <v>18583053216</v>
      </c>
      <c r="F402" s="41">
        <v>0</v>
      </c>
      <c r="G402" s="41">
        <v>1466379396</v>
      </c>
      <c r="H402" s="41">
        <v>0</v>
      </c>
      <c r="I402" s="41">
        <v>0</v>
      </c>
      <c r="J402" s="41">
        <v>353585245</v>
      </c>
      <c r="K402" s="42">
        <v>22049939451</v>
      </c>
      <c r="L402" s="21"/>
      <c r="M402" s="39">
        <f t="shared" si="18"/>
        <v>42452957308</v>
      </c>
      <c r="N402" s="42">
        <f t="shared" si="19"/>
        <v>169811829</v>
      </c>
      <c r="O402" s="42">
        <f t="shared" si="20"/>
        <v>14150986</v>
      </c>
    </row>
    <row r="403" spans="1:15" ht="12.75" x14ac:dyDescent="0.2">
      <c r="A403" s="11" t="s">
        <v>762</v>
      </c>
      <c r="B403" s="8" t="s">
        <v>702</v>
      </c>
      <c r="C403" s="8" t="s">
        <v>356</v>
      </c>
      <c r="D403" s="31" t="s">
        <v>2172</v>
      </c>
      <c r="E403" s="40">
        <v>974412458</v>
      </c>
      <c r="F403" s="41">
        <v>0</v>
      </c>
      <c r="G403" s="41">
        <v>192332225</v>
      </c>
      <c r="H403" s="41">
        <v>0</v>
      </c>
      <c r="I403" s="41">
        <v>0</v>
      </c>
      <c r="J403" s="41">
        <v>227253089</v>
      </c>
      <c r="K403" s="42">
        <v>1202080820</v>
      </c>
      <c r="L403" s="21"/>
      <c r="M403" s="39">
        <f t="shared" si="18"/>
        <v>2596078592</v>
      </c>
      <c r="N403" s="42">
        <f t="shared" si="19"/>
        <v>10384314</v>
      </c>
      <c r="O403" s="42">
        <f t="shared" si="20"/>
        <v>865360</v>
      </c>
    </row>
    <row r="404" spans="1:15" ht="12.75" x14ac:dyDescent="0.2">
      <c r="A404" s="11" t="s">
        <v>763</v>
      </c>
      <c r="B404" s="8" t="s">
        <v>702</v>
      </c>
      <c r="C404" s="8" t="s">
        <v>764</v>
      </c>
      <c r="D404" s="31" t="s">
        <v>2171</v>
      </c>
      <c r="E404" s="40">
        <v>9870182876</v>
      </c>
      <c r="F404" s="41">
        <v>0</v>
      </c>
      <c r="G404" s="41">
        <v>750449414</v>
      </c>
      <c r="H404" s="41">
        <v>0</v>
      </c>
      <c r="I404" s="41">
        <v>0</v>
      </c>
      <c r="J404" s="41">
        <v>1341495412</v>
      </c>
      <c r="K404" s="42">
        <v>9820663079</v>
      </c>
      <c r="L404" s="21"/>
      <c r="M404" s="39">
        <f t="shared" si="18"/>
        <v>21782790781</v>
      </c>
      <c r="N404" s="42">
        <f t="shared" si="19"/>
        <v>87131163</v>
      </c>
      <c r="O404" s="42">
        <f t="shared" si="20"/>
        <v>7260930</v>
      </c>
    </row>
    <row r="405" spans="1:15" ht="12.75" x14ac:dyDescent="0.2">
      <c r="A405" s="11" t="s">
        <v>765</v>
      </c>
      <c r="B405" s="8" t="s">
        <v>702</v>
      </c>
      <c r="C405" s="8" t="s">
        <v>766</v>
      </c>
      <c r="D405" s="31" t="s">
        <v>2171</v>
      </c>
      <c r="E405" s="40">
        <v>2952316018</v>
      </c>
      <c r="F405" s="41">
        <v>0</v>
      </c>
      <c r="G405" s="41">
        <v>233534099</v>
      </c>
      <c r="H405" s="41">
        <v>0</v>
      </c>
      <c r="I405" s="41">
        <v>0</v>
      </c>
      <c r="J405" s="41">
        <v>208087116</v>
      </c>
      <c r="K405" s="42">
        <v>4216967455</v>
      </c>
      <c r="L405" s="21"/>
      <c r="M405" s="39">
        <f t="shared" si="18"/>
        <v>7610904688</v>
      </c>
      <c r="N405" s="42">
        <f t="shared" si="19"/>
        <v>30443619</v>
      </c>
      <c r="O405" s="42">
        <f t="shared" si="20"/>
        <v>2536968</v>
      </c>
    </row>
    <row r="406" spans="1:15" ht="12.75" x14ac:dyDescent="0.2">
      <c r="A406" s="11" t="s">
        <v>767</v>
      </c>
      <c r="B406" s="8" t="s">
        <v>702</v>
      </c>
      <c r="C406" s="8" t="s">
        <v>768</v>
      </c>
      <c r="D406" s="31" t="s">
        <v>2171</v>
      </c>
      <c r="E406" s="40">
        <v>5117065762</v>
      </c>
      <c r="F406" s="41">
        <v>0</v>
      </c>
      <c r="G406" s="41">
        <v>394382877</v>
      </c>
      <c r="H406" s="41">
        <v>0</v>
      </c>
      <c r="I406" s="41">
        <v>0</v>
      </c>
      <c r="J406" s="41">
        <v>41366312</v>
      </c>
      <c r="K406" s="42">
        <v>5707063729</v>
      </c>
      <c r="L406" s="21"/>
      <c r="M406" s="39">
        <f t="shared" si="18"/>
        <v>11259878680</v>
      </c>
      <c r="N406" s="42">
        <f t="shared" si="19"/>
        <v>45039515</v>
      </c>
      <c r="O406" s="42">
        <f t="shared" si="20"/>
        <v>3753293</v>
      </c>
    </row>
    <row r="407" spans="1:15" ht="12.75" x14ac:dyDescent="0.2">
      <c r="A407" s="11" t="s">
        <v>769</v>
      </c>
      <c r="B407" s="8" t="s">
        <v>702</v>
      </c>
      <c r="C407" s="8" t="s">
        <v>770</v>
      </c>
      <c r="D407" s="31" t="s">
        <v>2172</v>
      </c>
      <c r="E407" s="40">
        <v>2024295354</v>
      </c>
      <c r="F407" s="41">
        <v>0</v>
      </c>
      <c r="G407" s="41">
        <v>136642889</v>
      </c>
      <c r="H407" s="41">
        <v>0</v>
      </c>
      <c r="I407" s="41">
        <v>0</v>
      </c>
      <c r="J407" s="41">
        <v>138213779</v>
      </c>
      <c r="K407" s="42">
        <v>2979393191</v>
      </c>
      <c r="L407" s="21"/>
      <c r="M407" s="39">
        <f t="shared" si="18"/>
        <v>5278545213</v>
      </c>
      <c r="N407" s="42">
        <f t="shared" si="19"/>
        <v>21114181</v>
      </c>
      <c r="O407" s="42">
        <f t="shared" si="20"/>
        <v>1759515</v>
      </c>
    </row>
    <row r="408" spans="1:15" ht="12.75" x14ac:dyDescent="0.2">
      <c r="A408" s="11" t="s">
        <v>771</v>
      </c>
      <c r="B408" s="8" t="s">
        <v>702</v>
      </c>
      <c r="C408" s="8" t="s">
        <v>772</v>
      </c>
      <c r="D408" s="31" t="s">
        <v>2171</v>
      </c>
      <c r="E408" s="40">
        <v>7502269363</v>
      </c>
      <c r="F408" s="41">
        <v>0</v>
      </c>
      <c r="G408" s="41">
        <v>662088551</v>
      </c>
      <c r="H408" s="41">
        <v>0</v>
      </c>
      <c r="I408" s="41">
        <v>0</v>
      </c>
      <c r="J408" s="41">
        <v>229654829</v>
      </c>
      <c r="K408" s="42">
        <v>10313662332</v>
      </c>
      <c r="L408" s="21"/>
      <c r="M408" s="39">
        <f t="shared" si="18"/>
        <v>18707675075</v>
      </c>
      <c r="N408" s="42">
        <f t="shared" si="19"/>
        <v>74830700</v>
      </c>
      <c r="O408" s="42">
        <f t="shared" si="20"/>
        <v>6235892</v>
      </c>
    </row>
    <row r="409" spans="1:15" ht="12.75" x14ac:dyDescent="0.2">
      <c r="A409" s="11" t="s">
        <v>773</v>
      </c>
      <c r="B409" s="8" t="s">
        <v>702</v>
      </c>
      <c r="C409" s="8" t="s">
        <v>774</v>
      </c>
      <c r="D409" s="31" t="s">
        <v>2172</v>
      </c>
      <c r="E409" s="40">
        <v>6687090698</v>
      </c>
      <c r="F409" s="41">
        <v>0</v>
      </c>
      <c r="G409" s="41">
        <v>466799905</v>
      </c>
      <c r="H409" s="41">
        <v>0</v>
      </c>
      <c r="I409" s="41">
        <v>0</v>
      </c>
      <c r="J409" s="41">
        <v>647562630</v>
      </c>
      <c r="K409" s="42">
        <v>6201998298</v>
      </c>
      <c r="L409" s="21"/>
      <c r="M409" s="39">
        <f t="shared" si="18"/>
        <v>14003451531</v>
      </c>
      <c r="N409" s="42">
        <f t="shared" si="19"/>
        <v>56013806</v>
      </c>
      <c r="O409" s="42">
        <f t="shared" si="20"/>
        <v>4667817</v>
      </c>
    </row>
    <row r="410" spans="1:15" ht="12.75" x14ac:dyDescent="0.2">
      <c r="A410" s="11" t="s">
        <v>775</v>
      </c>
      <c r="B410" s="8" t="s">
        <v>702</v>
      </c>
      <c r="C410" s="8" t="s">
        <v>776</v>
      </c>
      <c r="D410" s="31" t="s">
        <v>2171</v>
      </c>
      <c r="E410" s="40">
        <v>8797629114</v>
      </c>
      <c r="F410" s="41">
        <v>0</v>
      </c>
      <c r="G410" s="41">
        <v>535389557</v>
      </c>
      <c r="H410" s="41">
        <v>0</v>
      </c>
      <c r="I410" s="41">
        <v>0</v>
      </c>
      <c r="J410" s="41">
        <v>453282437</v>
      </c>
      <c r="K410" s="42">
        <v>8704313521</v>
      </c>
      <c r="L410" s="21"/>
      <c r="M410" s="39">
        <f t="shared" si="18"/>
        <v>18490614629</v>
      </c>
      <c r="N410" s="42">
        <f t="shared" si="19"/>
        <v>73962459</v>
      </c>
      <c r="O410" s="42">
        <f t="shared" si="20"/>
        <v>6163538</v>
      </c>
    </row>
    <row r="411" spans="1:15" ht="12.75" x14ac:dyDescent="0.2">
      <c r="A411" s="11" t="s">
        <v>777</v>
      </c>
      <c r="B411" s="8" t="s">
        <v>702</v>
      </c>
      <c r="C411" s="8" t="s">
        <v>778</v>
      </c>
      <c r="D411" s="31" t="s">
        <v>2171</v>
      </c>
      <c r="E411" s="40">
        <v>5336082841</v>
      </c>
      <c r="F411" s="41">
        <v>0</v>
      </c>
      <c r="G411" s="41">
        <v>319267287</v>
      </c>
      <c r="H411" s="41">
        <v>0</v>
      </c>
      <c r="I411" s="41">
        <v>0</v>
      </c>
      <c r="J411" s="41">
        <v>259048541</v>
      </c>
      <c r="K411" s="42">
        <v>5546687478</v>
      </c>
      <c r="L411" s="21"/>
      <c r="M411" s="39">
        <f t="shared" si="18"/>
        <v>11461086147</v>
      </c>
      <c r="N411" s="42">
        <f t="shared" si="19"/>
        <v>45844345</v>
      </c>
      <c r="O411" s="42">
        <f t="shared" si="20"/>
        <v>3820362</v>
      </c>
    </row>
    <row r="412" spans="1:15" ht="12.75" x14ac:dyDescent="0.2">
      <c r="A412" s="11" t="s">
        <v>779</v>
      </c>
      <c r="B412" s="8" t="s">
        <v>702</v>
      </c>
      <c r="C412" s="8" t="s">
        <v>780</v>
      </c>
      <c r="D412" s="31" t="s">
        <v>2171</v>
      </c>
      <c r="E412" s="40">
        <v>2413770428</v>
      </c>
      <c r="F412" s="41">
        <v>0</v>
      </c>
      <c r="G412" s="41">
        <v>173075141</v>
      </c>
      <c r="H412" s="41">
        <v>0</v>
      </c>
      <c r="I412" s="41">
        <v>0</v>
      </c>
      <c r="J412" s="41">
        <v>1236187</v>
      </c>
      <c r="K412" s="42">
        <v>3072133972</v>
      </c>
      <c r="L412" s="21"/>
      <c r="M412" s="39">
        <f t="shared" si="18"/>
        <v>5660215728</v>
      </c>
      <c r="N412" s="42">
        <f t="shared" si="19"/>
        <v>22640863</v>
      </c>
      <c r="O412" s="42">
        <f t="shared" si="20"/>
        <v>1886739</v>
      </c>
    </row>
    <row r="413" spans="1:15" ht="12.75" x14ac:dyDescent="0.2">
      <c r="A413" s="11" t="s">
        <v>781</v>
      </c>
      <c r="B413" s="8" t="s">
        <v>782</v>
      </c>
      <c r="C413" s="8" t="s">
        <v>783</v>
      </c>
      <c r="D413" s="31" t="s">
        <v>2173</v>
      </c>
      <c r="E413" s="40">
        <v>88272266894</v>
      </c>
      <c r="F413" s="41">
        <v>0</v>
      </c>
      <c r="G413" s="41">
        <v>5960884109</v>
      </c>
      <c r="H413" s="41">
        <v>0</v>
      </c>
      <c r="I413" s="41">
        <v>7048127576</v>
      </c>
      <c r="J413" s="41">
        <v>5619363994</v>
      </c>
      <c r="K413" s="42">
        <v>105370191204</v>
      </c>
      <c r="L413" s="21"/>
      <c r="M413" s="39">
        <f t="shared" si="18"/>
        <v>212270833777</v>
      </c>
      <c r="N413" s="42">
        <f t="shared" si="19"/>
        <v>849083335</v>
      </c>
      <c r="O413" s="42">
        <f t="shared" si="20"/>
        <v>70756945</v>
      </c>
    </row>
    <row r="414" spans="1:15" ht="12.75" x14ac:dyDescent="0.2">
      <c r="A414" s="11" t="s">
        <v>784</v>
      </c>
      <c r="B414" s="8" t="s">
        <v>782</v>
      </c>
      <c r="C414" s="8" t="s">
        <v>785</v>
      </c>
      <c r="D414" s="31" t="s">
        <v>2171</v>
      </c>
      <c r="E414" s="40">
        <v>22075264842</v>
      </c>
      <c r="F414" s="41">
        <v>0</v>
      </c>
      <c r="G414" s="41">
        <v>2164393130</v>
      </c>
      <c r="H414" s="41">
        <v>0</v>
      </c>
      <c r="I414" s="41">
        <v>0</v>
      </c>
      <c r="J414" s="41">
        <v>1730248189</v>
      </c>
      <c r="K414" s="42">
        <v>22645026952</v>
      </c>
      <c r="L414" s="21"/>
      <c r="M414" s="39">
        <f t="shared" si="18"/>
        <v>48614933113</v>
      </c>
      <c r="N414" s="42">
        <f t="shared" si="19"/>
        <v>194459732</v>
      </c>
      <c r="O414" s="42">
        <f t="shared" si="20"/>
        <v>16204978</v>
      </c>
    </row>
    <row r="415" spans="1:15" ht="12.75" x14ac:dyDescent="0.2">
      <c r="A415" s="11" t="s">
        <v>786</v>
      </c>
      <c r="B415" s="8" t="s">
        <v>782</v>
      </c>
      <c r="C415" s="8" t="s">
        <v>787</v>
      </c>
      <c r="D415" s="31" t="s">
        <v>2171</v>
      </c>
      <c r="E415" s="40">
        <v>15147003929</v>
      </c>
      <c r="F415" s="41">
        <v>0</v>
      </c>
      <c r="G415" s="41">
        <v>1195030944</v>
      </c>
      <c r="H415" s="41">
        <v>0</v>
      </c>
      <c r="I415" s="41">
        <v>0</v>
      </c>
      <c r="J415" s="41">
        <v>1014090997</v>
      </c>
      <c r="K415" s="42">
        <v>14605428381</v>
      </c>
      <c r="L415" s="21"/>
      <c r="M415" s="39">
        <f t="shared" si="18"/>
        <v>31961554251</v>
      </c>
      <c r="N415" s="42">
        <f t="shared" si="19"/>
        <v>127846217</v>
      </c>
      <c r="O415" s="42">
        <f t="shared" si="20"/>
        <v>10653851</v>
      </c>
    </row>
    <row r="416" spans="1:15" ht="12.75" x14ac:dyDescent="0.2">
      <c r="A416" s="11" t="s">
        <v>788</v>
      </c>
      <c r="B416" s="8" t="s">
        <v>782</v>
      </c>
      <c r="C416" s="8" t="s">
        <v>789</v>
      </c>
      <c r="D416" s="31" t="s">
        <v>2171</v>
      </c>
      <c r="E416" s="40">
        <v>5365069087</v>
      </c>
      <c r="F416" s="41">
        <v>0</v>
      </c>
      <c r="G416" s="41">
        <v>515156787</v>
      </c>
      <c r="H416" s="41">
        <v>0</v>
      </c>
      <c r="I416" s="41">
        <v>0</v>
      </c>
      <c r="J416" s="41">
        <v>169341136</v>
      </c>
      <c r="K416" s="42">
        <v>5027922232</v>
      </c>
      <c r="L416" s="21"/>
      <c r="M416" s="39">
        <f t="shared" si="18"/>
        <v>11077489242</v>
      </c>
      <c r="N416" s="42">
        <f t="shared" si="19"/>
        <v>44309957</v>
      </c>
      <c r="O416" s="42">
        <f t="shared" si="20"/>
        <v>3692496</v>
      </c>
    </row>
    <row r="417" spans="1:15" ht="12.75" x14ac:dyDescent="0.2">
      <c r="A417" s="11" t="s">
        <v>790</v>
      </c>
      <c r="B417" s="8" t="s">
        <v>782</v>
      </c>
      <c r="C417" s="8" t="s">
        <v>791</v>
      </c>
      <c r="D417" s="31" t="s">
        <v>2171</v>
      </c>
      <c r="E417" s="40">
        <v>4343478427</v>
      </c>
      <c r="F417" s="41">
        <v>0</v>
      </c>
      <c r="G417" s="41">
        <v>394530630</v>
      </c>
      <c r="H417" s="41">
        <v>0</v>
      </c>
      <c r="I417" s="41">
        <v>0</v>
      </c>
      <c r="J417" s="41">
        <v>182507659</v>
      </c>
      <c r="K417" s="42">
        <v>3999752922</v>
      </c>
      <c r="L417" s="21"/>
      <c r="M417" s="39">
        <f t="shared" si="18"/>
        <v>8920269638</v>
      </c>
      <c r="N417" s="42">
        <f t="shared" si="19"/>
        <v>35681079</v>
      </c>
      <c r="O417" s="42">
        <f t="shared" si="20"/>
        <v>2973423</v>
      </c>
    </row>
    <row r="418" spans="1:15" ht="12.75" x14ac:dyDescent="0.2">
      <c r="A418" s="11" t="s">
        <v>792</v>
      </c>
      <c r="B418" s="8" t="s">
        <v>782</v>
      </c>
      <c r="C418" s="8" t="s">
        <v>793</v>
      </c>
      <c r="D418" s="31" t="s">
        <v>2171</v>
      </c>
      <c r="E418" s="40">
        <v>9778202645</v>
      </c>
      <c r="F418" s="41">
        <v>0</v>
      </c>
      <c r="G418" s="41">
        <v>666324058</v>
      </c>
      <c r="H418" s="41">
        <v>0</v>
      </c>
      <c r="I418" s="41">
        <v>0</v>
      </c>
      <c r="J418" s="41">
        <v>326882276</v>
      </c>
      <c r="K418" s="42">
        <v>8671486107</v>
      </c>
      <c r="L418" s="21"/>
      <c r="M418" s="39">
        <f t="shared" si="18"/>
        <v>19442895086</v>
      </c>
      <c r="N418" s="42">
        <f t="shared" si="19"/>
        <v>77771580</v>
      </c>
      <c r="O418" s="42">
        <f t="shared" si="20"/>
        <v>6480965</v>
      </c>
    </row>
    <row r="419" spans="1:15" ht="12.75" x14ac:dyDescent="0.2">
      <c r="A419" s="11" t="s">
        <v>794</v>
      </c>
      <c r="B419" s="8" t="s">
        <v>782</v>
      </c>
      <c r="C419" s="8" t="s">
        <v>795</v>
      </c>
      <c r="D419" s="31" t="s">
        <v>2171</v>
      </c>
      <c r="E419" s="40">
        <v>9086368428</v>
      </c>
      <c r="F419" s="41">
        <v>0</v>
      </c>
      <c r="G419" s="41">
        <v>1009339786</v>
      </c>
      <c r="H419" s="41">
        <v>0</v>
      </c>
      <c r="I419" s="41">
        <v>0</v>
      </c>
      <c r="J419" s="41">
        <v>533926551</v>
      </c>
      <c r="K419" s="42">
        <v>8605691004</v>
      </c>
      <c r="L419" s="21"/>
      <c r="M419" s="39">
        <f t="shared" si="18"/>
        <v>19235325769</v>
      </c>
      <c r="N419" s="42">
        <f t="shared" si="19"/>
        <v>76941303</v>
      </c>
      <c r="O419" s="42">
        <f t="shared" si="20"/>
        <v>6411775</v>
      </c>
    </row>
    <row r="420" spans="1:15" ht="12.75" x14ac:dyDescent="0.2">
      <c r="A420" s="11" t="s">
        <v>796</v>
      </c>
      <c r="B420" s="8" t="s">
        <v>782</v>
      </c>
      <c r="C420" s="8" t="s">
        <v>797</v>
      </c>
      <c r="D420" s="31" t="s">
        <v>2171</v>
      </c>
      <c r="E420" s="40">
        <v>7168757327</v>
      </c>
      <c r="F420" s="41">
        <v>0</v>
      </c>
      <c r="G420" s="41">
        <v>501347428</v>
      </c>
      <c r="H420" s="41">
        <v>0</v>
      </c>
      <c r="I420" s="41">
        <v>0</v>
      </c>
      <c r="J420" s="41">
        <v>397344346</v>
      </c>
      <c r="K420" s="42">
        <v>6737092820</v>
      </c>
      <c r="L420" s="21"/>
      <c r="M420" s="39">
        <f t="shared" si="18"/>
        <v>14804541921</v>
      </c>
      <c r="N420" s="42">
        <f t="shared" si="19"/>
        <v>59218168</v>
      </c>
      <c r="O420" s="42">
        <f t="shared" si="20"/>
        <v>4934847</v>
      </c>
    </row>
    <row r="421" spans="1:15" ht="12.75" x14ac:dyDescent="0.2">
      <c r="A421" s="11" t="s">
        <v>798</v>
      </c>
      <c r="B421" s="8" t="s">
        <v>782</v>
      </c>
      <c r="C421" s="8" t="s">
        <v>799</v>
      </c>
      <c r="D421" s="31" t="s">
        <v>2171</v>
      </c>
      <c r="E421" s="40">
        <v>8886687703</v>
      </c>
      <c r="F421" s="41">
        <v>0</v>
      </c>
      <c r="G421" s="41">
        <v>665493567</v>
      </c>
      <c r="H421" s="41">
        <v>0</v>
      </c>
      <c r="I421" s="41">
        <v>0</v>
      </c>
      <c r="J421" s="41">
        <v>393153312</v>
      </c>
      <c r="K421" s="42">
        <v>8844655962</v>
      </c>
      <c r="L421" s="21"/>
      <c r="M421" s="39">
        <f t="shared" si="18"/>
        <v>18789990544</v>
      </c>
      <c r="N421" s="42">
        <f t="shared" si="19"/>
        <v>75159962</v>
      </c>
      <c r="O421" s="42">
        <f t="shared" si="20"/>
        <v>6263330</v>
      </c>
    </row>
    <row r="422" spans="1:15" ht="12.75" x14ac:dyDescent="0.2">
      <c r="A422" s="11" t="s">
        <v>800</v>
      </c>
      <c r="B422" s="8" t="s">
        <v>782</v>
      </c>
      <c r="C422" s="8" t="s">
        <v>801</v>
      </c>
      <c r="D422" s="31" t="s">
        <v>2171</v>
      </c>
      <c r="E422" s="40">
        <v>6813885286</v>
      </c>
      <c r="F422" s="41">
        <v>0</v>
      </c>
      <c r="G422" s="41">
        <v>579218986</v>
      </c>
      <c r="H422" s="41">
        <v>0</v>
      </c>
      <c r="I422" s="41">
        <v>0</v>
      </c>
      <c r="J422" s="41">
        <v>466596307</v>
      </c>
      <c r="K422" s="42">
        <v>6597197573</v>
      </c>
      <c r="L422" s="21"/>
      <c r="M422" s="39">
        <f t="shared" si="18"/>
        <v>14456898152</v>
      </c>
      <c r="N422" s="42">
        <f t="shared" si="19"/>
        <v>57827593</v>
      </c>
      <c r="O422" s="42">
        <f t="shared" si="20"/>
        <v>4818966</v>
      </c>
    </row>
    <row r="423" spans="1:15" ht="12.75" x14ac:dyDescent="0.2">
      <c r="A423" s="11" t="s">
        <v>802</v>
      </c>
      <c r="B423" s="8" t="s">
        <v>782</v>
      </c>
      <c r="C423" s="8" t="s">
        <v>803</v>
      </c>
      <c r="D423" s="31" t="s">
        <v>2171</v>
      </c>
      <c r="E423" s="40">
        <v>7305306364</v>
      </c>
      <c r="F423" s="41">
        <v>0</v>
      </c>
      <c r="G423" s="41">
        <v>551575851</v>
      </c>
      <c r="H423" s="41">
        <v>0</v>
      </c>
      <c r="I423" s="41">
        <v>0</v>
      </c>
      <c r="J423" s="41">
        <v>126210535</v>
      </c>
      <c r="K423" s="42">
        <v>6293188434</v>
      </c>
      <c r="L423" s="21"/>
      <c r="M423" s="39">
        <f t="shared" si="18"/>
        <v>14276281184</v>
      </c>
      <c r="N423" s="42">
        <f t="shared" si="19"/>
        <v>57105125</v>
      </c>
      <c r="O423" s="42">
        <f t="shared" si="20"/>
        <v>4758760</v>
      </c>
    </row>
    <row r="424" spans="1:15" ht="12.75" x14ac:dyDescent="0.2">
      <c r="A424" s="11" t="s">
        <v>804</v>
      </c>
      <c r="B424" s="8" t="s">
        <v>782</v>
      </c>
      <c r="C424" s="8" t="s">
        <v>805</v>
      </c>
      <c r="D424" s="31" t="s">
        <v>2171</v>
      </c>
      <c r="E424" s="40">
        <v>3167361935</v>
      </c>
      <c r="F424" s="41">
        <v>0</v>
      </c>
      <c r="G424" s="41">
        <v>292706924</v>
      </c>
      <c r="H424" s="41">
        <v>0</v>
      </c>
      <c r="I424" s="41">
        <v>0</v>
      </c>
      <c r="J424" s="41">
        <v>299462905</v>
      </c>
      <c r="K424" s="42">
        <v>3485514119</v>
      </c>
      <c r="L424" s="21"/>
      <c r="M424" s="39">
        <f t="shared" si="18"/>
        <v>7245045883</v>
      </c>
      <c r="N424" s="42">
        <f t="shared" si="19"/>
        <v>28980184</v>
      </c>
      <c r="O424" s="42">
        <f t="shared" si="20"/>
        <v>2415015</v>
      </c>
    </row>
    <row r="425" spans="1:15" ht="12.75" x14ac:dyDescent="0.2">
      <c r="A425" s="11" t="s">
        <v>806</v>
      </c>
      <c r="B425" s="8" t="s">
        <v>782</v>
      </c>
      <c r="C425" s="8" t="s">
        <v>807</v>
      </c>
      <c r="D425" s="31" t="s">
        <v>2172</v>
      </c>
      <c r="E425" s="40">
        <v>1051866237</v>
      </c>
      <c r="F425" s="41">
        <v>0</v>
      </c>
      <c r="G425" s="41">
        <v>167524724</v>
      </c>
      <c r="H425" s="41">
        <v>0</v>
      </c>
      <c r="I425" s="41">
        <v>0</v>
      </c>
      <c r="J425" s="41">
        <v>5079083</v>
      </c>
      <c r="K425" s="42">
        <v>1402654202</v>
      </c>
      <c r="L425" s="21"/>
      <c r="M425" s="39">
        <f t="shared" si="18"/>
        <v>2627124246</v>
      </c>
      <c r="N425" s="42">
        <f t="shared" si="19"/>
        <v>10508497</v>
      </c>
      <c r="O425" s="42">
        <f t="shared" si="20"/>
        <v>875708</v>
      </c>
    </row>
    <row r="426" spans="1:15" ht="12.75" x14ac:dyDescent="0.2">
      <c r="A426" s="11" t="s">
        <v>808</v>
      </c>
      <c r="B426" s="8" t="s">
        <v>782</v>
      </c>
      <c r="C426" s="8" t="s">
        <v>809</v>
      </c>
      <c r="D426" s="31" t="s">
        <v>2171</v>
      </c>
      <c r="E426" s="40">
        <v>3360374352</v>
      </c>
      <c r="F426" s="41">
        <v>0</v>
      </c>
      <c r="G426" s="41">
        <v>375855368</v>
      </c>
      <c r="H426" s="41">
        <v>0</v>
      </c>
      <c r="I426" s="41">
        <v>0</v>
      </c>
      <c r="J426" s="41">
        <v>88093842</v>
      </c>
      <c r="K426" s="42">
        <v>3371376899</v>
      </c>
      <c r="L426" s="21"/>
      <c r="M426" s="39">
        <f t="shared" si="18"/>
        <v>7195700461</v>
      </c>
      <c r="N426" s="42">
        <f t="shared" si="19"/>
        <v>28782802</v>
      </c>
      <c r="O426" s="42">
        <f t="shared" si="20"/>
        <v>2398567</v>
      </c>
    </row>
    <row r="427" spans="1:15" ht="12.75" x14ac:dyDescent="0.2">
      <c r="A427" s="11" t="s">
        <v>810</v>
      </c>
      <c r="B427" s="8" t="s">
        <v>782</v>
      </c>
      <c r="C427" s="8" t="s">
        <v>811</v>
      </c>
      <c r="D427" s="31" t="s">
        <v>2171</v>
      </c>
      <c r="E427" s="40">
        <v>6555334041</v>
      </c>
      <c r="F427" s="41">
        <v>0</v>
      </c>
      <c r="G427" s="41">
        <v>519516688</v>
      </c>
      <c r="H427" s="41">
        <v>0</v>
      </c>
      <c r="I427" s="41">
        <v>0</v>
      </c>
      <c r="J427" s="41">
        <v>21879806</v>
      </c>
      <c r="K427" s="42">
        <v>6225236523</v>
      </c>
      <c r="L427" s="21"/>
      <c r="M427" s="39">
        <f t="shared" si="18"/>
        <v>13321967058</v>
      </c>
      <c r="N427" s="42">
        <f t="shared" si="19"/>
        <v>53287868</v>
      </c>
      <c r="O427" s="42">
        <f t="shared" si="20"/>
        <v>4440656</v>
      </c>
    </row>
    <row r="428" spans="1:15" ht="12.75" x14ac:dyDescent="0.2">
      <c r="A428" s="11" t="s">
        <v>812</v>
      </c>
      <c r="B428" s="8" t="s">
        <v>782</v>
      </c>
      <c r="C428" s="8" t="s">
        <v>813</v>
      </c>
      <c r="D428" s="31" t="s">
        <v>2171</v>
      </c>
      <c r="E428" s="40">
        <v>2577407503</v>
      </c>
      <c r="F428" s="41">
        <v>0</v>
      </c>
      <c r="G428" s="41">
        <v>247964675</v>
      </c>
      <c r="H428" s="41">
        <v>0</v>
      </c>
      <c r="I428" s="41">
        <v>0</v>
      </c>
      <c r="J428" s="41">
        <v>177455733</v>
      </c>
      <c r="K428" s="42">
        <v>2440232581</v>
      </c>
      <c r="L428" s="21"/>
      <c r="M428" s="39">
        <f t="shared" si="18"/>
        <v>5443060492</v>
      </c>
      <c r="N428" s="42">
        <f t="shared" si="19"/>
        <v>21772242</v>
      </c>
      <c r="O428" s="42">
        <f t="shared" si="20"/>
        <v>1814354</v>
      </c>
    </row>
    <row r="429" spans="1:15" ht="12.75" x14ac:dyDescent="0.2">
      <c r="A429" s="11" t="s">
        <v>814</v>
      </c>
      <c r="B429" s="8" t="s">
        <v>782</v>
      </c>
      <c r="C429" s="8" t="s">
        <v>815</v>
      </c>
      <c r="D429" s="31" t="s">
        <v>2171</v>
      </c>
      <c r="E429" s="40">
        <v>5571325686</v>
      </c>
      <c r="F429" s="41">
        <v>0</v>
      </c>
      <c r="G429" s="41">
        <v>375459447</v>
      </c>
      <c r="H429" s="41">
        <v>0</v>
      </c>
      <c r="I429" s="41">
        <v>0</v>
      </c>
      <c r="J429" s="41">
        <v>517699943</v>
      </c>
      <c r="K429" s="42">
        <v>5288324431</v>
      </c>
      <c r="L429" s="21"/>
      <c r="M429" s="39">
        <f t="shared" si="18"/>
        <v>11752809507</v>
      </c>
      <c r="N429" s="42">
        <f t="shared" si="19"/>
        <v>47011238</v>
      </c>
      <c r="O429" s="42">
        <f t="shared" si="20"/>
        <v>3917603</v>
      </c>
    </row>
    <row r="430" spans="1:15" ht="12.75" x14ac:dyDescent="0.2">
      <c r="A430" s="11" t="s">
        <v>816</v>
      </c>
      <c r="B430" s="8" t="s">
        <v>782</v>
      </c>
      <c r="C430" s="8" t="s">
        <v>817</v>
      </c>
      <c r="D430" s="31" t="s">
        <v>2171</v>
      </c>
      <c r="E430" s="40">
        <v>4998227762</v>
      </c>
      <c r="F430" s="41">
        <v>0</v>
      </c>
      <c r="G430" s="41">
        <v>382167302</v>
      </c>
      <c r="H430" s="41">
        <v>0</v>
      </c>
      <c r="I430" s="41">
        <v>0</v>
      </c>
      <c r="J430" s="41">
        <v>230163307</v>
      </c>
      <c r="K430" s="42">
        <v>4690777580</v>
      </c>
      <c r="L430" s="21"/>
      <c r="M430" s="39">
        <f t="shared" si="18"/>
        <v>10301335951</v>
      </c>
      <c r="N430" s="42">
        <f t="shared" si="19"/>
        <v>41205344</v>
      </c>
      <c r="O430" s="42">
        <f t="shared" si="20"/>
        <v>3433779</v>
      </c>
    </row>
    <row r="431" spans="1:15" ht="12.75" x14ac:dyDescent="0.2">
      <c r="A431" s="11" t="s">
        <v>818</v>
      </c>
      <c r="B431" s="8" t="s">
        <v>782</v>
      </c>
      <c r="C431" s="8" t="s">
        <v>819</v>
      </c>
      <c r="D431" s="31" t="s">
        <v>2171</v>
      </c>
      <c r="E431" s="40">
        <v>8800682993</v>
      </c>
      <c r="F431" s="41">
        <v>0</v>
      </c>
      <c r="G431" s="41">
        <v>438247185</v>
      </c>
      <c r="H431" s="41">
        <v>0</v>
      </c>
      <c r="I431" s="41">
        <v>0</v>
      </c>
      <c r="J431" s="41">
        <v>146712948</v>
      </c>
      <c r="K431" s="42">
        <v>7122230278</v>
      </c>
      <c r="L431" s="21"/>
      <c r="M431" s="39">
        <f t="shared" si="18"/>
        <v>16507873404</v>
      </c>
      <c r="N431" s="42">
        <f t="shared" si="19"/>
        <v>66031494</v>
      </c>
      <c r="O431" s="42">
        <f t="shared" si="20"/>
        <v>5502625</v>
      </c>
    </row>
    <row r="432" spans="1:15" ht="12.75" x14ac:dyDescent="0.2">
      <c r="A432" s="11" t="s">
        <v>820</v>
      </c>
      <c r="B432" s="8" t="s">
        <v>782</v>
      </c>
      <c r="C432" s="8" t="s">
        <v>821</v>
      </c>
      <c r="D432" s="31" t="s">
        <v>2171</v>
      </c>
      <c r="E432" s="40">
        <v>2892101424</v>
      </c>
      <c r="F432" s="41">
        <v>0</v>
      </c>
      <c r="G432" s="41">
        <v>330930983</v>
      </c>
      <c r="H432" s="41">
        <v>0</v>
      </c>
      <c r="I432" s="41">
        <v>0</v>
      </c>
      <c r="J432" s="41">
        <v>159568222</v>
      </c>
      <c r="K432" s="42">
        <v>3182434642</v>
      </c>
      <c r="L432" s="21"/>
      <c r="M432" s="39">
        <f t="shared" si="18"/>
        <v>6565035271</v>
      </c>
      <c r="N432" s="42">
        <f t="shared" si="19"/>
        <v>26260141</v>
      </c>
      <c r="O432" s="42">
        <f t="shared" si="20"/>
        <v>2188345</v>
      </c>
    </row>
    <row r="433" spans="1:15" ht="12.75" x14ac:dyDescent="0.2">
      <c r="A433" s="11" t="s">
        <v>822</v>
      </c>
      <c r="B433" s="8" t="s">
        <v>782</v>
      </c>
      <c r="C433" s="8" t="s">
        <v>823</v>
      </c>
      <c r="D433" s="31" t="s">
        <v>2171</v>
      </c>
      <c r="E433" s="40">
        <v>6507929778</v>
      </c>
      <c r="F433" s="41">
        <v>0</v>
      </c>
      <c r="G433" s="41">
        <v>550060930</v>
      </c>
      <c r="H433" s="41">
        <v>0</v>
      </c>
      <c r="I433" s="41">
        <v>0</v>
      </c>
      <c r="J433" s="41">
        <v>287330995</v>
      </c>
      <c r="K433" s="42">
        <v>6035982305</v>
      </c>
      <c r="L433" s="21"/>
      <c r="M433" s="39">
        <f t="shared" si="18"/>
        <v>13381304008</v>
      </c>
      <c r="N433" s="42">
        <f t="shared" si="19"/>
        <v>53525216</v>
      </c>
      <c r="O433" s="42">
        <f t="shared" si="20"/>
        <v>4460435</v>
      </c>
    </row>
    <row r="434" spans="1:15" ht="12.75" x14ac:dyDescent="0.2">
      <c r="A434" s="11" t="s">
        <v>824</v>
      </c>
      <c r="B434" s="8" t="s">
        <v>782</v>
      </c>
      <c r="C434" s="8" t="s">
        <v>825</v>
      </c>
      <c r="D434" s="31" t="s">
        <v>2171</v>
      </c>
      <c r="E434" s="40">
        <v>4220604201</v>
      </c>
      <c r="F434" s="41">
        <v>0</v>
      </c>
      <c r="G434" s="41">
        <v>443707158</v>
      </c>
      <c r="H434" s="41">
        <v>0</v>
      </c>
      <c r="I434" s="41">
        <v>0</v>
      </c>
      <c r="J434" s="41">
        <v>605271048</v>
      </c>
      <c r="K434" s="42">
        <v>3390732124</v>
      </c>
      <c r="L434" s="21"/>
      <c r="M434" s="39">
        <f t="shared" si="18"/>
        <v>8660314531</v>
      </c>
      <c r="N434" s="42">
        <f t="shared" si="19"/>
        <v>34641258</v>
      </c>
      <c r="O434" s="42">
        <f t="shared" si="20"/>
        <v>2886772</v>
      </c>
    </row>
    <row r="435" spans="1:15" ht="12.75" x14ac:dyDescent="0.2">
      <c r="A435" s="11" t="s">
        <v>826</v>
      </c>
      <c r="B435" s="8" t="s">
        <v>782</v>
      </c>
      <c r="C435" s="8" t="s">
        <v>827</v>
      </c>
      <c r="D435" s="31" t="s">
        <v>2171</v>
      </c>
      <c r="E435" s="40">
        <v>4590520831</v>
      </c>
      <c r="F435" s="41">
        <v>0</v>
      </c>
      <c r="G435" s="41">
        <v>332186515</v>
      </c>
      <c r="H435" s="41">
        <v>0</v>
      </c>
      <c r="I435" s="41">
        <v>0</v>
      </c>
      <c r="J435" s="41">
        <v>312486538</v>
      </c>
      <c r="K435" s="42">
        <v>4223150626</v>
      </c>
      <c r="L435" s="21"/>
      <c r="M435" s="39">
        <f t="shared" si="18"/>
        <v>9458344510</v>
      </c>
      <c r="N435" s="42">
        <f t="shared" si="19"/>
        <v>37833378</v>
      </c>
      <c r="O435" s="42">
        <f t="shared" si="20"/>
        <v>3152782</v>
      </c>
    </row>
    <row r="436" spans="1:15" ht="12.75" x14ac:dyDescent="0.2">
      <c r="A436" s="11" t="s">
        <v>828</v>
      </c>
      <c r="B436" s="8" t="s">
        <v>782</v>
      </c>
      <c r="C436" s="8" t="s">
        <v>829</v>
      </c>
      <c r="D436" s="31" t="s">
        <v>2171</v>
      </c>
      <c r="E436" s="40">
        <v>4316085103</v>
      </c>
      <c r="F436" s="41">
        <v>0</v>
      </c>
      <c r="G436" s="41">
        <v>444674558</v>
      </c>
      <c r="H436" s="41">
        <v>0</v>
      </c>
      <c r="I436" s="41">
        <v>0</v>
      </c>
      <c r="J436" s="41">
        <v>334714888</v>
      </c>
      <c r="K436" s="42">
        <v>3846467591</v>
      </c>
      <c r="L436" s="21"/>
      <c r="M436" s="39">
        <f t="shared" si="18"/>
        <v>8941942140</v>
      </c>
      <c r="N436" s="42">
        <f t="shared" si="19"/>
        <v>35767769</v>
      </c>
      <c r="O436" s="42">
        <f t="shared" si="20"/>
        <v>2980647</v>
      </c>
    </row>
    <row r="437" spans="1:15" ht="12.75" x14ac:dyDescent="0.2">
      <c r="A437" s="11" t="s">
        <v>830</v>
      </c>
      <c r="B437" s="8" t="s">
        <v>782</v>
      </c>
      <c r="C437" s="8" t="s">
        <v>831</v>
      </c>
      <c r="D437" s="31" t="s">
        <v>2172</v>
      </c>
      <c r="E437" s="40">
        <v>3451183970</v>
      </c>
      <c r="F437" s="41">
        <v>0</v>
      </c>
      <c r="G437" s="41">
        <v>374708799</v>
      </c>
      <c r="H437" s="41">
        <v>0</v>
      </c>
      <c r="I437" s="41">
        <v>0</v>
      </c>
      <c r="J437" s="41">
        <v>164539389</v>
      </c>
      <c r="K437" s="42">
        <v>4377799027</v>
      </c>
      <c r="L437" s="21"/>
      <c r="M437" s="39">
        <f t="shared" si="18"/>
        <v>8368231185</v>
      </c>
      <c r="N437" s="42">
        <f t="shared" si="19"/>
        <v>33472925</v>
      </c>
      <c r="O437" s="42">
        <f t="shared" si="20"/>
        <v>2789410</v>
      </c>
    </row>
    <row r="438" spans="1:15" ht="12.75" x14ac:dyDescent="0.2">
      <c r="A438" s="11" t="s">
        <v>832</v>
      </c>
      <c r="B438" s="8" t="s">
        <v>833</v>
      </c>
      <c r="C438" s="8" t="s">
        <v>2110</v>
      </c>
      <c r="D438" s="31" t="s">
        <v>2173</v>
      </c>
      <c r="E438" s="40">
        <v>93227769081</v>
      </c>
      <c r="F438" s="41">
        <v>1604074149</v>
      </c>
      <c r="G438" s="41">
        <v>5996321694</v>
      </c>
      <c r="H438" s="41">
        <v>0</v>
      </c>
      <c r="I438" s="41">
        <v>200706830</v>
      </c>
      <c r="J438" s="41">
        <v>4716320487</v>
      </c>
      <c r="K438" s="42">
        <v>132540412164</v>
      </c>
      <c r="L438" s="21"/>
      <c r="M438" s="39">
        <f t="shared" si="18"/>
        <v>238285604405</v>
      </c>
      <c r="N438" s="42">
        <f t="shared" si="19"/>
        <v>953142418</v>
      </c>
      <c r="O438" s="42">
        <f t="shared" si="20"/>
        <v>79428535</v>
      </c>
    </row>
    <row r="439" spans="1:15" ht="12.75" x14ac:dyDescent="0.2">
      <c r="A439" s="11" t="s">
        <v>834</v>
      </c>
      <c r="B439" s="8" t="s">
        <v>833</v>
      </c>
      <c r="C439" s="8" t="s">
        <v>835</v>
      </c>
      <c r="D439" s="31" t="s">
        <v>2172</v>
      </c>
      <c r="E439" s="40">
        <v>11107407069</v>
      </c>
      <c r="F439" s="41">
        <v>470731037</v>
      </c>
      <c r="G439" s="41">
        <v>762312399</v>
      </c>
      <c r="H439" s="41">
        <v>0</v>
      </c>
      <c r="I439" s="41">
        <v>0</v>
      </c>
      <c r="J439" s="41">
        <v>445081321</v>
      </c>
      <c r="K439" s="42">
        <v>14033145413</v>
      </c>
      <c r="L439" s="21"/>
      <c r="M439" s="39">
        <f t="shared" si="18"/>
        <v>26818677239</v>
      </c>
      <c r="N439" s="42">
        <f t="shared" si="19"/>
        <v>107274709</v>
      </c>
      <c r="O439" s="42">
        <f t="shared" si="20"/>
        <v>8939559</v>
      </c>
    </row>
    <row r="440" spans="1:15" ht="12.75" x14ac:dyDescent="0.2">
      <c r="A440" s="11" t="s">
        <v>836</v>
      </c>
      <c r="B440" s="8" t="s">
        <v>833</v>
      </c>
      <c r="C440" s="8" t="s">
        <v>396</v>
      </c>
      <c r="D440" s="31" t="s">
        <v>2171</v>
      </c>
      <c r="E440" s="40">
        <v>4811653859</v>
      </c>
      <c r="F440" s="41">
        <v>0</v>
      </c>
      <c r="G440" s="41">
        <v>389603230</v>
      </c>
      <c r="H440" s="41">
        <v>0</v>
      </c>
      <c r="I440" s="41">
        <v>0</v>
      </c>
      <c r="J440" s="41">
        <v>177597850</v>
      </c>
      <c r="K440" s="42">
        <v>5032329296</v>
      </c>
      <c r="L440" s="21"/>
      <c r="M440" s="39">
        <f t="shared" si="18"/>
        <v>10411184235</v>
      </c>
      <c r="N440" s="42">
        <f t="shared" si="19"/>
        <v>41644737</v>
      </c>
      <c r="O440" s="42">
        <f t="shared" si="20"/>
        <v>3470395</v>
      </c>
    </row>
    <row r="441" spans="1:15" ht="12.75" x14ac:dyDescent="0.2">
      <c r="A441" s="11" t="s">
        <v>837</v>
      </c>
      <c r="B441" s="8" t="s">
        <v>833</v>
      </c>
      <c r="C441" s="8" t="s">
        <v>838</v>
      </c>
      <c r="D441" s="31" t="s">
        <v>2171</v>
      </c>
      <c r="E441" s="40">
        <v>5186036190</v>
      </c>
      <c r="F441" s="41">
        <v>44830667</v>
      </c>
      <c r="G441" s="41">
        <v>322852882</v>
      </c>
      <c r="H441" s="41">
        <v>0</v>
      </c>
      <c r="I441" s="41">
        <v>0</v>
      </c>
      <c r="J441" s="41">
        <v>278369666</v>
      </c>
      <c r="K441" s="42">
        <v>4875060955</v>
      </c>
      <c r="L441" s="21"/>
      <c r="M441" s="39">
        <f t="shared" si="18"/>
        <v>10707150360</v>
      </c>
      <c r="N441" s="42">
        <f t="shared" si="19"/>
        <v>42828601</v>
      </c>
      <c r="O441" s="42">
        <f t="shared" si="20"/>
        <v>3569050</v>
      </c>
    </row>
    <row r="442" spans="1:15" ht="12.75" x14ac:dyDescent="0.2">
      <c r="A442" s="11" t="s">
        <v>839</v>
      </c>
      <c r="B442" s="8" t="s">
        <v>833</v>
      </c>
      <c r="C442" s="8" t="s">
        <v>2139</v>
      </c>
      <c r="D442" s="31" t="s">
        <v>2171</v>
      </c>
      <c r="E442" s="40">
        <v>20571234253</v>
      </c>
      <c r="F442" s="41">
        <v>432802956</v>
      </c>
      <c r="G442" s="41">
        <v>1621152272</v>
      </c>
      <c r="H442" s="41">
        <v>0</v>
      </c>
      <c r="I442" s="41">
        <v>0</v>
      </c>
      <c r="J442" s="41">
        <v>629574407</v>
      </c>
      <c r="K442" s="42">
        <v>25731289805</v>
      </c>
      <c r="L442" s="21"/>
      <c r="M442" s="39">
        <f t="shared" si="18"/>
        <v>48986053693</v>
      </c>
      <c r="N442" s="42">
        <f t="shared" si="19"/>
        <v>195944215</v>
      </c>
      <c r="O442" s="42">
        <f t="shared" si="20"/>
        <v>16328685</v>
      </c>
    </row>
    <row r="443" spans="1:15" ht="12.75" x14ac:dyDescent="0.2">
      <c r="A443" s="11" t="s">
        <v>840</v>
      </c>
      <c r="B443" s="8" t="s">
        <v>833</v>
      </c>
      <c r="C443" s="8" t="s">
        <v>841</v>
      </c>
      <c r="D443" s="31" t="s">
        <v>2171</v>
      </c>
      <c r="E443" s="40">
        <v>3794594710</v>
      </c>
      <c r="F443" s="41">
        <v>0</v>
      </c>
      <c r="G443" s="41">
        <v>408718877</v>
      </c>
      <c r="H443" s="41">
        <v>0</v>
      </c>
      <c r="I443" s="41">
        <v>0</v>
      </c>
      <c r="J443" s="41">
        <v>204536852</v>
      </c>
      <c r="K443" s="42">
        <v>4917689769</v>
      </c>
      <c r="L443" s="21"/>
      <c r="M443" s="39">
        <f t="shared" si="18"/>
        <v>9325540208</v>
      </c>
      <c r="N443" s="42">
        <f t="shared" si="19"/>
        <v>37302161</v>
      </c>
      <c r="O443" s="42">
        <f t="shared" si="20"/>
        <v>3108513</v>
      </c>
    </row>
    <row r="444" spans="1:15" ht="12.75" x14ac:dyDescent="0.2">
      <c r="A444" s="11" t="s">
        <v>842</v>
      </c>
      <c r="B444" s="8" t="s">
        <v>833</v>
      </c>
      <c r="C444" s="8" t="s">
        <v>843</v>
      </c>
      <c r="D444" s="31" t="s">
        <v>2171</v>
      </c>
      <c r="E444" s="40">
        <v>11470521934</v>
      </c>
      <c r="F444" s="41">
        <v>0</v>
      </c>
      <c r="G444" s="41">
        <v>971308181</v>
      </c>
      <c r="H444" s="41">
        <v>0</v>
      </c>
      <c r="I444" s="41">
        <v>0</v>
      </c>
      <c r="J444" s="41">
        <v>1502597555</v>
      </c>
      <c r="K444" s="42">
        <v>13461761891</v>
      </c>
      <c r="L444" s="21"/>
      <c r="M444" s="39">
        <f t="shared" si="18"/>
        <v>27406189561</v>
      </c>
      <c r="N444" s="42">
        <f t="shared" si="19"/>
        <v>109624758</v>
      </c>
      <c r="O444" s="42">
        <f t="shared" si="20"/>
        <v>9135397</v>
      </c>
    </row>
    <row r="445" spans="1:15" ht="12.75" x14ac:dyDescent="0.2">
      <c r="A445" s="11" t="s">
        <v>844</v>
      </c>
      <c r="B445" s="8" t="s">
        <v>833</v>
      </c>
      <c r="C445" s="8" t="s">
        <v>845</v>
      </c>
      <c r="D445" s="31" t="s">
        <v>2171</v>
      </c>
      <c r="E445" s="40">
        <v>14669378077</v>
      </c>
      <c r="F445" s="41">
        <v>0</v>
      </c>
      <c r="G445" s="41">
        <v>891606099</v>
      </c>
      <c r="H445" s="41">
        <v>0</v>
      </c>
      <c r="I445" s="41">
        <v>0</v>
      </c>
      <c r="J445" s="41">
        <v>391114371</v>
      </c>
      <c r="K445" s="42">
        <v>18234535114</v>
      </c>
      <c r="L445" s="21"/>
      <c r="M445" s="39">
        <f t="shared" si="18"/>
        <v>34186633661</v>
      </c>
      <c r="N445" s="42">
        <f t="shared" si="19"/>
        <v>136746535</v>
      </c>
      <c r="O445" s="42">
        <f t="shared" si="20"/>
        <v>11395545</v>
      </c>
    </row>
    <row r="446" spans="1:15" ht="12.75" x14ac:dyDescent="0.2">
      <c r="A446" s="11" t="s">
        <v>846</v>
      </c>
      <c r="B446" s="8" t="s">
        <v>833</v>
      </c>
      <c r="C446" s="8" t="s">
        <v>847</v>
      </c>
      <c r="D446" s="31" t="s">
        <v>2171</v>
      </c>
      <c r="E446" s="40">
        <v>4620809517</v>
      </c>
      <c r="F446" s="41">
        <v>0</v>
      </c>
      <c r="G446" s="41">
        <v>298031471</v>
      </c>
      <c r="H446" s="41">
        <v>0</v>
      </c>
      <c r="I446" s="41">
        <v>0</v>
      </c>
      <c r="J446" s="41">
        <v>948573198</v>
      </c>
      <c r="K446" s="42">
        <v>4983366170</v>
      </c>
      <c r="L446" s="21"/>
      <c r="M446" s="39">
        <f t="shared" si="18"/>
        <v>10850780356</v>
      </c>
      <c r="N446" s="42">
        <f t="shared" si="19"/>
        <v>43403121</v>
      </c>
      <c r="O446" s="42">
        <f t="shared" si="20"/>
        <v>3616927</v>
      </c>
    </row>
    <row r="447" spans="1:15" ht="12.75" x14ac:dyDescent="0.2">
      <c r="A447" s="11" t="s">
        <v>848</v>
      </c>
      <c r="B447" s="8" t="s">
        <v>833</v>
      </c>
      <c r="C447" s="8" t="s">
        <v>849</v>
      </c>
      <c r="D447" s="31" t="s">
        <v>2171</v>
      </c>
      <c r="E447" s="40">
        <v>3434466182</v>
      </c>
      <c r="F447" s="41">
        <v>0</v>
      </c>
      <c r="G447" s="41">
        <v>231246934</v>
      </c>
      <c r="H447" s="41">
        <v>0</v>
      </c>
      <c r="I447" s="41">
        <v>0</v>
      </c>
      <c r="J447" s="41">
        <v>323267999</v>
      </c>
      <c r="K447" s="42">
        <v>3294175031</v>
      </c>
      <c r="L447" s="21"/>
      <c r="M447" s="39">
        <f t="shared" si="18"/>
        <v>7283156146</v>
      </c>
      <c r="N447" s="42">
        <f t="shared" si="19"/>
        <v>29132625</v>
      </c>
      <c r="O447" s="42">
        <f t="shared" si="20"/>
        <v>2427719</v>
      </c>
    </row>
    <row r="448" spans="1:15" ht="12.75" x14ac:dyDescent="0.2">
      <c r="A448" s="11" t="s">
        <v>850</v>
      </c>
      <c r="B448" s="8" t="s">
        <v>833</v>
      </c>
      <c r="C448" s="8" t="s">
        <v>851</v>
      </c>
      <c r="D448" s="31" t="s">
        <v>2171</v>
      </c>
      <c r="E448" s="40">
        <v>27821928005</v>
      </c>
      <c r="F448" s="41">
        <v>545448816</v>
      </c>
      <c r="G448" s="41">
        <v>2471581056</v>
      </c>
      <c r="H448" s="41">
        <v>0</v>
      </c>
      <c r="I448" s="41">
        <v>0</v>
      </c>
      <c r="J448" s="41">
        <v>1167356666</v>
      </c>
      <c r="K448" s="42">
        <v>33282983496</v>
      </c>
      <c r="L448" s="21"/>
      <c r="M448" s="39">
        <f t="shared" si="18"/>
        <v>65289298039</v>
      </c>
      <c r="N448" s="42">
        <f t="shared" si="19"/>
        <v>261157192</v>
      </c>
      <c r="O448" s="42">
        <f t="shared" si="20"/>
        <v>21763099</v>
      </c>
    </row>
    <row r="449" spans="1:15" ht="12.75" x14ac:dyDescent="0.2">
      <c r="A449" s="11" t="s">
        <v>852</v>
      </c>
      <c r="B449" s="8" t="s">
        <v>833</v>
      </c>
      <c r="C449" s="8" t="s">
        <v>853</v>
      </c>
      <c r="D449" s="31" t="s">
        <v>2171</v>
      </c>
      <c r="E449" s="40">
        <v>4902088645</v>
      </c>
      <c r="F449" s="41">
        <v>0</v>
      </c>
      <c r="G449" s="41">
        <v>337717229</v>
      </c>
      <c r="H449" s="41">
        <v>0</v>
      </c>
      <c r="I449" s="41">
        <v>0</v>
      </c>
      <c r="J449" s="41">
        <v>235466815</v>
      </c>
      <c r="K449" s="42">
        <v>4779911108</v>
      </c>
      <c r="L449" s="21"/>
      <c r="M449" s="39">
        <f t="shared" si="18"/>
        <v>10255183797</v>
      </c>
      <c r="N449" s="42">
        <f t="shared" si="19"/>
        <v>41020735</v>
      </c>
      <c r="O449" s="42">
        <f t="shared" si="20"/>
        <v>3418395</v>
      </c>
    </row>
    <row r="450" spans="1:15" ht="12.75" x14ac:dyDescent="0.2">
      <c r="A450" s="11" t="s">
        <v>854</v>
      </c>
      <c r="B450" s="8" t="s">
        <v>833</v>
      </c>
      <c r="C450" s="8" t="s">
        <v>855</v>
      </c>
      <c r="D450" s="31" t="s">
        <v>2171</v>
      </c>
      <c r="E450" s="40">
        <v>4153308567</v>
      </c>
      <c r="F450" s="41">
        <v>0</v>
      </c>
      <c r="G450" s="41">
        <v>304940718</v>
      </c>
      <c r="H450" s="41">
        <v>0</v>
      </c>
      <c r="I450" s="41">
        <v>0</v>
      </c>
      <c r="J450" s="41">
        <v>142676924</v>
      </c>
      <c r="K450" s="42">
        <v>5264974558</v>
      </c>
      <c r="L450" s="21"/>
      <c r="M450" s="39">
        <f t="shared" si="18"/>
        <v>9865900767</v>
      </c>
      <c r="N450" s="42">
        <f t="shared" si="19"/>
        <v>39463603</v>
      </c>
      <c r="O450" s="42">
        <f t="shared" si="20"/>
        <v>3288634</v>
      </c>
    </row>
    <row r="451" spans="1:15" ht="12.75" x14ac:dyDescent="0.2">
      <c r="A451" s="11" t="s">
        <v>856</v>
      </c>
      <c r="B451" s="8" t="s">
        <v>833</v>
      </c>
      <c r="C451" s="8" t="s">
        <v>2146</v>
      </c>
      <c r="D451" s="31" t="s">
        <v>2171</v>
      </c>
      <c r="E451" s="40">
        <v>17811732166</v>
      </c>
      <c r="F451" s="41">
        <v>0</v>
      </c>
      <c r="G451" s="41">
        <v>1135801666</v>
      </c>
      <c r="H451" s="41">
        <v>0</v>
      </c>
      <c r="I451" s="41">
        <v>0</v>
      </c>
      <c r="J451" s="41">
        <v>788215185</v>
      </c>
      <c r="K451" s="42">
        <v>17233719494</v>
      </c>
      <c r="L451" s="21"/>
      <c r="M451" s="39">
        <f t="shared" si="18"/>
        <v>36969468511</v>
      </c>
      <c r="N451" s="42">
        <f t="shared" si="19"/>
        <v>147877874</v>
      </c>
      <c r="O451" s="42">
        <f t="shared" si="20"/>
        <v>12323156</v>
      </c>
    </row>
    <row r="452" spans="1:15" ht="12.75" x14ac:dyDescent="0.2">
      <c r="A452" s="11" t="s">
        <v>857</v>
      </c>
      <c r="B452" s="8" t="s">
        <v>833</v>
      </c>
      <c r="C452" s="8" t="s">
        <v>858</v>
      </c>
      <c r="D452" s="31" t="s">
        <v>2171</v>
      </c>
      <c r="E452" s="40">
        <v>6908804517</v>
      </c>
      <c r="F452" s="41">
        <v>0</v>
      </c>
      <c r="G452" s="41">
        <v>657979082</v>
      </c>
      <c r="H452" s="41">
        <v>0</v>
      </c>
      <c r="I452" s="41">
        <v>0</v>
      </c>
      <c r="J452" s="41">
        <v>462951703</v>
      </c>
      <c r="K452" s="42">
        <v>6526859572</v>
      </c>
      <c r="L452" s="21"/>
      <c r="M452" s="39">
        <f t="shared" si="18"/>
        <v>14556594874</v>
      </c>
      <c r="N452" s="42">
        <f t="shared" si="19"/>
        <v>58226379</v>
      </c>
      <c r="O452" s="42">
        <f t="shared" si="20"/>
        <v>4852198</v>
      </c>
    </row>
    <row r="453" spans="1:15" ht="12.75" x14ac:dyDescent="0.2">
      <c r="A453" s="11" t="s">
        <v>859</v>
      </c>
      <c r="B453" s="8" t="s">
        <v>833</v>
      </c>
      <c r="C453" s="8" t="s">
        <v>860</v>
      </c>
      <c r="D453" s="31" t="s">
        <v>2171</v>
      </c>
      <c r="E453" s="40">
        <v>16560911437</v>
      </c>
      <c r="F453" s="41">
        <v>0</v>
      </c>
      <c r="G453" s="41">
        <v>1252734269</v>
      </c>
      <c r="H453" s="41">
        <v>0</v>
      </c>
      <c r="I453" s="41">
        <v>0</v>
      </c>
      <c r="J453" s="41">
        <v>669484037</v>
      </c>
      <c r="K453" s="42">
        <v>18666245800</v>
      </c>
      <c r="L453" s="21"/>
      <c r="M453" s="39">
        <f t="shared" si="18"/>
        <v>37149375543</v>
      </c>
      <c r="N453" s="42">
        <f t="shared" si="19"/>
        <v>148597502</v>
      </c>
      <c r="O453" s="42">
        <f t="shared" si="20"/>
        <v>12383125</v>
      </c>
    </row>
    <row r="454" spans="1:15" ht="12.75" x14ac:dyDescent="0.2">
      <c r="A454" s="11" t="s">
        <v>861</v>
      </c>
      <c r="B454" s="8" t="s">
        <v>833</v>
      </c>
      <c r="C454" s="8" t="s">
        <v>862</v>
      </c>
      <c r="D454" s="31" t="s">
        <v>2171</v>
      </c>
      <c r="E454" s="40">
        <v>8295742126</v>
      </c>
      <c r="F454" s="41">
        <v>0</v>
      </c>
      <c r="G454" s="41">
        <v>726810902</v>
      </c>
      <c r="H454" s="41">
        <v>0</v>
      </c>
      <c r="I454" s="41">
        <v>0</v>
      </c>
      <c r="J454" s="41">
        <v>376148258</v>
      </c>
      <c r="K454" s="42">
        <v>8752326963</v>
      </c>
      <c r="L454" s="21"/>
      <c r="M454" s="39">
        <f t="shared" si="18"/>
        <v>18151028249</v>
      </c>
      <c r="N454" s="42">
        <f t="shared" si="19"/>
        <v>72604113</v>
      </c>
      <c r="O454" s="42">
        <f t="shared" si="20"/>
        <v>6050343</v>
      </c>
    </row>
    <row r="455" spans="1:15" ht="12.75" x14ac:dyDescent="0.2">
      <c r="A455" s="11" t="s">
        <v>863</v>
      </c>
      <c r="B455" s="8" t="s">
        <v>833</v>
      </c>
      <c r="C455" s="8" t="s">
        <v>864</v>
      </c>
      <c r="D455" s="31" t="s">
        <v>2171</v>
      </c>
      <c r="E455" s="40">
        <v>6291004433</v>
      </c>
      <c r="F455" s="41">
        <v>0</v>
      </c>
      <c r="G455" s="41">
        <v>510745426</v>
      </c>
      <c r="H455" s="41">
        <v>0</v>
      </c>
      <c r="I455" s="41">
        <v>0</v>
      </c>
      <c r="J455" s="41">
        <v>602787024</v>
      </c>
      <c r="K455" s="42">
        <v>5910349609</v>
      </c>
      <c r="L455" s="21"/>
      <c r="M455" s="39">
        <f t="shared" si="18"/>
        <v>13314886492</v>
      </c>
      <c r="N455" s="42">
        <f t="shared" si="19"/>
        <v>53259546</v>
      </c>
      <c r="O455" s="42">
        <f t="shared" si="20"/>
        <v>4438296</v>
      </c>
    </row>
    <row r="456" spans="1:15" ht="12.75" x14ac:dyDescent="0.2">
      <c r="A456" s="11" t="s">
        <v>865</v>
      </c>
      <c r="B456" s="8" t="s">
        <v>833</v>
      </c>
      <c r="C456" s="8" t="s">
        <v>866</v>
      </c>
      <c r="D456" s="31" t="s">
        <v>2172</v>
      </c>
      <c r="E456" s="40">
        <v>10772210933</v>
      </c>
      <c r="F456" s="41">
        <v>0</v>
      </c>
      <c r="G456" s="41">
        <v>609035175</v>
      </c>
      <c r="H456" s="41">
        <v>0</v>
      </c>
      <c r="I456" s="41">
        <v>0</v>
      </c>
      <c r="J456" s="41">
        <v>267394518</v>
      </c>
      <c r="K456" s="42">
        <v>11992560561</v>
      </c>
      <c r="L456" s="21"/>
      <c r="M456" s="39">
        <f t="shared" si="18"/>
        <v>23641201187</v>
      </c>
      <c r="N456" s="42">
        <f t="shared" si="19"/>
        <v>94564805</v>
      </c>
      <c r="O456" s="42">
        <f t="shared" si="20"/>
        <v>7880400</v>
      </c>
    </row>
    <row r="457" spans="1:15" ht="12.75" x14ac:dyDescent="0.2">
      <c r="A457" s="11" t="s">
        <v>867</v>
      </c>
      <c r="B457" s="8" t="s">
        <v>833</v>
      </c>
      <c r="C457" s="8" t="s">
        <v>868</v>
      </c>
      <c r="D457" s="31" t="s">
        <v>2171</v>
      </c>
      <c r="E457" s="40">
        <v>4051745240</v>
      </c>
      <c r="F457" s="41">
        <v>0</v>
      </c>
      <c r="G457" s="41">
        <v>392579396</v>
      </c>
      <c r="H457" s="41">
        <v>0</v>
      </c>
      <c r="I457" s="41">
        <v>0</v>
      </c>
      <c r="J457" s="41">
        <v>186577517</v>
      </c>
      <c r="K457" s="42">
        <v>4983563899</v>
      </c>
      <c r="L457" s="21"/>
      <c r="M457" s="39">
        <f t="shared" si="18"/>
        <v>9614466052</v>
      </c>
      <c r="N457" s="42">
        <f t="shared" si="19"/>
        <v>38457864</v>
      </c>
      <c r="O457" s="42">
        <f t="shared" si="20"/>
        <v>3204822</v>
      </c>
    </row>
    <row r="458" spans="1:15" ht="12.75" x14ac:dyDescent="0.2">
      <c r="A458" s="11" t="s">
        <v>869</v>
      </c>
      <c r="B458" s="8" t="s">
        <v>833</v>
      </c>
      <c r="C458" s="8" t="s">
        <v>870</v>
      </c>
      <c r="D458" s="31" t="s">
        <v>2171</v>
      </c>
      <c r="E458" s="40">
        <v>23403240344</v>
      </c>
      <c r="F458" s="41">
        <v>0</v>
      </c>
      <c r="G458" s="41">
        <v>1867160912</v>
      </c>
      <c r="H458" s="41">
        <v>0</v>
      </c>
      <c r="I458" s="41">
        <v>0</v>
      </c>
      <c r="J458" s="41">
        <v>2131211896</v>
      </c>
      <c r="K458" s="42">
        <v>27231612367</v>
      </c>
      <c r="L458" s="21"/>
      <c r="M458" s="39">
        <f t="shared" si="18"/>
        <v>54633225519</v>
      </c>
      <c r="N458" s="42">
        <f t="shared" si="19"/>
        <v>218532902</v>
      </c>
      <c r="O458" s="42">
        <f t="shared" si="20"/>
        <v>18211075</v>
      </c>
    </row>
    <row r="459" spans="1:15" ht="12.75" x14ac:dyDescent="0.2">
      <c r="A459" s="11" t="s">
        <v>871</v>
      </c>
      <c r="B459" s="8" t="s">
        <v>833</v>
      </c>
      <c r="C459" s="8" t="s">
        <v>872</v>
      </c>
      <c r="D459" s="31" t="s">
        <v>2171</v>
      </c>
      <c r="E459" s="40">
        <v>12275241955</v>
      </c>
      <c r="F459" s="41">
        <v>0</v>
      </c>
      <c r="G459" s="41">
        <v>1518094137</v>
      </c>
      <c r="H459" s="41">
        <v>0</v>
      </c>
      <c r="I459" s="41">
        <v>0</v>
      </c>
      <c r="J459" s="41">
        <v>657511148</v>
      </c>
      <c r="K459" s="42">
        <v>12179232760</v>
      </c>
      <c r="L459" s="21"/>
      <c r="M459" s="39">
        <f t="shared" ref="M459:M522" si="21">+SUM(E459:K459)</f>
        <v>26630080000</v>
      </c>
      <c r="N459" s="42">
        <f t="shared" ref="N459:N522" si="22">+ROUND(M459*0.004,0)</f>
        <v>106520320</v>
      </c>
      <c r="O459" s="42">
        <f t="shared" ref="O459:O522" si="23">+ROUND(N459/12,0)</f>
        <v>8876693</v>
      </c>
    </row>
    <row r="460" spans="1:15" ht="12.75" x14ac:dyDescent="0.2">
      <c r="A460" s="11" t="s">
        <v>873</v>
      </c>
      <c r="B460" s="8" t="s">
        <v>833</v>
      </c>
      <c r="C460" s="8" t="s">
        <v>874</v>
      </c>
      <c r="D460" s="31" t="s">
        <v>2171</v>
      </c>
      <c r="E460" s="40">
        <v>7419047342</v>
      </c>
      <c r="F460" s="41">
        <v>0</v>
      </c>
      <c r="G460" s="41">
        <v>558449294</v>
      </c>
      <c r="H460" s="41">
        <v>0</v>
      </c>
      <c r="I460" s="41">
        <v>0</v>
      </c>
      <c r="J460" s="41">
        <v>133697259</v>
      </c>
      <c r="K460" s="42">
        <v>8050401691</v>
      </c>
      <c r="L460" s="21"/>
      <c r="M460" s="39">
        <f t="shared" si="21"/>
        <v>16161595586</v>
      </c>
      <c r="N460" s="42">
        <f t="shared" si="22"/>
        <v>64646382</v>
      </c>
      <c r="O460" s="42">
        <f t="shared" si="23"/>
        <v>5387199</v>
      </c>
    </row>
    <row r="461" spans="1:15" ht="12.75" x14ac:dyDescent="0.2">
      <c r="A461" s="11" t="s">
        <v>875</v>
      </c>
      <c r="B461" s="8" t="s">
        <v>833</v>
      </c>
      <c r="C461" s="8" t="s">
        <v>876</v>
      </c>
      <c r="D461" s="31" t="s">
        <v>2171</v>
      </c>
      <c r="E461" s="40">
        <v>9229955512</v>
      </c>
      <c r="F461" s="41">
        <v>0</v>
      </c>
      <c r="G461" s="41">
        <v>540091512</v>
      </c>
      <c r="H461" s="41">
        <v>0</v>
      </c>
      <c r="I461" s="41">
        <v>0</v>
      </c>
      <c r="J461" s="41">
        <v>405082740</v>
      </c>
      <c r="K461" s="42">
        <v>10492023373</v>
      </c>
      <c r="L461" s="21"/>
      <c r="M461" s="39">
        <f t="shared" si="21"/>
        <v>20667153137</v>
      </c>
      <c r="N461" s="42">
        <f t="shared" si="22"/>
        <v>82668613</v>
      </c>
      <c r="O461" s="42">
        <f t="shared" si="23"/>
        <v>6889051</v>
      </c>
    </row>
    <row r="462" spans="1:15" ht="12.75" x14ac:dyDescent="0.2">
      <c r="A462" s="11" t="s">
        <v>877</v>
      </c>
      <c r="B462" s="8" t="s">
        <v>833</v>
      </c>
      <c r="C462" s="8" t="s">
        <v>167</v>
      </c>
      <c r="D462" s="31" t="s">
        <v>2171</v>
      </c>
      <c r="E462" s="40">
        <v>5857025145</v>
      </c>
      <c r="F462" s="41">
        <v>0</v>
      </c>
      <c r="G462" s="41">
        <v>298416783</v>
      </c>
      <c r="H462" s="41">
        <v>0</v>
      </c>
      <c r="I462" s="41">
        <v>0</v>
      </c>
      <c r="J462" s="41">
        <v>478915555</v>
      </c>
      <c r="K462" s="42">
        <v>6432159373</v>
      </c>
      <c r="L462" s="21"/>
      <c r="M462" s="39">
        <f t="shared" si="21"/>
        <v>13066516856</v>
      </c>
      <c r="N462" s="42">
        <f t="shared" si="22"/>
        <v>52266067</v>
      </c>
      <c r="O462" s="42">
        <f t="shared" si="23"/>
        <v>4355506</v>
      </c>
    </row>
    <row r="463" spans="1:15" ht="12.75" x14ac:dyDescent="0.2">
      <c r="A463" s="11" t="s">
        <v>878</v>
      </c>
      <c r="B463" s="8" t="s">
        <v>833</v>
      </c>
      <c r="C463" s="8" t="s">
        <v>2156</v>
      </c>
      <c r="D463" s="31" t="s">
        <v>2171</v>
      </c>
      <c r="E463" s="40">
        <v>2280487272</v>
      </c>
      <c r="F463" s="41">
        <v>0</v>
      </c>
      <c r="G463" s="41">
        <v>128445746</v>
      </c>
      <c r="H463" s="41">
        <v>0</v>
      </c>
      <c r="I463" s="41">
        <v>0</v>
      </c>
      <c r="J463" s="41">
        <v>0</v>
      </c>
      <c r="K463" s="42">
        <v>1970505250</v>
      </c>
      <c r="L463" s="21"/>
      <c r="M463" s="39">
        <f t="shared" si="21"/>
        <v>4379438268</v>
      </c>
      <c r="N463" s="42">
        <f t="shared" si="22"/>
        <v>17517753</v>
      </c>
      <c r="O463" s="42">
        <f t="shared" si="23"/>
        <v>1459813</v>
      </c>
    </row>
    <row r="464" spans="1:15" ht="12.75" x14ac:dyDescent="0.2">
      <c r="A464" s="11" t="s">
        <v>879</v>
      </c>
      <c r="B464" s="8" t="s">
        <v>833</v>
      </c>
      <c r="C464" s="8" t="s">
        <v>880</v>
      </c>
      <c r="D464" s="31" t="s">
        <v>2171</v>
      </c>
      <c r="E464" s="40">
        <v>10388307889</v>
      </c>
      <c r="F464" s="41">
        <v>0</v>
      </c>
      <c r="G464" s="41">
        <v>704845835</v>
      </c>
      <c r="H464" s="41">
        <v>0</v>
      </c>
      <c r="I464" s="41">
        <v>0</v>
      </c>
      <c r="J464" s="41">
        <v>328256703</v>
      </c>
      <c r="K464" s="42">
        <v>13928868135</v>
      </c>
      <c r="L464" s="21"/>
      <c r="M464" s="39">
        <f t="shared" si="21"/>
        <v>25350278562</v>
      </c>
      <c r="N464" s="42">
        <f t="shared" si="22"/>
        <v>101401114</v>
      </c>
      <c r="O464" s="42">
        <f t="shared" si="23"/>
        <v>8450093</v>
      </c>
    </row>
    <row r="465" spans="1:15" ht="12.75" x14ac:dyDescent="0.2">
      <c r="A465" s="11" t="s">
        <v>881</v>
      </c>
      <c r="B465" s="8" t="s">
        <v>833</v>
      </c>
      <c r="C465" s="8" t="s">
        <v>882</v>
      </c>
      <c r="D465" s="31" t="s">
        <v>2171</v>
      </c>
      <c r="E465" s="40">
        <v>26372710553</v>
      </c>
      <c r="F465" s="41">
        <v>0</v>
      </c>
      <c r="G465" s="41">
        <v>1774565476</v>
      </c>
      <c r="H465" s="41">
        <v>0</v>
      </c>
      <c r="I465" s="41">
        <v>0</v>
      </c>
      <c r="J465" s="41">
        <v>1323004221</v>
      </c>
      <c r="K465" s="42">
        <v>24648377152</v>
      </c>
      <c r="L465" s="21"/>
      <c r="M465" s="39">
        <f t="shared" si="21"/>
        <v>54118657402</v>
      </c>
      <c r="N465" s="42">
        <f t="shared" si="22"/>
        <v>216474630</v>
      </c>
      <c r="O465" s="42">
        <f t="shared" si="23"/>
        <v>18039553</v>
      </c>
    </row>
    <row r="466" spans="1:15" ht="12.75" x14ac:dyDescent="0.2">
      <c r="A466" s="11" t="s">
        <v>883</v>
      </c>
      <c r="B466" s="8" t="s">
        <v>833</v>
      </c>
      <c r="C466" s="8" t="s">
        <v>884</v>
      </c>
      <c r="D466" s="31" t="s">
        <v>2171</v>
      </c>
      <c r="E466" s="40">
        <v>11440725746</v>
      </c>
      <c r="F466" s="41">
        <v>0</v>
      </c>
      <c r="G466" s="41">
        <v>371233264</v>
      </c>
      <c r="H466" s="41">
        <v>0</v>
      </c>
      <c r="I466" s="41">
        <v>0</v>
      </c>
      <c r="J466" s="41">
        <v>0</v>
      </c>
      <c r="K466" s="42">
        <v>12013581210</v>
      </c>
      <c r="L466" s="21"/>
      <c r="M466" s="39">
        <f t="shared" si="21"/>
        <v>23825540220</v>
      </c>
      <c r="N466" s="42">
        <f t="shared" si="22"/>
        <v>95302161</v>
      </c>
      <c r="O466" s="42">
        <f t="shared" si="23"/>
        <v>7941847</v>
      </c>
    </row>
    <row r="467" spans="1:15" ht="12.75" x14ac:dyDescent="0.2">
      <c r="A467" s="11" t="s">
        <v>885</v>
      </c>
      <c r="B467" s="8" t="s">
        <v>833</v>
      </c>
      <c r="C467" s="8" t="s">
        <v>886</v>
      </c>
      <c r="D467" s="31" t="s">
        <v>2171</v>
      </c>
      <c r="E467" s="40">
        <v>9619170362</v>
      </c>
      <c r="F467" s="41">
        <v>0</v>
      </c>
      <c r="G467" s="41">
        <v>682168488</v>
      </c>
      <c r="H467" s="41">
        <v>0</v>
      </c>
      <c r="I467" s="41">
        <v>0</v>
      </c>
      <c r="J467" s="41">
        <v>601637665</v>
      </c>
      <c r="K467" s="42">
        <v>9296718859</v>
      </c>
      <c r="L467" s="21"/>
      <c r="M467" s="39">
        <f t="shared" si="21"/>
        <v>20199695374</v>
      </c>
      <c r="N467" s="42">
        <f t="shared" si="22"/>
        <v>80798781</v>
      </c>
      <c r="O467" s="42">
        <f t="shared" si="23"/>
        <v>6733232</v>
      </c>
    </row>
    <row r="468" spans="1:15" ht="12.75" x14ac:dyDescent="0.2">
      <c r="A468" s="11" t="s">
        <v>887</v>
      </c>
      <c r="B468" s="8" t="s">
        <v>888</v>
      </c>
      <c r="C468" s="8" t="s">
        <v>889</v>
      </c>
      <c r="D468" s="31" t="s">
        <v>2171</v>
      </c>
      <c r="E468" s="40">
        <v>1759409034</v>
      </c>
      <c r="F468" s="41">
        <v>0</v>
      </c>
      <c r="G468" s="41">
        <v>245231075</v>
      </c>
      <c r="H468" s="41">
        <v>0</v>
      </c>
      <c r="I468" s="41">
        <v>0</v>
      </c>
      <c r="J468" s="41">
        <v>956241173</v>
      </c>
      <c r="K468" s="42">
        <v>2312647508</v>
      </c>
      <c r="L468" s="21"/>
      <c r="M468" s="39">
        <f t="shared" si="21"/>
        <v>5273528790</v>
      </c>
      <c r="N468" s="42">
        <f t="shared" si="22"/>
        <v>21094115</v>
      </c>
      <c r="O468" s="42">
        <f t="shared" si="23"/>
        <v>1757843</v>
      </c>
    </row>
    <row r="469" spans="1:15" ht="12.75" x14ac:dyDescent="0.2">
      <c r="A469" s="11" t="s">
        <v>890</v>
      </c>
      <c r="B469" s="8" t="s">
        <v>888</v>
      </c>
      <c r="C469" s="8" t="s">
        <v>891</v>
      </c>
      <c r="D469" s="31" t="s">
        <v>2171</v>
      </c>
      <c r="E469" s="40">
        <v>872758530</v>
      </c>
      <c r="F469" s="41">
        <v>0</v>
      </c>
      <c r="G469" s="41">
        <v>76923666</v>
      </c>
      <c r="H469" s="41">
        <v>0</v>
      </c>
      <c r="I469" s="41">
        <v>0</v>
      </c>
      <c r="J469" s="41">
        <v>391635062</v>
      </c>
      <c r="K469" s="42">
        <v>957883045</v>
      </c>
      <c r="L469" s="21"/>
      <c r="M469" s="39">
        <f t="shared" si="21"/>
        <v>2299200303</v>
      </c>
      <c r="N469" s="42">
        <f t="shared" si="22"/>
        <v>9196801</v>
      </c>
      <c r="O469" s="42">
        <f t="shared" si="23"/>
        <v>766400</v>
      </c>
    </row>
    <row r="470" spans="1:15" ht="12.75" x14ac:dyDescent="0.2">
      <c r="A470" s="11" t="s">
        <v>892</v>
      </c>
      <c r="B470" s="8" t="s">
        <v>888</v>
      </c>
      <c r="C470" s="8" t="s">
        <v>893</v>
      </c>
      <c r="D470" s="31" t="s">
        <v>2171</v>
      </c>
      <c r="E470" s="40">
        <v>1910186129</v>
      </c>
      <c r="F470" s="41">
        <v>0</v>
      </c>
      <c r="G470" s="41">
        <v>152049696</v>
      </c>
      <c r="H470" s="41">
        <v>0</v>
      </c>
      <c r="I470" s="41">
        <v>0</v>
      </c>
      <c r="J470" s="41">
        <v>817784434</v>
      </c>
      <c r="K470" s="42">
        <v>1922239724</v>
      </c>
      <c r="L470" s="21"/>
      <c r="M470" s="39">
        <f t="shared" si="21"/>
        <v>4802259983</v>
      </c>
      <c r="N470" s="42">
        <f t="shared" si="22"/>
        <v>19209040</v>
      </c>
      <c r="O470" s="42">
        <f t="shared" si="23"/>
        <v>1600753</v>
      </c>
    </row>
    <row r="471" spans="1:15" ht="12.75" x14ac:dyDescent="0.2">
      <c r="A471" s="11" t="s">
        <v>894</v>
      </c>
      <c r="B471" s="8" t="s">
        <v>888</v>
      </c>
      <c r="C471" s="8" t="s">
        <v>895</v>
      </c>
      <c r="D471" s="31" t="s">
        <v>2171</v>
      </c>
      <c r="E471" s="40">
        <v>2356892891</v>
      </c>
      <c r="F471" s="41">
        <v>0</v>
      </c>
      <c r="G471" s="41">
        <v>172567562</v>
      </c>
      <c r="H471" s="41">
        <v>0</v>
      </c>
      <c r="I471" s="41">
        <v>0</v>
      </c>
      <c r="J471" s="41">
        <v>941967660</v>
      </c>
      <c r="K471" s="42">
        <v>3180216805</v>
      </c>
      <c r="L471" s="21"/>
      <c r="M471" s="39">
        <f t="shared" si="21"/>
        <v>6651644918</v>
      </c>
      <c r="N471" s="42">
        <f t="shared" si="22"/>
        <v>26606580</v>
      </c>
      <c r="O471" s="42">
        <f t="shared" si="23"/>
        <v>2217215</v>
      </c>
    </row>
    <row r="472" spans="1:15" ht="12.75" x14ac:dyDescent="0.2">
      <c r="A472" s="17" t="s">
        <v>896</v>
      </c>
      <c r="B472" s="18" t="s">
        <v>888</v>
      </c>
      <c r="C472" s="18" t="s">
        <v>897</v>
      </c>
      <c r="D472" s="32" t="s">
        <v>2171</v>
      </c>
      <c r="E472" s="40">
        <v>1944648338</v>
      </c>
      <c r="F472" s="41">
        <v>0</v>
      </c>
      <c r="G472" s="41">
        <v>306358180</v>
      </c>
      <c r="H472" s="41">
        <v>0</v>
      </c>
      <c r="I472" s="41">
        <v>0</v>
      </c>
      <c r="J472" s="41">
        <v>555128180</v>
      </c>
      <c r="K472" s="42">
        <v>2542559046</v>
      </c>
      <c r="L472" s="21"/>
      <c r="M472" s="39">
        <f t="shared" si="21"/>
        <v>5348693744</v>
      </c>
      <c r="N472" s="42">
        <f t="shared" si="22"/>
        <v>21394775</v>
      </c>
      <c r="O472" s="42">
        <f t="shared" si="23"/>
        <v>1782898</v>
      </c>
    </row>
    <row r="473" spans="1:15" ht="12.75" x14ac:dyDescent="0.2">
      <c r="A473" s="17" t="s">
        <v>898</v>
      </c>
      <c r="B473" s="18" t="s">
        <v>888</v>
      </c>
      <c r="C473" s="18" t="s">
        <v>899</v>
      </c>
      <c r="D473" s="32" t="s">
        <v>2172</v>
      </c>
      <c r="E473" s="40">
        <v>373474521</v>
      </c>
      <c r="F473" s="41">
        <v>0</v>
      </c>
      <c r="G473" s="41">
        <v>41138447</v>
      </c>
      <c r="H473" s="41">
        <v>0</v>
      </c>
      <c r="I473" s="41">
        <v>0</v>
      </c>
      <c r="J473" s="41">
        <v>258129161</v>
      </c>
      <c r="K473" s="42">
        <v>456098494</v>
      </c>
      <c r="L473" s="21"/>
      <c r="M473" s="39">
        <f t="shared" si="21"/>
        <v>1128840623</v>
      </c>
      <c r="N473" s="42">
        <f t="shared" si="22"/>
        <v>4515362</v>
      </c>
      <c r="O473" s="42">
        <f t="shared" si="23"/>
        <v>376280</v>
      </c>
    </row>
    <row r="474" spans="1:15" ht="12.75" x14ac:dyDescent="0.2">
      <c r="A474" s="11" t="s">
        <v>900</v>
      </c>
      <c r="B474" s="8" t="s">
        <v>888</v>
      </c>
      <c r="C474" s="8" t="s">
        <v>901</v>
      </c>
      <c r="D474" s="31" t="s">
        <v>2171</v>
      </c>
      <c r="E474" s="40">
        <v>460576731</v>
      </c>
      <c r="F474" s="41">
        <v>0</v>
      </c>
      <c r="G474" s="41">
        <v>50261226</v>
      </c>
      <c r="H474" s="41">
        <v>0</v>
      </c>
      <c r="I474" s="41">
        <v>0</v>
      </c>
      <c r="J474" s="41">
        <v>292104967</v>
      </c>
      <c r="K474" s="42">
        <v>551893566</v>
      </c>
      <c r="L474" s="21"/>
      <c r="M474" s="39">
        <f t="shared" si="21"/>
        <v>1354836490</v>
      </c>
      <c r="N474" s="42">
        <f t="shared" si="22"/>
        <v>5419346</v>
      </c>
      <c r="O474" s="42">
        <f t="shared" si="23"/>
        <v>451612</v>
      </c>
    </row>
    <row r="475" spans="1:15" ht="12.75" x14ac:dyDescent="0.2">
      <c r="A475" s="11" t="s">
        <v>902</v>
      </c>
      <c r="B475" s="8" t="s">
        <v>888</v>
      </c>
      <c r="C475" s="8" t="s">
        <v>903</v>
      </c>
      <c r="D475" s="31" t="s">
        <v>2171</v>
      </c>
      <c r="E475" s="40">
        <v>727950096</v>
      </c>
      <c r="F475" s="41">
        <v>0</v>
      </c>
      <c r="G475" s="41">
        <v>70067512</v>
      </c>
      <c r="H475" s="41">
        <v>0</v>
      </c>
      <c r="I475" s="41">
        <v>0</v>
      </c>
      <c r="J475" s="41">
        <v>381759379</v>
      </c>
      <c r="K475" s="42">
        <v>614146878</v>
      </c>
      <c r="L475" s="21"/>
      <c r="M475" s="39">
        <f t="shared" si="21"/>
        <v>1793923865</v>
      </c>
      <c r="N475" s="42">
        <f t="shared" si="22"/>
        <v>7175695</v>
      </c>
      <c r="O475" s="42">
        <f t="shared" si="23"/>
        <v>597975</v>
      </c>
    </row>
    <row r="476" spans="1:15" ht="12.75" x14ac:dyDescent="0.2">
      <c r="A476" s="17" t="s">
        <v>904</v>
      </c>
      <c r="B476" s="18" t="s">
        <v>888</v>
      </c>
      <c r="C476" s="18" t="s">
        <v>905</v>
      </c>
      <c r="D476" s="32" t="s">
        <v>2171</v>
      </c>
      <c r="E476" s="40">
        <v>1191544167</v>
      </c>
      <c r="F476" s="41">
        <v>0</v>
      </c>
      <c r="G476" s="41">
        <v>112368953</v>
      </c>
      <c r="H476" s="41">
        <v>0</v>
      </c>
      <c r="I476" s="41">
        <v>0</v>
      </c>
      <c r="J476" s="41">
        <v>476021992</v>
      </c>
      <c r="K476" s="42">
        <v>858365497</v>
      </c>
      <c r="L476" s="21"/>
      <c r="M476" s="39">
        <f t="shared" si="21"/>
        <v>2638300609</v>
      </c>
      <c r="N476" s="42">
        <f t="shared" si="22"/>
        <v>10553202</v>
      </c>
      <c r="O476" s="42">
        <f t="shared" si="23"/>
        <v>879434</v>
      </c>
    </row>
    <row r="477" spans="1:15" ht="12.75" x14ac:dyDescent="0.2">
      <c r="A477" s="11" t="s">
        <v>906</v>
      </c>
      <c r="B477" s="8" t="s">
        <v>888</v>
      </c>
      <c r="C477" s="8" t="s">
        <v>907</v>
      </c>
      <c r="D477" s="31" t="s">
        <v>2171</v>
      </c>
      <c r="E477" s="40">
        <v>1657129422</v>
      </c>
      <c r="F477" s="41">
        <v>0</v>
      </c>
      <c r="G477" s="41">
        <v>116572173</v>
      </c>
      <c r="H477" s="41">
        <v>0</v>
      </c>
      <c r="I477" s="41">
        <v>0</v>
      </c>
      <c r="J477" s="41">
        <v>452771176</v>
      </c>
      <c r="K477" s="42">
        <v>2186550794</v>
      </c>
      <c r="L477" s="21"/>
      <c r="M477" s="39">
        <f t="shared" si="21"/>
        <v>4413023565</v>
      </c>
      <c r="N477" s="42">
        <f t="shared" si="22"/>
        <v>17652094</v>
      </c>
      <c r="O477" s="42">
        <f t="shared" si="23"/>
        <v>1471008</v>
      </c>
    </row>
    <row r="478" spans="1:15" ht="12.75" x14ac:dyDescent="0.2">
      <c r="A478" s="11" t="s">
        <v>908</v>
      </c>
      <c r="B478" s="8" t="s">
        <v>888</v>
      </c>
      <c r="C478" s="8" t="s">
        <v>909</v>
      </c>
      <c r="D478" s="31" t="s">
        <v>2171</v>
      </c>
      <c r="E478" s="40">
        <v>3119257281</v>
      </c>
      <c r="F478" s="41">
        <v>0</v>
      </c>
      <c r="G478" s="41">
        <v>566429641</v>
      </c>
      <c r="H478" s="41">
        <v>393146894</v>
      </c>
      <c r="I478" s="41">
        <v>0</v>
      </c>
      <c r="J478" s="41">
        <v>979761544</v>
      </c>
      <c r="K478" s="42">
        <v>2159770701</v>
      </c>
      <c r="L478" s="21"/>
      <c r="M478" s="39">
        <f t="shared" si="21"/>
        <v>7218366061</v>
      </c>
      <c r="N478" s="42">
        <f t="shared" si="22"/>
        <v>28873464</v>
      </c>
      <c r="O478" s="42">
        <f t="shared" si="23"/>
        <v>2406122</v>
      </c>
    </row>
    <row r="479" spans="1:15" ht="12.75" x14ac:dyDescent="0.2">
      <c r="A479" s="11" t="s">
        <v>910</v>
      </c>
      <c r="B479" s="8" t="s">
        <v>888</v>
      </c>
      <c r="C479" s="8" t="s">
        <v>911</v>
      </c>
      <c r="D479" s="31" t="s">
        <v>2172</v>
      </c>
      <c r="E479" s="40">
        <v>3023323169</v>
      </c>
      <c r="F479" s="41">
        <v>0</v>
      </c>
      <c r="G479" s="41">
        <v>464165148</v>
      </c>
      <c r="H479" s="41">
        <v>0</v>
      </c>
      <c r="I479" s="41">
        <v>0</v>
      </c>
      <c r="J479" s="41">
        <v>2122305725</v>
      </c>
      <c r="K479" s="42">
        <v>3570721615</v>
      </c>
      <c r="L479" s="21"/>
      <c r="M479" s="39">
        <f t="shared" si="21"/>
        <v>9180515657</v>
      </c>
      <c r="N479" s="42">
        <f t="shared" si="22"/>
        <v>36722063</v>
      </c>
      <c r="O479" s="42">
        <f t="shared" si="23"/>
        <v>3060172</v>
      </c>
    </row>
    <row r="480" spans="1:15" ht="12.75" x14ac:dyDescent="0.2">
      <c r="A480" s="12" t="s">
        <v>912</v>
      </c>
      <c r="B480" s="9" t="s">
        <v>888</v>
      </c>
      <c r="C480" s="9" t="s">
        <v>913</v>
      </c>
      <c r="D480" s="31" t="s">
        <v>2171</v>
      </c>
      <c r="E480" s="40">
        <v>3490244450</v>
      </c>
      <c r="F480" s="41">
        <v>0</v>
      </c>
      <c r="G480" s="41">
        <v>361769382</v>
      </c>
      <c r="H480" s="41">
        <v>0</v>
      </c>
      <c r="I480" s="41">
        <v>0</v>
      </c>
      <c r="J480" s="41">
        <v>1519889502</v>
      </c>
      <c r="K480" s="42">
        <v>3560010977</v>
      </c>
      <c r="L480" s="21"/>
      <c r="M480" s="39">
        <f t="shared" si="21"/>
        <v>8931914311</v>
      </c>
      <c r="N480" s="42">
        <f t="shared" si="22"/>
        <v>35727657</v>
      </c>
      <c r="O480" s="42">
        <f t="shared" si="23"/>
        <v>2977305</v>
      </c>
    </row>
    <row r="481" spans="1:15" ht="12.75" x14ac:dyDescent="0.2">
      <c r="A481" s="11" t="s">
        <v>914</v>
      </c>
      <c r="B481" s="8" t="s">
        <v>888</v>
      </c>
      <c r="C481" s="8" t="s">
        <v>915</v>
      </c>
      <c r="D481" s="31" t="s">
        <v>2171</v>
      </c>
      <c r="E481" s="40">
        <v>1766252126</v>
      </c>
      <c r="F481" s="41">
        <v>0</v>
      </c>
      <c r="G481" s="41">
        <v>235828381</v>
      </c>
      <c r="H481" s="41">
        <v>0</v>
      </c>
      <c r="I481" s="41">
        <v>0</v>
      </c>
      <c r="J481" s="41">
        <v>254204280</v>
      </c>
      <c r="K481" s="42">
        <v>2219211985</v>
      </c>
      <c r="L481" s="21"/>
      <c r="M481" s="39">
        <f t="shared" si="21"/>
        <v>4475496772</v>
      </c>
      <c r="N481" s="42">
        <f t="shared" si="22"/>
        <v>17901987</v>
      </c>
      <c r="O481" s="42">
        <f t="shared" si="23"/>
        <v>1491832</v>
      </c>
    </row>
    <row r="482" spans="1:15" ht="12.75" x14ac:dyDescent="0.2">
      <c r="A482" s="11" t="s">
        <v>916</v>
      </c>
      <c r="B482" s="8" t="s">
        <v>888</v>
      </c>
      <c r="C482" s="8" t="s">
        <v>917</v>
      </c>
      <c r="D482" s="31" t="s">
        <v>2172</v>
      </c>
      <c r="E482" s="40">
        <v>824854671</v>
      </c>
      <c r="F482" s="41">
        <v>0</v>
      </c>
      <c r="G482" s="41">
        <v>85094858</v>
      </c>
      <c r="H482" s="41">
        <v>0</v>
      </c>
      <c r="I482" s="41">
        <v>0</v>
      </c>
      <c r="J482" s="41">
        <v>375116476</v>
      </c>
      <c r="K482" s="42">
        <v>1478743439</v>
      </c>
      <c r="L482" s="21"/>
      <c r="M482" s="39">
        <f t="shared" si="21"/>
        <v>2763809444</v>
      </c>
      <c r="N482" s="42">
        <f t="shared" si="22"/>
        <v>11055238</v>
      </c>
      <c r="O482" s="42">
        <f t="shared" si="23"/>
        <v>921270</v>
      </c>
    </row>
    <row r="483" spans="1:15" ht="12.75" x14ac:dyDescent="0.2">
      <c r="A483" s="11" t="s">
        <v>918</v>
      </c>
      <c r="B483" s="8" t="s">
        <v>888</v>
      </c>
      <c r="C483" s="8" t="s">
        <v>919</v>
      </c>
      <c r="D483" s="31" t="s">
        <v>2171</v>
      </c>
      <c r="E483" s="40">
        <v>3977281940</v>
      </c>
      <c r="F483" s="41">
        <v>0</v>
      </c>
      <c r="G483" s="41">
        <v>1393684051</v>
      </c>
      <c r="H483" s="41">
        <v>2740218757</v>
      </c>
      <c r="I483" s="41">
        <v>0</v>
      </c>
      <c r="J483" s="41">
        <v>353858460</v>
      </c>
      <c r="K483" s="42">
        <v>1129175099</v>
      </c>
      <c r="L483" s="21"/>
      <c r="M483" s="39">
        <f t="shared" si="21"/>
        <v>9594218307</v>
      </c>
      <c r="N483" s="42">
        <f t="shared" si="22"/>
        <v>38376873</v>
      </c>
      <c r="O483" s="42">
        <f t="shared" si="23"/>
        <v>3198073</v>
      </c>
    </row>
    <row r="484" spans="1:15" ht="12.75" x14ac:dyDescent="0.2">
      <c r="A484" s="11" t="s">
        <v>920</v>
      </c>
      <c r="B484" s="8" t="s">
        <v>888</v>
      </c>
      <c r="C484" s="8" t="s">
        <v>921</v>
      </c>
      <c r="D484" s="31" t="s">
        <v>2171</v>
      </c>
      <c r="E484" s="40">
        <v>1817857077</v>
      </c>
      <c r="F484" s="41">
        <v>0</v>
      </c>
      <c r="G484" s="41">
        <v>157724922</v>
      </c>
      <c r="H484" s="41">
        <v>0</v>
      </c>
      <c r="I484" s="41">
        <v>0</v>
      </c>
      <c r="J484" s="41">
        <v>299201771</v>
      </c>
      <c r="K484" s="42">
        <v>2559650085</v>
      </c>
      <c r="L484" s="21"/>
      <c r="M484" s="39">
        <f t="shared" si="21"/>
        <v>4834433855</v>
      </c>
      <c r="N484" s="42">
        <f t="shared" si="22"/>
        <v>19337735</v>
      </c>
      <c r="O484" s="42">
        <f t="shared" si="23"/>
        <v>1611478</v>
      </c>
    </row>
    <row r="485" spans="1:15" ht="12.75" x14ac:dyDescent="0.2">
      <c r="A485" s="11" t="s">
        <v>922</v>
      </c>
      <c r="B485" s="8" t="s">
        <v>888</v>
      </c>
      <c r="C485" s="8" t="s">
        <v>923</v>
      </c>
      <c r="D485" s="31" t="s">
        <v>2171</v>
      </c>
      <c r="E485" s="40">
        <v>2062663389</v>
      </c>
      <c r="F485" s="41">
        <v>0</v>
      </c>
      <c r="G485" s="41">
        <v>213688586</v>
      </c>
      <c r="H485" s="41">
        <v>0</v>
      </c>
      <c r="I485" s="41">
        <v>0</v>
      </c>
      <c r="J485" s="41">
        <v>373616954</v>
      </c>
      <c r="K485" s="42">
        <v>2744049212</v>
      </c>
      <c r="L485" s="21"/>
      <c r="M485" s="39">
        <f t="shared" si="21"/>
        <v>5394018141</v>
      </c>
      <c r="N485" s="42">
        <f t="shared" si="22"/>
        <v>21576073</v>
      </c>
      <c r="O485" s="42">
        <f t="shared" si="23"/>
        <v>1798006</v>
      </c>
    </row>
    <row r="486" spans="1:15" ht="12.75" x14ac:dyDescent="0.2">
      <c r="A486" s="17" t="s">
        <v>924</v>
      </c>
      <c r="B486" s="18" t="s">
        <v>888</v>
      </c>
      <c r="C486" s="18" t="s">
        <v>925</v>
      </c>
      <c r="D486" s="32" t="s">
        <v>2171</v>
      </c>
      <c r="E486" s="40">
        <v>3255036922</v>
      </c>
      <c r="F486" s="41">
        <v>0</v>
      </c>
      <c r="G486" s="41">
        <v>321282533</v>
      </c>
      <c r="H486" s="41">
        <v>0</v>
      </c>
      <c r="I486" s="41">
        <v>0</v>
      </c>
      <c r="J486" s="41">
        <v>928722719</v>
      </c>
      <c r="K486" s="42">
        <v>2953157601</v>
      </c>
      <c r="L486" s="21"/>
      <c r="M486" s="39">
        <f t="shared" si="21"/>
        <v>7458199775</v>
      </c>
      <c r="N486" s="42">
        <f t="shared" si="22"/>
        <v>29832799</v>
      </c>
      <c r="O486" s="42">
        <f t="shared" si="23"/>
        <v>2486067</v>
      </c>
    </row>
    <row r="487" spans="1:15" s="5" customFormat="1" ht="12.75" x14ac:dyDescent="0.2">
      <c r="A487" s="12" t="s">
        <v>926</v>
      </c>
      <c r="B487" s="9" t="s">
        <v>888</v>
      </c>
      <c r="C487" s="9" t="s">
        <v>927</v>
      </c>
      <c r="D487" s="31" t="s">
        <v>2171</v>
      </c>
      <c r="E487" s="40">
        <v>1608230786</v>
      </c>
      <c r="F487" s="41">
        <v>0</v>
      </c>
      <c r="G487" s="41">
        <v>110525999</v>
      </c>
      <c r="H487" s="41">
        <v>0</v>
      </c>
      <c r="I487" s="41">
        <v>0</v>
      </c>
      <c r="J487" s="41">
        <v>371286546</v>
      </c>
      <c r="K487" s="42">
        <v>1987524484</v>
      </c>
      <c r="L487" s="21"/>
      <c r="M487" s="39">
        <f t="shared" si="21"/>
        <v>4077567815</v>
      </c>
      <c r="N487" s="42">
        <f t="shared" si="22"/>
        <v>16310271</v>
      </c>
      <c r="O487" s="42">
        <f t="shared" si="23"/>
        <v>1359189</v>
      </c>
    </row>
    <row r="488" spans="1:15" ht="12.75" x14ac:dyDescent="0.2">
      <c r="A488" s="11" t="s">
        <v>928</v>
      </c>
      <c r="B488" s="8" t="s">
        <v>888</v>
      </c>
      <c r="C488" s="8" t="s">
        <v>929</v>
      </c>
      <c r="D488" s="31" t="s">
        <v>2171</v>
      </c>
      <c r="E488" s="40">
        <v>1692448739</v>
      </c>
      <c r="F488" s="41">
        <v>0</v>
      </c>
      <c r="G488" s="41">
        <v>308258068</v>
      </c>
      <c r="H488" s="41">
        <v>381628</v>
      </c>
      <c r="I488" s="41">
        <v>0</v>
      </c>
      <c r="J488" s="41">
        <v>460356770</v>
      </c>
      <c r="K488" s="42">
        <v>1376526322</v>
      </c>
      <c r="L488" s="21"/>
      <c r="M488" s="39">
        <f t="shared" si="21"/>
        <v>3837971527</v>
      </c>
      <c r="N488" s="42">
        <f t="shared" si="22"/>
        <v>15351886</v>
      </c>
      <c r="O488" s="42">
        <f t="shared" si="23"/>
        <v>1279324</v>
      </c>
    </row>
    <row r="489" spans="1:15" ht="12.75" x14ac:dyDescent="0.2">
      <c r="A489" s="11" t="s">
        <v>930</v>
      </c>
      <c r="B489" s="8" t="s">
        <v>888</v>
      </c>
      <c r="C489" s="8" t="s">
        <v>931</v>
      </c>
      <c r="D489" s="31" t="s">
        <v>2171</v>
      </c>
      <c r="E489" s="40">
        <v>723818582</v>
      </c>
      <c r="F489" s="41">
        <v>0</v>
      </c>
      <c r="G489" s="41">
        <v>103032451</v>
      </c>
      <c r="H489" s="41">
        <v>0</v>
      </c>
      <c r="I489" s="41">
        <v>0</v>
      </c>
      <c r="J489" s="41">
        <v>59792186</v>
      </c>
      <c r="K489" s="42">
        <v>1013382279</v>
      </c>
      <c r="L489" s="21"/>
      <c r="M489" s="39">
        <f t="shared" si="21"/>
        <v>1900025498</v>
      </c>
      <c r="N489" s="42">
        <f t="shared" si="22"/>
        <v>7600102</v>
      </c>
      <c r="O489" s="42">
        <f t="shared" si="23"/>
        <v>633342</v>
      </c>
    </row>
    <row r="490" spans="1:15" ht="12.75" x14ac:dyDescent="0.2">
      <c r="A490" s="12" t="s">
        <v>932</v>
      </c>
      <c r="B490" s="9" t="s">
        <v>888</v>
      </c>
      <c r="C490" s="9" t="s">
        <v>933</v>
      </c>
      <c r="D490" s="31" t="s">
        <v>2171</v>
      </c>
      <c r="E490" s="40">
        <v>3585419692</v>
      </c>
      <c r="F490" s="41">
        <v>0</v>
      </c>
      <c r="G490" s="41">
        <v>427523299</v>
      </c>
      <c r="H490" s="41">
        <v>0</v>
      </c>
      <c r="I490" s="41">
        <v>0</v>
      </c>
      <c r="J490" s="41">
        <v>1951651306</v>
      </c>
      <c r="K490" s="42">
        <v>3681823256</v>
      </c>
      <c r="L490" s="21"/>
      <c r="M490" s="39">
        <f t="shared" si="21"/>
        <v>9646417553</v>
      </c>
      <c r="N490" s="42">
        <f t="shared" si="22"/>
        <v>38585670</v>
      </c>
      <c r="O490" s="42">
        <f t="shared" si="23"/>
        <v>3215473</v>
      </c>
    </row>
    <row r="491" spans="1:15" ht="12.75" x14ac:dyDescent="0.2">
      <c r="A491" s="11" t="s">
        <v>934</v>
      </c>
      <c r="B491" s="8" t="s">
        <v>888</v>
      </c>
      <c r="C491" s="8" t="s">
        <v>313</v>
      </c>
      <c r="D491" s="31" t="s">
        <v>2171</v>
      </c>
      <c r="E491" s="40">
        <v>961282782</v>
      </c>
      <c r="F491" s="41">
        <v>0</v>
      </c>
      <c r="G491" s="41">
        <v>114755713</v>
      </c>
      <c r="H491" s="41">
        <v>0</v>
      </c>
      <c r="I491" s="41">
        <v>0</v>
      </c>
      <c r="J491" s="41">
        <v>509894050</v>
      </c>
      <c r="K491" s="42">
        <v>1221322276</v>
      </c>
      <c r="L491" s="21"/>
      <c r="M491" s="39">
        <f t="shared" si="21"/>
        <v>2807254821</v>
      </c>
      <c r="N491" s="42">
        <f t="shared" si="22"/>
        <v>11229019</v>
      </c>
      <c r="O491" s="42">
        <f t="shared" si="23"/>
        <v>935752</v>
      </c>
    </row>
    <row r="492" spans="1:15" ht="12.75" x14ac:dyDescent="0.2">
      <c r="A492" s="11" t="s">
        <v>935</v>
      </c>
      <c r="B492" s="8" t="s">
        <v>888</v>
      </c>
      <c r="C492" s="8" t="s">
        <v>936</v>
      </c>
      <c r="D492" s="31" t="s">
        <v>2171</v>
      </c>
      <c r="E492" s="40">
        <v>1373372452</v>
      </c>
      <c r="F492" s="41">
        <v>0</v>
      </c>
      <c r="G492" s="41">
        <v>236234477</v>
      </c>
      <c r="H492" s="41">
        <v>0</v>
      </c>
      <c r="I492" s="41">
        <v>0</v>
      </c>
      <c r="J492" s="41">
        <v>679184616</v>
      </c>
      <c r="K492" s="42">
        <v>884445313</v>
      </c>
      <c r="L492" s="21"/>
      <c r="M492" s="39">
        <f t="shared" si="21"/>
        <v>3173236858</v>
      </c>
      <c r="N492" s="42">
        <f t="shared" si="22"/>
        <v>12692947</v>
      </c>
      <c r="O492" s="42">
        <f t="shared" si="23"/>
        <v>1057746</v>
      </c>
    </row>
    <row r="493" spans="1:15" ht="12.75" x14ac:dyDescent="0.2">
      <c r="A493" s="17" t="s">
        <v>937</v>
      </c>
      <c r="B493" s="18" t="s">
        <v>888</v>
      </c>
      <c r="C493" s="18" t="s">
        <v>938</v>
      </c>
      <c r="D493" s="32" t="s">
        <v>2171</v>
      </c>
      <c r="E493" s="40">
        <v>8296914983</v>
      </c>
      <c r="F493" s="41">
        <v>0</v>
      </c>
      <c r="G493" s="41">
        <v>1356903184</v>
      </c>
      <c r="H493" s="41">
        <v>813349889</v>
      </c>
      <c r="I493" s="41">
        <v>0</v>
      </c>
      <c r="J493" s="41">
        <v>1745153648</v>
      </c>
      <c r="K493" s="42">
        <v>7939519758</v>
      </c>
      <c r="L493" s="21"/>
      <c r="M493" s="39">
        <f t="shared" si="21"/>
        <v>20151841462</v>
      </c>
      <c r="N493" s="42">
        <f t="shared" si="22"/>
        <v>80607366</v>
      </c>
      <c r="O493" s="42">
        <f t="shared" si="23"/>
        <v>6717281</v>
      </c>
    </row>
    <row r="494" spans="1:15" ht="12.75" x14ac:dyDescent="0.2">
      <c r="A494" s="11" t="s">
        <v>939</v>
      </c>
      <c r="B494" s="8" t="s">
        <v>888</v>
      </c>
      <c r="C494" s="8" t="s">
        <v>940</v>
      </c>
      <c r="D494" s="31" t="s">
        <v>2171</v>
      </c>
      <c r="E494" s="40">
        <v>2238428095</v>
      </c>
      <c r="F494" s="41">
        <v>0</v>
      </c>
      <c r="G494" s="41">
        <v>342870672</v>
      </c>
      <c r="H494" s="41">
        <v>0</v>
      </c>
      <c r="I494" s="41">
        <v>0</v>
      </c>
      <c r="J494" s="41">
        <v>375975339</v>
      </c>
      <c r="K494" s="42">
        <v>2997650037</v>
      </c>
      <c r="L494" s="21"/>
      <c r="M494" s="39">
        <f t="shared" si="21"/>
        <v>5954924143</v>
      </c>
      <c r="N494" s="42">
        <f t="shared" si="22"/>
        <v>23819697</v>
      </c>
      <c r="O494" s="42">
        <f t="shared" si="23"/>
        <v>1984975</v>
      </c>
    </row>
    <row r="495" spans="1:15" ht="12.75" x14ac:dyDescent="0.2">
      <c r="A495" s="11" t="s">
        <v>941</v>
      </c>
      <c r="B495" s="8" t="s">
        <v>888</v>
      </c>
      <c r="C495" s="8" t="s">
        <v>942</v>
      </c>
      <c r="D495" s="31" t="s">
        <v>2171</v>
      </c>
      <c r="E495" s="40">
        <v>1507057505</v>
      </c>
      <c r="F495" s="41">
        <v>0</v>
      </c>
      <c r="G495" s="41">
        <v>117944204</v>
      </c>
      <c r="H495" s="41">
        <v>0</v>
      </c>
      <c r="I495" s="41">
        <v>0</v>
      </c>
      <c r="J495" s="41">
        <v>623292392</v>
      </c>
      <c r="K495" s="42">
        <v>1433476686</v>
      </c>
      <c r="L495" s="21"/>
      <c r="M495" s="39">
        <f t="shared" si="21"/>
        <v>3681770787</v>
      </c>
      <c r="N495" s="42">
        <f t="shared" si="22"/>
        <v>14727083</v>
      </c>
      <c r="O495" s="42">
        <f t="shared" si="23"/>
        <v>1227257</v>
      </c>
    </row>
    <row r="496" spans="1:15" ht="12.75" x14ac:dyDescent="0.2">
      <c r="A496" s="17" t="s">
        <v>943</v>
      </c>
      <c r="B496" s="18" t="s">
        <v>888</v>
      </c>
      <c r="C496" s="18" t="s">
        <v>944</v>
      </c>
      <c r="D496" s="32" t="s">
        <v>2171</v>
      </c>
      <c r="E496" s="40">
        <v>4126517766</v>
      </c>
      <c r="F496" s="41">
        <v>0</v>
      </c>
      <c r="G496" s="41">
        <v>686937593</v>
      </c>
      <c r="H496" s="41">
        <v>93974866</v>
      </c>
      <c r="I496" s="41">
        <v>0</v>
      </c>
      <c r="J496" s="41">
        <v>1296054109</v>
      </c>
      <c r="K496" s="42">
        <v>3892187342</v>
      </c>
      <c r="L496" s="21"/>
      <c r="M496" s="39">
        <f t="shared" si="21"/>
        <v>10095671676</v>
      </c>
      <c r="N496" s="42">
        <f t="shared" si="22"/>
        <v>40382687</v>
      </c>
      <c r="O496" s="42">
        <f t="shared" si="23"/>
        <v>3365224</v>
      </c>
    </row>
    <row r="497" spans="1:15" ht="12.75" x14ac:dyDescent="0.2">
      <c r="A497" s="11" t="s">
        <v>945</v>
      </c>
      <c r="B497" s="8" t="s">
        <v>888</v>
      </c>
      <c r="C497" s="8" t="s">
        <v>946</v>
      </c>
      <c r="D497" s="31" t="s">
        <v>2171</v>
      </c>
      <c r="E497" s="40">
        <v>889152661</v>
      </c>
      <c r="F497" s="41">
        <v>0</v>
      </c>
      <c r="G497" s="41">
        <v>68825762</v>
      </c>
      <c r="H497" s="41">
        <v>0</v>
      </c>
      <c r="I497" s="41">
        <v>0</v>
      </c>
      <c r="J497" s="41">
        <v>184394443</v>
      </c>
      <c r="K497" s="42">
        <v>1113112706</v>
      </c>
      <c r="L497" s="21"/>
      <c r="M497" s="39">
        <f t="shared" si="21"/>
        <v>2255485572</v>
      </c>
      <c r="N497" s="42">
        <f t="shared" si="22"/>
        <v>9021942</v>
      </c>
      <c r="O497" s="42">
        <f t="shared" si="23"/>
        <v>751829</v>
      </c>
    </row>
    <row r="498" spans="1:15" ht="12.75" x14ac:dyDescent="0.2">
      <c r="A498" s="17" t="s">
        <v>947</v>
      </c>
      <c r="B498" s="18" t="s">
        <v>888</v>
      </c>
      <c r="C498" s="18" t="s">
        <v>2140</v>
      </c>
      <c r="D498" s="32" t="s">
        <v>2171</v>
      </c>
      <c r="E498" s="40">
        <v>16379128179</v>
      </c>
      <c r="F498" s="41">
        <v>0</v>
      </c>
      <c r="G498" s="41">
        <v>1602013215</v>
      </c>
      <c r="H498" s="41">
        <v>0</v>
      </c>
      <c r="I498" s="41">
        <v>0</v>
      </c>
      <c r="J498" s="41">
        <v>4997000569</v>
      </c>
      <c r="K498" s="42">
        <v>17998874578</v>
      </c>
      <c r="L498" s="21"/>
      <c r="M498" s="39">
        <f t="shared" si="21"/>
        <v>40977016541</v>
      </c>
      <c r="N498" s="42">
        <f t="shared" si="22"/>
        <v>163908066</v>
      </c>
      <c r="O498" s="42">
        <f t="shared" si="23"/>
        <v>13659006</v>
      </c>
    </row>
    <row r="499" spans="1:15" ht="12.75" x14ac:dyDescent="0.2">
      <c r="A499" s="11" t="s">
        <v>948</v>
      </c>
      <c r="B499" s="8" t="s">
        <v>888</v>
      </c>
      <c r="C499" s="8" t="s">
        <v>949</v>
      </c>
      <c r="D499" s="31" t="s">
        <v>2172</v>
      </c>
      <c r="E499" s="40">
        <v>1030436416</v>
      </c>
      <c r="F499" s="41">
        <v>0</v>
      </c>
      <c r="G499" s="41">
        <v>115401668</v>
      </c>
      <c r="H499" s="41">
        <v>0</v>
      </c>
      <c r="I499" s="41">
        <v>0</v>
      </c>
      <c r="J499" s="41">
        <v>637467186</v>
      </c>
      <c r="K499" s="42">
        <v>1489027947</v>
      </c>
      <c r="L499" s="21"/>
      <c r="M499" s="39">
        <f t="shared" si="21"/>
        <v>3272333217</v>
      </c>
      <c r="N499" s="42">
        <f t="shared" si="22"/>
        <v>13089333</v>
      </c>
      <c r="O499" s="42">
        <f t="shared" si="23"/>
        <v>1090778</v>
      </c>
    </row>
    <row r="500" spans="1:15" ht="12.75" x14ac:dyDescent="0.2">
      <c r="A500" s="11" t="s">
        <v>950</v>
      </c>
      <c r="B500" s="8" t="s">
        <v>888</v>
      </c>
      <c r="C500" s="8" t="s">
        <v>951</v>
      </c>
      <c r="D500" s="31" t="s">
        <v>2171</v>
      </c>
      <c r="E500" s="40">
        <v>656861921</v>
      </c>
      <c r="F500" s="41">
        <v>0</v>
      </c>
      <c r="G500" s="41">
        <v>127609056</v>
      </c>
      <c r="H500" s="41">
        <v>0</v>
      </c>
      <c r="I500" s="41">
        <v>0</v>
      </c>
      <c r="J500" s="41">
        <v>387476205</v>
      </c>
      <c r="K500" s="42">
        <v>414542799</v>
      </c>
      <c r="L500" s="21"/>
      <c r="M500" s="39">
        <f t="shared" si="21"/>
        <v>1586489981</v>
      </c>
      <c r="N500" s="42">
        <f t="shared" si="22"/>
        <v>6345960</v>
      </c>
      <c r="O500" s="42">
        <f t="shared" si="23"/>
        <v>528830</v>
      </c>
    </row>
    <row r="501" spans="1:15" ht="12.75" x14ac:dyDescent="0.2">
      <c r="A501" s="11" t="s">
        <v>952</v>
      </c>
      <c r="B501" s="8" t="s">
        <v>888</v>
      </c>
      <c r="C501" s="8" t="s">
        <v>953</v>
      </c>
      <c r="D501" s="31" t="s">
        <v>2171</v>
      </c>
      <c r="E501" s="40">
        <v>1786432789</v>
      </c>
      <c r="F501" s="41">
        <v>0</v>
      </c>
      <c r="G501" s="41">
        <v>179065491</v>
      </c>
      <c r="H501" s="41">
        <v>0</v>
      </c>
      <c r="I501" s="41">
        <v>0</v>
      </c>
      <c r="J501" s="41">
        <v>1160667292</v>
      </c>
      <c r="K501" s="42">
        <v>2254080309</v>
      </c>
      <c r="L501" s="21"/>
      <c r="M501" s="39">
        <f t="shared" si="21"/>
        <v>5380245881</v>
      </c>
      <c r="N501" s="42">
        <f t="shared" si="22"/>
        <v>21520984</v>
      </c>
      <c r="O501" s="42">
        <f t="shared" si="23"/>
        <v>1793415</v>
      </c>
    </row>
    <row r="502" spans="1:15" ht="12.75" x14ac:dyDescent="0.2">
      <c r="A502" s="11" t="s">
        <v>954</v>
      </c>
      <c r="B502" s="8" t="s">
        <v>888</v>
      </c>
      <c r="C502" s="8" t="s">
        <v>955</v>
      </c>
      <c r="D502" s="31" t="s">
        <v>2171</v>
      </c>
      <c r="E502" s="40">
        <v>713990579</v>
      </c>
      <c r="F502" s="41">
        <v>0</v>
      </c>
      <c r="G502" s="41">
        <v>73213625</v>
      </c>
      <c r="H502" s="41">
        <v>0</v>
      </c>
      <c r="I502" s="41">
        <v>0</v>
      </c>
      <c r="J502" s="41">
        <v>366156742</v>
      </c>
      <c r="K502" s="42">
        <v>957246216</v>
      </c>
      <c r="L502" s="21"/>
      <c r="M502" s="39">
        <f t="shared" si="21"/>
        <v>2110607162</v>
      </c>
      <c r="N502" s="42">
        <f t="shared" si="22"/>
        <v>8442429</v>
      </c>
      <c r="O502" s="42">
        <f t="shared" si="23"/>
        <v>703536</v>
      </c>
    </row>
    <row r="503" spans="1:15" ht="12.75" x14ac:dyDescent="0.2">
      <c r="A503" s="11" t="s">
        <v>956</v>
      </c>
      <c r="B503" s="8" t="s">
        <v>888</v>
      </c>
      <c r="C503" s="8" t="s">
        <v>957</v>
      </c>
      <c r="D503" s="31" t="s">
        <v>2171</v>
      </c>
      <c r="E503" s="40">
        <v>12440515419</v>
      </c>
      <c r="F503" s="41">
        <v>0</v>
      </c>
      <c r="G503" s="41">
        <v>2013634918</v>
      </c>
      <c r="H503" s="41">
        <v>0</v>
      </c>
      <c r="I503" s="41">
        <v>0</v>
      </c>
      <c r="J503" s="41">
        <v>7598988833</v>
      </c>
      <c r="K503" s="42">
        <v>9767169181</v>
      </c>
      <c r="L503" s="21"/>
      <c r="M503" s="39">
        <f t="shared" si="21"/>
        <v>31820308351</v>
      </c>
      <c r="N503" s="42">
        <f t="shared" si="22"/>
        <v>127281233</v>
      </c>
      <c r="O503" s="42">
        <f t="shared" si="23"/>
        <v>10606769</v>
      </c>
    </row>
    <row r="504" spans="1:15" ht="12.75" x14ac:dyDescent="0.2">
      <c r="A504" s="17" t="s">
        <v>958</v>
      </c>
      <c r="B504" s="18" t="s">
        <v>888</v>
      </c>
      <c r="C504" s="18" t="s">
        <v>99</v>
      </c>
      <c r="D504" s="32" t="s">
        <v>2171</v>
      </c>
      <c r="E504" s="40">
        <v>1222582144</v>
      </c>
      <c r="F504" s="41">
        <v>0</v>
      </c>
      <c r="G504" s="41">
        <v>92930649</v>
      </c>
      <c r="H504" s="41">
        <v>0</v>
      </c>
      <c r="I504" s="41">
        <v>0</v>
      </c>
      <c r="J504" s="41">
        <v>124073908</v>
      </c>
      <c r="K504" s="42">
        <v>1395448375</v>
      </c>
      <c r="L504" s="21"/>
      <c r="M504" s="39">
        <f t="shared" si="21"/>
        <v>2835035076</v>
      </c>
      <c r="N504" s="42">
        <f t="shared" si="22"/>
        <v>11340140</v>
      </c>
      <c r="O504" s="42">
        <f t="shared" si="23"/>
        <v>945012</v>
      </c>
    </row>
    <row r="505" spans="1:15" ht="12.75" x14ac:dyDescent="0.2">
      <c r="A505" s="11" t="s">
        <v>959</v>
      </c>
      <c r="B505" s="8" t="s">
        <v>888</v>
      </c>
      <c r="C505" s="8" t="s">
        <v>960</v>
      </c>
      <c r="D505" s="31" t="s">
        <v>2171</v>
      </c>
      <c r="E505" s="40">
        <v>1394632177</v>
      </c>
      <c r="F505" s="41">
        <v>0</v>
      </c>
      <c r="G505" s="41">
        <v>163248478</v>
      </c>
      <c r="H505" s="41">
        <v>0</v>
      </c>
      <c r="I505" s="41">
        <v>0</v>
      </c>
      <c r="J505" s="41">
        <v>253958207</v>
      </c>
      <c r="K505" s="42">
        <v>1799600756</v>
      </c>
      <c r="L505" s="21"/>
      <c r="M505" s="39">
        <f t="shared" si="21"/>
        <v>3611439618</v>
      </c>
      <c r="N505" s="42">
        <f t="shared" si="22"/>
        <v>14445758</v>
      </c>
      <c r="O505" s="42">
        <f t="shared" si="23"/>
        <v>1203813</v>
      </c>
    </row>
    <row r="506" spans="1:15" ht="12.75" x14ac:dyDescent="0.2">
      <c r="A506" s="17" t="s">
        <v>961</v>
      </c>
      <c r="B506" s="18" t="s">
        <v>888</v>
      </c>
      <c r="C506" s="18" t="s">
        <v>962</v>
      </c>
      <c r="D506" s="32" t="s">
        <v>2171</v>
      </c>
      <c r="E506" s="40">
        <v>4724683102</v>
      </c>
      <c r="F506" s="41">
        <v>0</v>
      </c>
      <c r="G506" s="41">
        <v>417058953</v>
      </c>
      <c r="H506" s="41">
        <v>0</v>
      </c>
      <c r="I506" s="41">
        <v>0</v>
      </c>
      <c r="J506" s="41">
        <v>1526390353</v>
      </c>
      <c r="K506" s="42">
        <v>5977494565</v>
      </c>
      <c r="L506" s="21"/>
      <c r="M506" s="39">
        <f t="shared" si="21"/>
        <v>12645626973</v>
      </c>
      <c r="N506" s="42">
        <f t="shared" si="22"/>
        <v>50582508</v>
      </c>
      <c r="O506" s="42">
        <f t="shared" si="23"/>
        <v>4215209</v>
      </c>
    </row>
    <row r="507" spans="1:15" ht="12.75" x14ac:dyDescent="0.2">
      <c r="A507" s="11" t="s">
        <v>963</v>
      </c>
      <c r="B507" s="8" t="s">
        <v>888</v>
      </c>
      <c r="C507" s="8" t="s">
        <v>964</v>
      </c>
      <c r="D507" s="31" t="s">
        <v>2171</v>
      </c>
      <c r="E507" s="40">
        <v>915353366</v>
      </c>
      <c r="F507" s="41">
        <v>0</v>
      </c>
      <c r="G507" s="41">
        <v>156150384</v>
      </c>
      <c r="H507" s="41">
        <v>0</v>
      </c>
      <c r="I507" s="41">
        <v>0</v>
      </c>
      <c r="J507" s="41">
        <v>489625450</v>
      </c>
      <c r="K507" s="42">
        <v>700558951</v>
      </c>
      <c r="L507" s="21"/>
      <c r="M507" s="39">
        <f t="shared" si="21"/>
        <v>2261688151</v>
      </c>
      <c r="N507" s="42">
        <f t="shared" si="22"/>
        <v>9046753</v>
      </c>
      <c r="O507" s="42">
        <f t="shared" si="23"/>
        <v>753896</v>
      </c>
    </row>
    <row r="508" spans="1:15" ht="12.75" x14ac:dyDescent="0.2">
      <c r="A508" s="11" t="s">
        <v>965</v>
      </c>
      <c r="B508" s="8" t="s">
        <v>888</v>
      </c>
      <c r="C508" s="8" t="s">
        <v>966</v>
      </c>
      <c r="D508" s="31" t="s">
        <v>2172</v>
      </c>
      <c r="E508" s="40">
        <v>469652385</v>
      </c>
      <c r="F508" s="41">
        <v>0</v>
      </c>
      <c r="G508" s="41">
        <v>54437802</v>
      </c>
      <c r="H508" s="41">
        <v>0</v>
      </c>
      <c r="I508" s="41">
        <v>0</v>
      </c>
      <c r="J508" s="41">
        <v>348831137</v>
      </c>
      <c r="K508" s="42">
        <v>726395188</v>
      </c>
      <c r="L508" s="21"/>
      <c r="M508" s="39">
        <f t="shared" si="21"/>
        <v>1599316512</v>
      </c>
      <c r="N508" s="42">
        <f t="shared" si="22"/>
        <v>6397266</v>
      </c>
      <c r="O508" s="42">
        <f t="shared" si="23"/>
        <v>533106</v>
      </c>
    </row>
    <row r="509" spans="1:15" ht="12.75" x14ac:dyDescent="0.2">
      <c r="A509" s="11" t="s">
        <v>967</v>
      </c>
      <c r="B509" s="8" t="s">
        <v>888</v>
      </c>
      <c r="C509" s="8" t="s">
        <v>968</v>
      </c>
      <c r="D509" s="31" t="s">
        <v>2171</v>
      </c>
      <c r="E509" s="40">
        <v>878662334</v>
      </c>
      <c r="F509" s="41">
        <v>0</v>
      </c>
      <c r="G509" s="41">
        <v>97032984</v>
      </c>
      <c r="H509" s="41">
        <v>0</v>
      </c>
      <c r="I509" s="41">
        <v>0</v>
      </c>
      <c r="J509" s="41">
        <v>420534018</v>
      </c>
      <c r="K509" s="42">
        <v>781681639</v>
      </c>
      <c r="L509" s="21"/>
      <c r="M509" s="39">
        <f t="shared" si="21"/>
        <v>2177910975</v>
      </c>
      <c r="N509" s="42">
        <f t="shared" si="22"/>
        <v>8711644</v>
      </c>
      <c r="O509" s="42">
        <f t="shared" si="23"/>
        <v>725970</v>
      </c>
    </row>
    <row r="510" spans="1:15" ht="12.75" x14ac:dyDescent="0.2">
      <c r="A510" s="11" t="s">
        <v>969</v>
      </c>
      <c r="B510" s="8" t="s">
        <v>888</v>
      </c>
      <c r="C510" s="8" t="s">
        <v>970</v>
      </c>
      <c r="D510" s="31" t="s">
        <v>2171</v>
      </c>
      <c r="E510" s="40">
        <v>715109441</v>
      </c>
      <c r="F510" s="41">
        <v>0</v>
      </c>
      <c r="G510" s="41">
        <v>63299215</v>
      </c>
      <c r="H510" s="41">
        <v>0</v>
      </c>
      <c r="I510" s="41">
        <v>0</v>
      </c>
      <c r="J510" s="41">
        <v>307914183</v>
      </c>
      <c r="K510" s="42">
        <v>1004896274</v>
      </c>
      <c r="L510" s="21"/>
      <c r="M510" s="39">
        <f t="shared" si="21"/>
        <v>2091219113</v>
      </c>
      <c r="N510" s="42">
        <f t="shared" si="22"/>
        <v>8364876</v>
      </c>
      <c r="O510" s="42">
        <f t="shared" si="23"/>
        <v>697073</v>
      </c>
    </row>
    <row r="511" spans="1:15" ht="12.75" x14ac:dyDescent="0.2">
      <c r="A511" s="11" t="s">
        <v>971</v>
      </c>
      <c r="B511" s="8" t="s">
        <v>888</v>
      </c>
      <c r="C511" s="8" t="s">
        <v>972</v>
      </c>
      <c r="D511" s="31" t="s">
        <v>2171</v>
      </c>
      <c r="E511" s="40">
        <v>1095463696</v>
      </c>
      <c r="F511" s="41">
        <v>0</v>
      </c>
      <c r="G511" s="41">
        <v>82798619</v>
      </c>
      <c r="H511" s="41">
        <v>0</v>
      </c>
      <c r="I511" s="41">
        <v>0</v>
      </c>
      <c r="J511" s="41">
        <v>256569215</v>
      </c>
      <c r="K511" s="42">
        <v>1107863467</v>
      </c>
      <c r="L511" s="21"/>
      <c r="M511" s="39">
        <f t="shared" si="21"/>
        <v>2542694997</v>
      </c>
      <c r="N511" s="42">
        <f t="shared" si="22"/>
        <v>10170780</v>
      </c>
      <c r="O511" s="42">
        <f t="shared" si="23"/>
        <v>847565</v>
      </c>
    </row>
    <row r="512" spans="1:15" ht="12.75" x14ac:dyDescent="0.2">
      <c r="A512" s="11" t="s">
        <v>973</v>
      </c>
      <c r="B512" s="8" t="s">
        <v>888</v>
      </c>
      <c r="C512" s="8" t="s">
        <v>974</v>
      </c>
      <c r="D512" s="31" t="s">
        <v>2171</v>
      </c>
      <c r="E512" s="40">
        <v>793566419</v>
      </c>
      <c r="F512" s="41">
        <v>0</v>
      </c>
      <c r="G512" s="41">
        <v>65536679</v>
      </c>
      <c r="H512" s="41">
        <v>0</v>
      </c>
      <c r="I512" s="41">
        <v>0</v>
      </c>
      <c r="J512" s="41">
        <v>292025268</v>
      </c>
      <c r="K512" s="42">
        <v>695957097</v>
      </c>
      <c r="L512" s="21"/>
      <c r="M512" s="39">
        <f t="shared" si="21"/>
        <v>1847085463</v>
      </c>
      <c r="N512" s="42">
        <f t="shared" si="22"/>
        <v>7388342</v>
      </c>
      <c r="O512" s="42">
        <f t="shared" si="23"/>
        <v>615695</v>
      </c>
    </row>
    <row r="513" spans="1:15" ht="12.75" x14ac:dyDescent="0.2">
      <c r="A513" s="11" t="s">
        <v>975</v>
      </c>
      <c r="B513" s="8" t="s">
        <v>888</v>
      </c>
      <c r="C513" s="8" t="s">
        <v>976</v>
      </c>
      <c r="D513" s="31" t="s">
        <v>2172</v>
      </c>
      <c r="E513" s="40">
        <v>570342913</v>
      </c>
      <c r="F513" s="41">
        <v>0</v>
      </c>
      <c r="G513" s="41">
        <v>69680495</v>
      </c>
      <c r="H513" s="41">
        <v>0</v>
      </c>
      <c r="I513" s="41">
        <v>0</v>
      </c>
      <c r="J513" s="41">
        <v>279959462</v>
      </c>
      <c r="K513" s="42">
        <v>914583313</v>
      </c>
      <c r="L513" s="21"/>
      <c r="M513" s="39">
        <f t="shared" si="21"/>
        <v>1834566183</v>
      </c>
      <c r="N513" s="42">
        <f t="shared" si="22"/>
        <v>7338265</v>
      </c>
      <c r="O513" s="42">
        <f t="shared" si="23"/>
        <v>611522</v>
      </c>
    </row>
    <row r="514" spans="1:15" ht="12.75" x14ac:dyDescent="0.2">
      <c r="A514" s="11" t="s">
        <v>977</v>
      </c>
      <c r="B514" s="8" t="s">
        <v>888</v>
      </c>
      <c r="C514" s="8" t="s">
        <v>978</v>
      </c>
      <c r="D514" s="31" t="s">
        <v>2172</v>
      </c>
      <c r="E514" s="40">
        <v>1386398418</v>
      </c>
      <c r="F514" s="41">
        <v>0</v>
      </c>
      <c r="G514" s="41">
        <v>150514421</v>
      </c>
      <c r="H514" s="41">
        <v>0</v>
      </c>
      <c r="I514" s="41">
        <v>0</v>
      </c>
      <c r="J514" s="41">
        <v>839657384</v>
      </c>
      <c r="K514" s="42">
        <v>2172895494</v>
      </c>
      <c r="L514" s="21"/>
      <c r="M514" s="39">
        <f t="shared" si="21"/>
        <v>4549465717</v>
      </c>
      <c r="N514" s="42">
        <f t="shared" si="22"/>
        <v>18197863</v>
      </c>
      <c r="O514" s="42">
        <f t="shared" si="23"/>
        <v>1516489</v>
      </c>
    </row>
    <row r="515" spans="1:15" ht="12.75" x14ac:dyDescent="0.2">
      <c r="A515" s="11" t="s">
        <v>979</v>
      </c>
      <c r="B515" s="8" t="s">
        <v>888</v>
      </c>
      <c r="C515" s="8" t="s">
        <v>980</v>
      </c>
      <c r="D515" s="31" t="s">
        <v>2171</v>
      </c>
      <c r="E515" s="40">
        <v>2039661328</v>
      </c>
      <c r="F515" s="41">
        <v>0</v>
      </c>
      <c r="G515" s="41">
        <v>335574252</v>
      </c>
      <c r="H515" s="41">
        <v>0</v>
      </c>
      <c r="I515" s="41">
        <v>0</v>
      </c>
      <c r="J515" s="41">
        <v>785145328</v>
      </c>
      <c r="K515" s="42">
        <v>1843068312</v>
      </c>
      <c r="L515" s="21"/>
      <c r="M515" s="39">
        <f t="shared" si="21"/>
        <v>5003449220</v>
      </c>
      <c r="N515" s="42">
        <f t="shared" si="22"/>
        <v>20013797</v>
      </c>
      <c r="O515" s="42">
        <f t="shared" si="23"/>
        <v>1667816</v>
      </c>
    </row>
    <row r="516" spans="1:15" ht="12.75" x14ac:dyDescent="0.2">
      <c r="A516" s="11" t="s">
        <v>981</v>
      </c>
      <c r="B516" s="8" t="s">
        <v>888</v>
      </c>
      <c r="C516" s="8" t="s">
        <v>982</v>
      </c>
      <c r="D516" s="31" t="s">
        <v>2171</v>
      </c>
      <c r="E516" s="40">
        <v>4422817577</v>
      </c>
      <c r="F516" s="41">
        <v>0</v>
      </c>
      <c r="G516" s="41">
        <v>469412524</v>
      </c>
      <c r="H516" s="41">
        <v>0</v>
      </c>
      <c r="I516" s="41">
        <v>0</v>
      </c>
      <c r="J516" s="41">
        <v>2306939976</v>
      </c>
      <c r="K516" s="42">
        <v>4181580107</v>
      </c>
      <c r="L516" s="21"/>
      <c r="M516" s="39">
        <f t="shared" si="21"/>
        <v>11380750184</v>
      </c>
      <c r="N516" s="42">
        <f t="shared" si="22"/>
        <v>45523001</v>
      </c>
      <c r="O516" s="42">
        <f t="shared" si="23"/>
        <v>3793583</v>
      </c>
    </row>
    <row r="517" spans="1:15" ht="12.75" x14ac:dyDescent="0.2">
      <c r="A517" s="11" t="s">
        <v>983</v>
      </c>
      <c r="B517" s="8" t="s">
        <v>888</v>
      </c>
      <c r="C517" s="8" t="s">
        <v>984</v>
      </c>
      <c r="D517" s="31" t="s">
        <v>2171</v>
      </c>
      <c r="E517" s="40">
        <v>2078335021</v>
      </c>
      <c r="F517" s="41">
        <v>0</v>
      </c>
      <c r="G517" s="41">
        <v>231818548</v>
      </c>
      <c r="H517" s="41">
        <v>0</v>
      </c>
      <c r="I517" s="41">
        <v>0</v>
      </c>
      <c r="J517" s="41">
        <v>1013844337</v>
      </c>
      <c r="K517" s="42">
        <v>2763482654</v>
      </c>
      <c r="L517" s="21"/>
      <c r="M517" s="39">
        <f t="shared" si="21"/>
        <v>6087480560</v>
      </c>
      <c r="N517" s="42">
        <f t="shared" si="22"/>
        <v>24349922</v>
      </c>
      <c r="O517" s="42">
        <f t="shared" si="23"/>
        <v>2029160</v>
      </c>
    </row>
    <row r="518" spans="1:15" ht="12.75" x14ac:dyDescent="0.2">
      <c r="A518" s="11" t="s">
        <v>985</v>
      </c>
      <c r="B518" s="8" t="s">
        <v>888</v>
      </c>
      <c r="C518" s="8" t="s">
        <v>986</v>
      </c>
      <c r="D518" s="31" t="s">
        <v>2171</v>
      </c>
      <c r="E518" s="40">
        <v>1450569166</v>
      </c>
      <c r="F518" s="41">
        <v>0</v>
      </c>
      <c r="G518" s="41">
        <v>147829021</v>
      </c>
      <c r="H518" s="41">
        <v>0</v>
      </c>
      <c r="I518" s="41">
        <v>0</v>
      </c>
      <c r="J518" s="41">
        <v>713034490</v>
      </c>
      <c r="K518" s="42">
        <v>2083488557</v>
      </c>
      <c r="L518" s="21"/>
      <c r="M518" s="39">
        <f t="shared" si="21"/>
        <v>4394921234</v>
      </c>
      <c r="N518" s="42">
        <f t="shared" si="22"/>
        <v>17579685</v>
      </c>
      <c r="O518" s="42">
        <f t="shared" si="23"/>
        <v>1464974</v>
      </c>
    </row>
    <row r="519" spans="1:15" ht="12.75" x14ac:dyDescent="0.2">
      <c r="A519" s="17" t="s">
        <v>987</v>
      </c>
      <c r="B519" s="18" t="s">
        <v>888</v>
      </c>
      <c r="C519" s="18" t="s">
        <v>734</v>
      </c>
      <c r="D519" s="32" t="s">
        <v>2171</v>
      </c>
      <c r="E519" s="40">
        <v>2281533904</v>
      </c>
      <c r="F519" s="41">
        <v>0</v>
      </c>
      <c r="G519" s="41">
        <v>347906537</v>
      </c>
      <c r="H519" s="41">
        <v>0</v>
      </c>
      <c r="I519" s="41">
        <v>0</v>
      </c>
      <c r="J519" s="41">
        <v>976797427</v>
      </c>
      <c r="K519" s="42">
        <v>2303748334</v>
      </c>
      <c r="L519" s="21"/>
      <c r="M519" s="39">
        <f t="shared" si="21"/>
        <v>5909986202</v>
      </c>
      <c r="N519" s="42">
        <f t="shared" si="22"/>
        <v>23639945</v>
      </c>
      <c r="O519" s="42">
        <f t="shared" si="23"/>
        <v>1969995</v>
      </c>
    </row>
    <row r="520" spans="1:15" ht="12.75" x14ac:dyDescent="0.2">
      <c r="A520" s="11" t="s">
        <v>988</v>
      </c>
      <c r="B520" s="8" t="s">
        <v>888</v>
      </c>
      <c r="C520" s="8" t="s">
        <v>989</v>
      </c>
      <c r="D520" s="31" t="s">
        <v>2171</v>
      </c>
      <c r="E520" s="40">
        <v>1624335421</v>
      </c>
      <c r="F520" s="41">
        <v>0</v>
      </c>
      <c r="G520" s="41">
        <v>153707294</v>
      </c>
      <c r="H520" s="41">
        <v>0</v>
      </c>
      <c r="I520" s="41">
        <v>0</v>
      </c>
      <c r="J520" s="41">
        <v>348663520</v>
      </c>
      <c r="K520" s="42">
        <v>1752543277</v>
      </c>
      <c r="L520" s="21"/>
      <c r="M520" s="39">
        <f t="shared" si="21"/>
        <v>3879249512</v>
      </c>
      <c r="N520" s="42">
        <f t="shared" si="22"/>
        <v>15516998</v>
      </c>
      <c r="O520" s="42">
        <f t="shared" si="23"/>
        <v>1293083</v>
      </c>
    </row>
    <row r="521" spans="1:15" ht="12.75" x14ac:dyDescent="0.2">
      <c r="A521" s="11" t="s">
        <v>990</v>
      </c>
      <c r="B521" s="8" t="s">
        <v>888</v>
      </c>
      <c r="C521" s="8" t="s">
        <v>991</v>
      </c>
      <c r="D521" s="31" t="s">
        <v>2171</v>
      </c>
      <c r="E521" s="40">
        <v>1314104890</v>
      </c>
      <c r="F521" s="41">
        <v>0</v>
      </c>
      <c r="G521" s="41">
        <v>99902423</v>
      </c>
      <c r="H521" s="41">
        <v>0</v>
      </c>
      <c r="I521" s="41">
        <v>0</v>
      </c>
      <c r="J521" s="41">
        <v>886332708</v>
      </c>
      <c r="K521" s="42">
        <v>1461621658</v>
      </c>
      <c r="L521" s="21"/>
      <c r="M521" s="39">
        <f t="shared" si="21"/>
        <v>3761961679</v>
      </c>
      <c r="N521" s="42">
        <f t="shared" si="22"/>
        <v>15047847</v>
      </c>
      <c r="O521" s="42">
        <f t="shared" si="23"/>
        <v>1253987</v>
      </c>
    </row>
    <row r="522" spans="1:15" ht="12.75" x14ac:dyDescent="0.2">
      <c r="A522" s="11" t="s">
        <v>992</v>
      </c>
      <c r="B522" s="8" t="s">
        <v>888</v>
      </c>
      <c r="C522" s="8" t="s">
        <v>993</v>
      </c>
      <c r="D522" s="31" t="s">
        <v>2171</v>
      </c>
      <c r="E522" s="40">
        <v>3913442592</v>
      </c>
      <c r="F522" s="41">
        <v>0</v>
      </c>
      <c r="G522" s="41">
        <v>622420482</v>
      </c>
      <c r="H522" s="41">
        <v>5355275</v>
      </c>
      <c r="I522" s="41">
        <v>0</v>
      </c>
      <c r="J522" s="41">
        <v>2419821095</v>
      </c>
      <c r="K522" s="42">
        <v>2689235494</v>
      </c>
      <c r="L522" s="21"/>
      <c r="M522" s="39">
        <f t="shared" si="21"/>
        <v>9650274938</v>
      </c>
      <c r="N522" s="42">
        <f t="shared" si="22"/>
        <v>38601100</v>
      </c>
      <c r="O522" s="42">
        <f t="shared" si="23"/>
        <v>3216758</v>
      </c>
    </row>
    <row r="523" spans="1:15" ht="12.75" x14ac:dyDescent="0.2">
      <c r="A523" s="11" t="s">
        <v>994</v>
      </c>
      <c r="B523" s="8" t="s">
        <v>888</v>
      </c>
      <c r="C523" s="8" t="s">
        <v>995</v>
      </c>
      <c r="D523" s="31" t="s">
        <v>2171</v>
      </c>
      <c r="E523" s="40">
        <v>822782359</v>
      </c>
      <c r="F523" s="41">
        <v>0</v>
      </c>
      <c r="G523" s="41">
        <v>91669027</v>
      </c>
      <c r="H523" s="41">
        <v>0</v>
      </c>
      <c r="I523" s="41">
        <v>0</v>
      </c>
      <c r="J523" s="41">
        <v>477151130</v>
      </c>
      <c r="K523" s="42">
        <v>1180151685</v>
      </c>
      <c r="L523" s="21"/>
      <c r="M523" s="39">
        <f t="shared" ref="M523:M586" si="24">+SUM(E523:K523)</f>
        <v>2571754201</v>
      </c>
      <c r="N523" s="42">
        <f t="shared" ref="N523:N586" si="25">+ROUND(M523*0.004,0)</f>
        <v>10287017</v>
      </c>
      <c r="O523" s="42">
        <f t="shared" ref="O523:O586" si="26">+ROUND(N523/12,0)</f>
        <v>857251</v>
      </c>
    </row>
    <row r="524" spans="1:15" ht="12.75" x14ac:dyDescent="0.2">
      <c r="A524" s="11" t="s">
        <v>996</v>
      </c>
      <c r="B524" s="8" t="s">
        <v>888</v>
      </c>
      <c r="C524" s="8" t="s">
        <v>997</v>
      </c>
      <c r="D524" s="31" t="s">
        <v>2172</v>
      </c>
      <c r="E524" s="40">
        <v>1887073567</v>
      </c>
      <c r="F524" s="41">
        <v>0</v>
      </c>
      <c r="G524" s="41">
        <v>196481840</v>
      </c>
      <c r="H524" s="41">
        <v>0</v>
      </c>
      <c r="I524" s="41">
        <v>0</v>
      </c>
      <c r="J524" s="41">
        <v>512645753</v>
      </c>
      <c r="K524" s="42">
        <v>2259853915</v>
      </c>
      <c r="L524" s="21"/>
      <c r="M524" s="39">
        <f t="shared" si="24"/>
        <v>4856055075</v>
      </c>
      <c r="N524" s="42">
        <f t="shared" si="25"/>
        <v>19424220</v>
      </c>
      <c r="O524" s="42">
        <f t="shared" si="26"/>
        <v>1618685</v>
      </c>
    </row>
    <row r="525" spans="1:15" ht="12.75" x14ac:dyDescent="0.2">
      <c r="A525" s="17" t="s">
        <v>998</v>
      </c>
      <c r="B525" s="18" t="s">
        <v>888</v>
      </c>
      <c r="C525" s="18" t="s">
        <v>999</v>
      </c>
      <c r="D525" s="32" t="s">
        <v>2171</v>
      </c>
      <c r="E525" s="40">
        <v>5816293029</v>
      </c>
      <c r="F525" s="41">
        <v>0</v>
      </c>
      <c r="G525" s="41">
        <v>794862341</v>
      </c>
      <c r="H525" s="41">
        <v>170258400</v>
      </c>
      <c r="I525" s="41">
        <v>0</v>
      </c>
      <c r="J525" s="41">
        <v>1173723600</v>
      </c>
      <c r="K525" s="42">
        <v>5288922981</v>
      </c>
      <c r="L525" s="21"/>
      <c r="M525" s="39">
        <f t="shared" si="24"/>
        <v>13244060351</v>
      </c>
      <c r="N525" s="42">
        <f t="shared" si="25"/>
        <v>52976241</v>
      </c>
      <c r="O525" s="42">
        <f t="shared" si="26"/>
        <v>4414687</v>
      </c>
    </row>
    <row r="526" spans="1:15" ht="12.75" x14ac:dyDescent="0.2">
      <c r="A526" s="11" t="s">
        <v>1000</v>
      </c>
      <c r="B526" s="8" t="s">
        <v>888</v>
      </c>
      <c r="C526" s="8" t="s">
        <v>136</v>
      </c>
      <c r="D526" s="31" t="s">
        <v>2171</v>
      </c>
      <c r="E526" s="40">
        <v>436373526</v>
      </c>
      <c r="F526" s="41">
        <v>0</v>
      </c>
      <c r="G526" s="41">
        <v>45124053</v>
      </c>
      <c r="H526" s="41">
        <v>0</v>
      </c>
      <c r="I526" s="41">
        <v>0</v>
      </c>
      <c r="J526" s="41">
        <v>330693016</v>
      </c>
      <c r="K526" s="42">
        <v>428873466</v>
      </c>
      <c r="L526" s="21"/>
      <c r="M526" s="39">
        <f t="shared" si="24"/>
        <v>1241064061</v>
      </c>
      <c r="N526" s="42">
        <f t="shared" si="25"/>
        <v>4964256</v>
      </c>
      <c r="O526" s="42">
        <f t="shared" si="26"/>
        <v>413688</v>
      </c>
    </row>
    <row r="527" spans="1:15" ht="12.75" x14ac:dyDescent="0.2">
      <c r="A527" s="11" t="s">
        <v>1001</v>
      </c>
      <c r="B527" s="8" t="s">
        <v>888</v>
      </c>
      <c r="C527" s="8" t="s">
        <v>1002</v>
      </c>
      <c r="D527" s="31" t="s">
        <v>2171</v>
      </c>
      <c r="E527" s="40">
        <v>1152629097</v>
      </c>
      <c r="F527" s="41">
        <v>0</v>
      </c>
      <c r="G527" s="41">
        <v>140302169</v>
      </c>
      <c r="H527" s="41">
        <v>0</v>
      </c>
      <c r="I527" s="41">
        <v>0</v>
      </c>
      <c r="J527" s="41">
        <v>502357404</v>
      </c>
      <c r="K527" s="42">
        <v>859439788</v>
      </c>
      <c r="L527" s="21"/>
      <c r="M527" s="39">
        <f t="shared" si="24"/>
        <v>2654728458</v>
      </c>
      <c r="N527" s="42">
        <f t="shared" si="25"/>
        <v>10618914</v>
      </c>
      <c r="O527" s="42">
        <f t="shared" si="26"/>
        <v>884910</v>
      </c>
    </row>
    <row r="528" spans="1:15" ht="12.75" x14ac:dyDescent="0.2">
      <c r="A528" s="11" t="s">
        <v>1003</v>
      </c>
      <c r="B528" s="8" t="s">
        <v>888</v>
      </c>
      <c r="C528" s="8" t="s">
        <v>1004</v>
      </c>
      <c r="D528" s="31" t="s">
        <v>2171</v>
      </c>
      <c r="E528" s="40">
        <v>854208855</v>
      </c>
      <c r="F528" s="41">
        <v>0</v>
      </c>
      <c r="G528" s="41">
        <v>106978613</v>
      </c>
      <c r="H528" s="41">
        <v>0</v>
      </c>
      <c r="I528" s="41">
        <v>0</v>
      </c>
      <c r="J528" s="41">
        <v>487472160</v>
      </c>
      <c r="K528" s="42">
        <v>833607176</v>
      </c>
      <c r="L528" s="21"/>
      <c r="M528" s="39">
        <f t="shared" si="24"/>
        <v>2282266804</v>
      </c>
      <c r="N528" s="42">
        <f t="shared" si="25"/>
        <v>9129067</v>
      </c>
      <c r="O528" s="42">
        <f t="shared" si="26"/>
        <v>760756</v>
      </c>
    </row>
    <row r="529" spans="1:15" ht="12.75" x14ac:dyDescent="0.2">
      <c r="A529" s="17" t="s">
        <v>1005</v>
      </c>
      <c r="B529" s="18" t="s">
        <v>888</v>
      </c>
      <c r="C529" s="18" t="s">
        <v>1006</v>
      </c>
      <c r="D529" s="32" t="s">
        <v>2171</v>
      </c>
      <c r="E529" s="40">
        <v>673260739</v>
      </c>
      <c r="F529" s="41">
        <v>0</v>
      </c>
      <c r="G529" s="41">
        <v>61941755</v>
      </c>
      <c r="H529" s="41">
        <v>0</v>
      </c>
      <c r="I529" s="41">
        <v>0</v>
      </c>
      <c r="J529" s="41">
        <v>157056507</v>
      </c>
      <c r="K529" s="42">
        <v>1229341919</v>
      </c>
      <c r="L529" s="21"/>
      <c r="M529" s="39">
        <f t="shared" si="24"/>
        <v>2121600920</v>
      </c>
      <c r="N529" s="42">
        <f t="shared" si="25"/>
        <v>8486404</v>
      </c>
      <c r="O529" s="42">
        <f t="shared" si="26"/>
        <v>707200</v>
      </c>
    </row>
    <row r="530" spans="1:15" ht="12.75" x14ac:dyDescent="0.2">
      <c r="A530" s="17" t="s">
        <v>1007</v>
      </c>
      <c r="B530" s="18" t="s">
        <v>888</v>
      </c>
      <c r="C530" s="18" t="s">
        <v>1008</v>
      </c>
      <c r="D530" s="32" t="s">
        <v>2171</v>
      </c>
      <c r="E530" s="40">
        <v>966520628</v>
      </c>
      <c r="F530" s="41">
        <v>0</v>
      </c>
      <c r="G530" s="41">
        <v>139646202</v>
      </c>
      <c r="H530" s="41">
        <v>0</v>
      </c>
      <c r="I530" s="41">
        <v>0</v>
      </c>
      <c r="J530" s="41">
        <v>426081502</v>
      </c>
      <c r="K530" s="42">
        <v>1272994410</v>
      </c>
      <c r="L530" s="21"/>
      <c r="M530" s="39">
        <f t="shared" si="24"/>
        <v>2805242742</v>
      </c>
      <c r="N530" s="42">
        <f t="shared" si="25"/>
        <v>11220971</v>
      </c>
      <c r="O530" s="42">
        <f t="shared" si="26"/>
        <v>935081</v>
      </c>
    </row>
    <row r="531" spans="1:15" ht="12.75" x14ac:dyDescent="0.2">
      <c r="A531" s="17" t="s">
        <v>1009</v>
      </c>
      <c r="B531" s="18" t="s">
        <v>888</v>
      </c>
      <c r="C531" s="18" t="s">
        <v>224</v>
      </c>
      <c r="D531" s="32" t="s">
        <v>2171</v>
      </c>
      <c r="E531" s="40">
        <v>1186183290</v>
      </c>
      <c r="F531" s="41">
        <v>0</v>
      </c>
      <c r="G531" s="41">
        <v>67586804</v>
      </c>
      <c r="H531" s="41">
        <v>0</v>
      </c>
      <c r="I531" s="41">
        <v>0</v>
      </c>
      <c r="J531" s="41">
        <v>197936823</v>
      </c>
      <c r="K531" s="42">
        <v>1547320086</v>
      </c>
      <c r="L531" s="21"/>
      <c r="M531" s="39">
        <f t="shared" si="24"/>
        <v>2999027003</v>
      </c>
      <c r="N531" s="42">
        <f t="shared" si="25"/>
        <v>11996108</v>
      </c>
      <c r="O531" s="42">
        <f t="shared" si="26"/>
        <v>999676</v>
      </c>
    </row>
    <row r="532" spans="1:15" ht="12.75" x14ac:dyDescent="0.2">
      <c r="A532" s="11" t="s">
        <v>1010</v>
      </c>
      <c r="B532" s="8" t="s">
        <v>888</v>
      </c>
      <c r="C532" s="8" t="s">
        <v>1011</v>
      </c>
      <c r="D532" s="31" t="s">
        <v>2171</v>
      </c>
      <c r="E532" s="40">
        <v>4523893465</v>
      </c>
      <c r="F532" s="41">
        <v>0</v>
      </c>
      <c r="G532" s="41">
        <v>464348953</v>
      </c>
      <c r="H532" s="41">
        <v>0</v>
      </c>
      <c r="I532" s="41">
        <v>0</v>
      </c>
      <c r="J532" s="41">
        <v>3056109608</v>
      </c>
      <c r="K532" s="42">
        <v>4332508015</v>
      </c>
      <c r="L532" s="21"/>
      <c r="M532" s="39">
        <f t="shared" si="24"/>
        <v>12376860041</v>
      </c>
      <c r="N532" s="42">
        <f t="shared" si="25"/>
        <v>49507440</v>
      </c>
      <c r="O532" s="42">
        <f t="shared" si="26"/>
        <v>4125620</v>
      </c>
    </row>
    <row r="533" spans="1:15" ht="12.75" x14ac:dyDescent="0.2">
      <c r="A533" s="11" t="s">
        <v>1012</v>
      </c>
      <c r="B533" s="8" t="s">
        <v>888</v>
      </c>
      <c r="C533" s="8" t="s">
        <v>1013</v>
      </c>
      <c r="D533" s="31" t="s">
        <v>2171</v>
      </c>
      <c r="E533" s="40">
        <v>1009167794</v>
      </c>
      <c r="F533" s="41">
        <v>0</v>
      </c>
      <c r="G533" s="41">
        <v>108243912</v>
      </c>
      <c r="H533" s="41">
        <v>0</v>
      </c>
      <c r="I533" s="41">
        <v>0</v>
      </c>
      <c r="J533" s="41">
        <v>513709443</v>
      </c>
      <c r="K533" s="42">
        <v>1099181505</v>
      </c>
      <c r="L533" s="21"/>
      <c r="M533" s="39">
        <f t="shared" si="24"/>
        <v>2730302654</v>
      </c>
      <c r="N533" s="42">
        <f t="shared" si="25"/>
        <v>10921211</v>
      </c>
      <c r="O533" s="42">
        <f t="shared" si="26"/>
        <v>910101</v>
      </c>
    </row>
    <row r="534" spans="1:15" ht="12.75" x14ac:dyDescent="0.2">
      <c r="A534" s="17" t="s">
        <v>1014</v>
      </c>
      <c r="B534" s="18" t="s">
        <v>888</v>
      </c>
      <c r="C534" s="18" t="s">
        <v>1015</v>
      </c>
      <c r="D534" s="32" t="s">
        <v>2171</v>
      </c>
      <c r="E534" s="40">
        <v>1080869597</v>
      </c>
      <c r="F534" s="41">
        <v>0</v>
      </c>
      <c r="G534" s="41">
        <v>59579918</v>
      </c>
      <c r="H534" s="41">
        <v>0</v>
      </c>
      <c r="I534" s="41">
        <v>0</v>
      </c>
      <c r="J534" s="41">
        <v>88779337</v>
      </c>
      <c r="K534" s="42">
        <v>1496305377</v>
      </c>
      <c r="L534" s="21"/>
      <c r="M534" s="39">
        <f t="shared" si="24"/>
        <v>2725534229</v>
      </c>
      <c r="N534" s="42">
        <f t="shared" si="25"/>
        <v>10902137</v>
      </c>
      <c r="O534" s="42">
        <f t="shared" si="26"/>
        <v>908511</v>
      </c>
    </row>
    <row r="535" spans="1:15" ht="12.75" x14ac:dyDescent="0.2">
      <c r="A535" s="11" t="s">
        <v>1016</v>
      </c>
      <c r="B535" s="8" t="s">
        <v>888</v>
      </c>
      <c r="C535" s="8" t="s">
        <v>1017</v>
      </c>
      <c r="D535" s="31" t="s">
        <v>2172</v>
      </c>
      <c r="E535" s="40">
        <v>1084416858</v>
      </c>
      <c r="F535" s="41">
        <v>0</v>
      </c>
      <c r="G535" s="41">
        <v>98863510</v>
      </c>
      <c r="H535" s="41">
        <v>0</v>
      </c>
      <c r="I535" s="41">
        <v>0</v>
      </c>
      <c r="J535" s="41">
        <v>480189301</v>
      </c>
      <c r="K535" s="42">
        <v>1038047709</v>
      </c>
      <c r="L535" s="21"/>
      <c r="M535" s="39">
        <f t="shared" si="24"/>
        <v>2701517378</v>
      </c>
      <c r="N535" s="42">
        <f t="shared" si="25"/>
        <v>10806070</v>
      </c>
      <c r="O535" s="42">
        <f t="shared" si="26"/>
        <v>900506</v>
      </c>
    </row>
    <row r="536" spans="1:15" ht="12.75" x14ac:dyDescent="0.2">
      <c r="A536" s="11" t="s">
        <v>1018</v>
      </c>
      <c r="B536" s="8" t="s">
        <v>888</v>
      </c>
      <c r="C536" s="8" t="s">
        <v>1019</v>
      </c>
      <c r="D536" s="31" t="s">
        <v>2171</v>
      </c>
      <c r="E536" s="40">
        <v>2200416148</v>
      </c>
      <c r="F536" s="41">
        <v>0</v>
      </c>
      <c r="G536" s="41">
        <v>165381563</v>
      </c>
      <c r="H536" s="41">
        <v>0</v>
      </c>
      <c r="I536" s="41">
        <v>0</v>
      </c>
      <c r="J536" s="41">
        <v>1295050210</v>
      </c>
      <c r="K536" s="42">
        <v>1603070101</v>
      </c>
      <c r="L536" s="21"/>
      <c r="M536" s="39">
        <f t="shared" si="24"/>
        <v>5263918022</v>
      </c>
      <c r="N536" s="42">
        <f t="shared" si="25"/>
        <v>21055672</v>
      </c>
      <c r="O536" s="42">
        <f t="shared" si="26"/>
        <v>1754639</v>
      </c>
    </row>
    <row r="537" spans="1:15" ht="12.75" x14ac:dyDescent="0.2">
      <c r="A537" s="11" t="s">
        <v>1020</v>
      </c>
      <c r="B537" s="8" t="s">
        <v>888</v>
      </c>
      <c r="C537" s="8" t="s">
        <v>1021</v>
      </c>
      <c r="D537" s="31" t="s">
        <v>2171</v>
      </c>
      <c r="E537" s="40">
        <v>2069187715</v>
      </c>
      <c r="F537" s="41">
        <v>0</v>
      </c>
      <c r="G537" s="41">
        <v>207987659</v>
      </c>
      <c r="H537" s="41">
        <v>0</v>
      </c>
      <c r="I537" s="41">
        <v>0</v>
      </c>
      <c r="J537" s="41">
        <v>1343109507</v>
      </c>
      <c r="K537" s="42">
        <v>1547564821</v>
      </c>
      <c r="L537" s="21"/>
      <c r="M537" s="39">
        <f t="shared" si="24"/>
        <v>5167849702</v>
      </c>
      <c r="N537" s="42">
        <f t="shared" si="25"/>
        <v>20671399</v>
      </c>
      <c r="O537" s="42">
        <f t="shared" si="26"/>
        <v>1722617</v>
      </c>
    </row>
    <row r="538" spans="1:15" ht="12.75" x14ac:dyDescent="0.2">
      <c r="A538" s="11" t="s">
        <v>1022</v>
      </c>
      <c r="B538" s="8" t="s">
        <v>888</v>
      </c>
      <c r="C538" s="8" t="s">
        <v>1023</v>
      </c>
      <c r="D538" s="31" t="s">
        <v>2172</v>
      </c>
      <c r="E538" s="40">
        <v>614150845</v>
      </c>
      <c r="F538" s="41">
        <v>0</v>
      </c>
      <c r="G538" s="41">
        <v>76578391</v>
      </c>
      <c r="H538" s="41">
        <v>0</v>
      </c>
      <c r="I538" s="41">
        <v>0</v>
      </c>
      <c r="J538" s="41">
        <v>396601370</v>
      </c>
      <c r="K538" s="42">
        <v>929661322</v>
      </c>
      <c r="L538" s="21"/>
      <c r="M538" s="39">
        <f t="shared" si="24"/>
        <v>2016991928</v>
      </c>
      <c r="N538" s="42">
        <f t="shared" si="25"/>
        <v>8067968</v>
      </c>
      <c r="O538" s="42">
        <f t="shared" si="26"/>
        <v>672331</v>
      </c>
    </row>
    <row r="539" spans="1:15" ht="12.75" x14ac:dyDescent="0.2">
      <c r="A539" s="17" t="s">
        <v>1024</v>
      </c>
      <c r="B539" s="18" t="s">
        <v>888</v>
      </c>
      <c r="C539" s="18" t="s">
        <v>1025</v>
      </c>
      <c r="D539" s="32" t="s">
        <v>2171</v>
      </c>
      <c r="E539" s="40">
        <v>921269701</v>
      </c>
      <c r="F539" s="41">
        <v>0</v>
      </c>
      <c r="G539" s="41">
        <v>56003739</v>
      </c>
      <c r="H539" s="41">
        <v>0</v>
      </c>
      <c r="I539" s="41">
        <v>0</v>
      </c>
      <c r="J539" s="41">
        <v>1073063</v>
      </c>
      <c r="K539" s="42">
        <v>1834225633</v>
      </c>
      <c r="L539" s="21"/>
      <c r="M539" s="39">
        <f t="shared" si="24"/>
        <v>2812572136</v>
      </c>
      <c r="N539" s="42">
        <f t="shared" si="25"/>
        <v>11250289</v>
      </c>
      <c r="O539" s="42">
        <f t="shared" si="26"/>
        <v>937524</v>
      </c>
    </row>
    <row r="540" spans="1:15" ht="12.75" x14ac:dyDescent="0.2">
      <c r="A540" s="11" t="s">
        <v>1026</v>
      </c>
      <c r="B540" s="8" t="s">
        <v>888</v>
      </c>
      <c r="C540" s="8" t="s">
        <v>1027</v>
      </c>
      <c r="D540" s="31" t="s">
        <v>2171</v>
      </c>
      <c r="E540" s="40">
        <v>1156877327</v>
      </c>
      <c r="F540" s="41">
        <v>0</v>
      </c>
      <c r="G540" s="41">
        <v>133328224</v>
      </c>
      <c r="H540" s="41">
        <v>0</v>
      </c>
      <c r="I540" s="41">
        <v>0</v>
      </c>
      <c r="J540" s="41">
        <v>817283237</v>
      </c>
      <c r="K540" s="42">
        <v>705920423</v>
      </c>
      <c r="L540" s="21"/>
      <c r="M540" s="39">
        <f t="shared" si="24"/>
        <v>2813409211</v>
      </c>
      <c r="N540" s="42">
        <f t="shared" si="25"/>
        <v>11253637</v>
      </c>
      <c r="O540" s="42">
        <f t="shared" si="26"/>
        <v>937803</v>
      </c>
    </row>
    <row r="541" spans="1:15" ht="12.75" x14ac:dyDescent="0.2">
      <c r="A541" s="11" t="s">
        <v>1028</v>
      </c>
      <c r="B541" s="8" t="s">
        <v>888</v>
      </c>
      <c r="C541" s="8" t="s">
        <v>1029</v>
      </c>
      <c r="D541" s="31" t="s">
        <v>2171</v>
      </c>
      <c r="E541" s="40">
        <v>1554830488</v>
      </c>
      <c r="F541" s="41">
        <v>0</v>
      </c>
      <c r="G541" s="41">
        <v>153842880</v>
      </c>
      <c r="H541" s="41">
        <v>0</v>
      </c>
      <c r="I541" s="41">
        <v>0</v>
      </c>
      <c r="J541" s="41">
        <v>814775587</v>
      </c>
      <c r="K541" s="42">
        <v>2101423967</v>
      </c>
      <c r="L541" s="21"/>
      <c r="M541" s="39">
        <f t="shared" si="24"/>
        <v>4624872922</v>
      </c>
      <c r="N541" s="42">
        <f t="shared" si="25"/>
        <v>18499492</v>
      </c>
      <c r="O541" s="42">
        <f t="shared" si="26"/>
        <v>1541624</v>
      </c>
    </row>
    <row r="542" spans="1:15" ht="12.75" x14ac:dyDescent="0.2">
      <c r="A542" s="11" t="s">
        <v>1030</v>
      </c>
      <c r="B542" s="8" t="s">
        <v>888</v>
      </c>
      <c r="C542" s="8" t="s">
        <v>1031</v>
      </c>
      <c r="D542" s="31" t="s">
        <v>2171</v>
      </c>
      <c r="E542" s="40">
        <v>1423812426</v>
      </c>
      <c r="F542" s="41">
        <v>0</v>
      </c>
      <c r="G542" s="41">
        <v>115713974</v>
      </c>
      <c r="H542" s="41">
        <v>0</v>
      </c>
      <c r="I542" s="41">
        <v>0</v>
      </c>
      <c r="J542" s="41">
        <v>709344344</v>
      </c>
      <c r="K542" s="42">
        <v>1632757475</v>
      </c>
      <c r="L542" s="21"/>
      <c r="M542" s="39">
        <f t="shared" si="24"/>
        <v>3881628219</v>
      </c>
      <c r="N542" s="42">
        <f t="shared" si="25"/>
        <v>15526513</v>
      </c>
      <c r="O542" s="42">
        <f t="shared" si="26"/>
        <v>1293876</v>
      </c>
    </row>
    <row r="543" spans="1:15" ht="12.75" x14ac:dyDescent="0.2">
      <c r="A543" s="11" t="s">
        <v>1032</v>
      </c>
      <c r="B543" s="8" t="s">
        <v>888</v>
      </c>
      <c r="C543" s="8" t="s">
        <v>1033</v>
      </c>
      <c r="D543" s="31" t="s">
        <v>2171</v>
      </c>
      <c r="E543" s="40">
        <v>1342563795</v>
      </c>
      <c r="F543" s="41">
        <v>0</v>
      </c>
      <c r="G543" s="41">
        <v>127602486</v>
      </c>
      <c r="H543" s="41">
        <v>0</v>
      </c>
      <c r="I543" s="41">
        <v>0</v>
      </c>
      <c r="J543" s="41">
        <v>630610867</v>
      </c>
      <c r="K543" s="42">
        <v>1470076851</v>
      </c>
      <c r="L543" s="21"/>
      <c r="M543" s="39">
        <f t="shared" si="24"/>
        <v>3570853999</v>
      </c>
      <c r="N543" s="42">
        <f t="shared" si="25"/>
        <v>14283416</v>
      </c>
      <c r="O543" s="42">
        <f t="shared" si="26"/>
        <v>1190285</v>
      </c>
    </row>
    <row r="544" spans="1:15" ht="12.75" x14ac:dyDescent="0.2">
      <c r="A544" s="17" t="s">
        <v>1034</v>
      </c>
      <c r="B544" s="18" t="s">
        <v>888</v>
      </c>
      <c r="C544" s="18" t="s">
        <v>1035</v>
      </c>
      <c r="D544" s="32" t="s">
        <v>2171</v>
      </c>
      <c r="E544" s="40">
        <v>1467046529</v>
      </c>
      <c r="F544" s="41">
        <v>0</v>
      </c>
      <c r="G544" s="41">
        <v>143177753</v>
      </c>
      <c r="H544" s="41">
        <v>0</v>
      </c>
      <c r="I544" s="41">
        <v>0</v>
      </c>
      <c r="J544" s="41">
        <v>921821868</v>
      </c>
      <c r="K544" s="42">
        <v>1665778936</v>
      </c>
      <c r="L544" s="21"/>
      <c r="M544" s="39">
        <f t="shared" si="24"/>
        <v>4197825086</v>
      </c>
      <c r="N544" s="42">
        <f t="shared" si="25"/>
        <v>16791300</v>
      </c>
      <c r="O544" s="42">
        <f t="shared" si="26"/>
        <v>1399275</v>
      </c>
    </row>
    <row r="545" spans="1:15" ht="12.75" x14ac:dyDescent="0.2">
      <c r="A545" s="17" t="s">
        <v>1036</v>
      </c>
      <c r="B545" s="18" t="s">
        <v>888</v>
      </c>
      <c r="C545" s="18" t="s">
        <v>1037</v>
      </c>
      <c r="D545" s="32" t="s">
        <v>2171</v>
      </c>
      <c r="E545" s="40">
        <v>1936549667</v>
      </c>
      <c r="F545" s="41">
        <v>0</v>
      </c>
      <c r="G545" s="41">
        <v>199946297</v>
      </c>
      <c r="H545" s="41">
        <v>0</v>
      </c>
      <c r="I545" s="41">
        <v>0</v>
      </c>
      <c r="J545" s="41">
        <v>761955410</v>
      </c>
      <c r="K545" s="42">
        <v>1868514483</v>
      </c>
      <c r="L545" s="21"/>
      <c r="M545" s="39">
        <f t="shared" si="24"/>
        <v>4766965857</v>
      </c>
      <c r="N545" s="42">
        <f t="shared" si="25"/>
        <v>19067863</v>
      </c>
      <c r="O545" s="42">
        <f t="shared" si="26"/>
        <v>1588989</v>
      </c>
    </row>
    <row r="546" spans="1:15" ht="12.75" x14ac:dyDescent="0.2">
      <c r="A546" s="11" t="s">
        <v>1038</v>
      </c>
      <c r="B546" s="8" t="s">
        <v>888</v>
      </c>
      <c r="C546" s="8" t="s">
        <v>1039</v>
      </c>
      <c r="D546" s="31" t="s">
        <v>2171</v>
      </c>
      <c r="E546" s="40">
        <v>971406595</v>
      </c>
      <c r="F546" s="41">
        <v>0</v>
      </c>
      <c r="G546" s="41">
        <v>192359907</v>
      </c>
      <c r="H546" s="41">
        <v>0</v>
      </c>
      <c r="I546" s="41">
        <v>0</v>
      </c>
      <c r="J546" s="41">
        <v>525927444</v>
      </c>
      <c r="K546" s="42">
        <v>900644135</v>
      </c>
      <c r="L546" s="21"/>
      <c r="M546" s="39">
        <f t="shared" si="24"/>
        <v>2590338081</v>
      </c>
      <c r="N546" s="42">
        <f t="shared" si="25"/>
        <v>10361352</v>
      </c>
      <c r="O546" s="42">
        <f t="shared" si="26"/>
        <v>863446</v>
      </c>
    </row>
    <row r="547" spans="1:15" ht="12.75" x14ac:dyDescent="0.2">
      <c r="A547" s="17" t="s">
        <v>1040</v>
      </c>
      <c r="B547" s="18" t="s">
        <v>888</v>
      </c>
      <c r="C547" s="18" t="s">
        <v>169</v>
      </c>
      <c r="D547" s="32" t="s">
        <v>2171</v>
      </c>
      <c r="E547" s="40">
        <v>1450689039</v>
      </c>
      <c r="F547" s="41">
        <v>0</v>
      </c>
      <c r="G547" s="41">
        <v>132794108</v>
      </c>
      <c r="H547" s="41">
        <v>0</v>
      </c>
      <c r="I547" s="41">
        <v>0</v>
      </c>
      <c r="J547" s="41">
        <v>308601311</v>
      </c>
      <c r="K547" s="42">
        <v>1768354545</v>
      </c>
      <c r="L547" s="21"/>
      <c r="M547" s="39">
        <f t="shared" si="24"/>
        <v>3660439003</v>
      </c>
      <c r="N547" s="42">
        <f t="shared" si="25"/>
        <v>14641756</v>
      </c>
      <c r="O547" s="42">
        <f t="shared" si="26"/>
        <v>1220146</v>
      </c>
    </row>
    <row r="548" spans="1:15" ht="12.75" x14ac:dyDescent="0.2">
      <c r="A548" s="11" t="s">
        <v>1041</v>
      </c>
      <c r="B548" s="8" t="s">
        <v>888</v>
      </c>
      <c r="C548" s="8" t="s">
        <v>1042</v>
      </c>
      <c r="D548" s="31" t="s">
        <v>2172</v>
      </c>
      <c r="E548" s="40">
        <v>1902066609</v>
      </c>
      <c r="F548" s="41">
        <v>0</v>
      </c>
      <c r="G548" s="41">
        <v>174244979</v>
      </c>
      <c r="H548" s="41">
        <v>0</v>
      </c>
      <c r="I548" s="41">
        <v>0</v>
      </c>
      <c r="J548" s="41">
        <v>1386385064</v>
      </c>
      <c r="K548" s="42">
        <v>2638080933</v>
      </c>
      <c r="L548" s="21"/>
      <c r="M548" s="39">
        <f t="shared" si="24"/>
        <v>6100777585</v>
      </c>
      <c r="N548" s="42">
        <f t="shared" si="25"/>
        <v>24403110</v>
      </c>
      <c r="O548" s="42">
        <f t="shared" si="26"/>
        <v>2033593</v>
      </c>
    </row>
    <row r="549" spans="1:15" ht="12.75" x14ac:dyDescent="0.2">
      <c r="A549" s="17" t="s">
        <v>1043</v>
      </c>
      <c r="B549" s="18" t="s">
        <v>888</v>
      </c>
      <c r="C549" s="18" t="s">
        <v>1044</v>
      </c>
      <c r="D549" s="32" t="s">
        <v>2171</v>
      </c>
      <c r="E549" s="40">
        <v>1600323742</v>
      </c>
      <c r="F549" s="41">
        <v>0</v>
      </c>
      <c r="G549" s="41">
        <v>109978751</v>
      </c>
      <c r="H549" s="41">
        <v>0</v>
      </c>
      <c r="I549" s="41">
        <v>0</v>
      </c>
      <c r="J549" s="41">
        <v>102359228</v>
      </c>
      <c r="K549" s="42">
        <v>2621459422</v>
      </c>
      <c r="L549" s="21"/>
      <c r="M549" s="39">
        <f t="shared" si="24"/>
        <v>4434121143</v>
      </c>
      <c r="N549" s="42">
        <f t="shared" si="25"/>
        <v>17736485</v>
      </c>
      <c r="O549" s="42">
        <f t="shared" si="26"/>
        <v>1478040</v>
      </c>
    </row>
    <row r="550" spans="1:15" ht="12.75" x14ac:dyDescent="0.2">
      <c r="A550" s="11" t="s">
        <v>1045</v>
      </c>
      <c r="B550" s="8" t="s">
        <v>888</v>
      </c>
      <c r="C550" s="8" t="s">
        <v>1046</v>
      </c>
      <c r="D550" s="31" t="s">
        <v>2171</v>
      </c>
      <c r="E550" s="40">
        <v>854095774</v>
      </c>
      <c r="F550" s="41">
        <v>0</v>
      </c>
      <c r="G550" s="41">
        <v>111963161</v>
      </c>
      <c r="H550" s="41">
        <v>0</v>
      </c>
      <c r="I550" s="41">
        <v>0</v>
      </c>
      <c r="J550" s="41">
        <v>401328310</v>
      </c>
      <c r="K550" s="42">
        <v>762115328</v>
      </c>
      <c r="L550" s="21"/>
      <c r="M550" s="39">
        <f t="shared" si="24"/>
        <v>2129502573</v>
      </c>
      <c r="N550" s="42">
        <f t="shared" si="25"/>
        <v>8518010</v>
      </c>
      <c r="O550" s="42">
        <f t="shared" si="26"/>
        <v>709834</v>
      </c>
    </row>
    <row r="551" spans="1:15" ht="12.75" x14ac:dyDescent="0.2">
      <c r="A551" s="11" t="s">
        <v>1047</v>
      </c>
      <c r="B551" s="8" t="s">
        <v>888</v>
      </c>
      <c r="C551" s="8" t="s">
        <v>1048</v>
      </c>
      <c r="D551" s="31" t="s">
        <v>2171</v>
      </c>
      <c r="E551" s="40">
        <v>3596282951</v>
      </c>
      <c r="F551" s="41">
        <v>0</v>
      </c>
      <c r="G551" s="41">
        <v>461022958</v>
      </c>
      <c r="H551" s="41">
        <v>0</v>
      </c>
      <c r="I551" s="41">
        <v>0</v>
      </c>
      <c r="J551" s="41">
        <v>2174475102</v>
      </c>
      <c r="K551" s="42">
        <v>2471719655</v>
      </c>
      <c r="L551" s="21"/>
      <c r="M551" s="39">
        <f t="shared" si="24"/>
        <v>8703500666</v>
      </c>
      <c r="N551" s="42">
        <f t="shared" si="25"/>
        <v>34814003</v>
      </c>
      <c r="O551" s="42">
        <f t="shared" si="26"/>
        <v>2901167</v>
      </c>
    </row>
    <row r="552" spans="1:15" ht="12.75" x14ac:dyDescent="0.2">
      <c r="A552" s="11" t="s">
        <v>1049</v>
      </c>
      <c r="B552" s="8" t="s">
        <v>888</v>
      </c>
      <c r="C552" s="8" t="s">
        <v>1050</v>
      </c>
      <c r="D552" s="31" t="s">
        <v>2171</v>
      </c>
      <c r="E552" s="40">
        <v>4435981890</v>
      </c>
      <c r="F552" s="41">
        <v>0</v>
      </c>
      <c r="G552" s="41">
        <v>416634459</v>
      </c>
      <c r="H552" s="41">
        <v>0</v>
      </c>
      <c r="I552" s="41">
        <v>0</v>
      </c>
      <c r="J552" s="41">
        <v>1555637487</v>
      </c>
      <c r="K552" s="42">
        <v>4159289496</v>
      </c>
      <c r="L552" s="21"/>
      <c r="M552" s="39">
        <f t="shared" si="24"/>
        <v>10567543332</v>
      </c>
      <c r="N552" s="42">
        <f t="shared" si="25"/>
        <v>42270173</v>
      </c>
      <c r="O552" s="42">
        <f t="shared" si="26"/>
        <v>3522514</v>
      </c>
    </row>
    <row r="553" spans="1:15" ht="12.75" x14ac:dyDescent="0.2">
      <c r="A553" s="11" t="s">
        <v>1051</v>
      </c>
      <c r="B553" s="8" t="s">
        <v>888</v>
      </c>
      <c r="C553" s="8" t="s">
        <v>1052</v>
      </c>
      <c r="D553" s="31" t="s">
        <v>2171</v>
      </c>
      <c r="E553" s="40">
        <v>1759738328</v>
      </c>
      <c r="F553" s="41">
        <v>0</v>
      </c>
      <c r="G553" s="41">
        <v>139846752</v>
      </c>
      <c r="H553" s="41">
        <v>0</v>
      </c>
      <c r="I553" s="41">
        <v>0</v>
      </c>
      <c r="J553" s="41">
        <v>401834673</v>
      </c>
      <c r="K553" s="42">
        <v>1841501994</v>
      </c>
      <c r="L553" s="21"/>
      <c r="M553" s="39">
        <f t="shared" si="24"/>
        <v>4142921747</v>
      </c>
      <c r="N553" s="42">
        <f t="shared" si="25"/>
        <v>16571687</v>
      </c>
      <c r="O553" s="42">
        <f t="shared" si="26"/>
        <v>1380974</v>
      </c>
    </row>
    <row r="554" spans="1:15" ht="12.75" x14ac:dyDescent="0.2">
      <c r="A554" s="11" t="s">
        <v>1053</v>
      </c>
      <c r="B554" s="8" t="s">
        <v>888</v>
      </c>
      <c r="C554" s="8" t="s">
        <v>1054</v>
      </c>
      <c r="D554" s="31" t="s">
        <v>2173</v>
      </c>
      <c r="E554" s="40">
        <v>27069316403</v>
      </c>
      <c r="F554" s="41">
        <v>0</v>
      </c>
      <c r="G554" s="41">
        <v>3769071687</v>
      </c>
      <c r="H554" s="41">
        <v>0</v>
      </c>
      <c r="I554" s="41">
        <v>1729516663</v>
      </c>
      <c r="J554" s="41">
        <v>17309635050</v>
      </c>
      <c r="K554" s="42">
        <v>23935788641</v>
      </c>
      <c r="L554" s="21"/>
      <c r="M554" s="39">
        <f t="shared" si="24"/>
        <v>73813328444</v>
      </c>
      <c r="N554" s="42">
        <f t="shared" si="25"/>
        <v>295253314</v>
      </c>
      <c r="O554" s="42">
        <f t="shared" si="26"/>
        <v>24604443</v>
      </c>
    </row>
    <row r="555" spans="1:15" ht="12.75" x14ac:dyDescent="0.2">
      <c r="A555" s="11" t="s">
        <v>1055</v>
      </c>
      <c r="B555" s="8" t="s">
        <v>888</v>
      </c>
      <c r="C555" s="8" t="s">
        <v>1056</v>
      </c>
      <c r="D555" s="31" t="s">
        <v>2171</v>
      </c>
      <c r="E555" s="40">
        <v>690166996</v>
      </c>
      <c r="F555" s="41">
        <v>0</v>
      </c>
      <c r="G555" s="41">
        <v>82840043</v>
      </c>
      <c r="H555" s="41">
        <v>0</v>
      </c>
      <c r="I555" s="41">
        <v>0</v>
      </c>
      <c r="J555" s="41">
        <v>342683778</v>
      </c>
      <c r="K555" s="42">
        <v>579142557</v>
      </c>
      <c r="L555" s="21"/>
      <c r="M555" s="39">
        <f t="shared" si="24"/>
        <v>1694833374</v>
      </c>
      <c r="N555" s="42">
        <f t="shared" si="25"/>
        <v>6779333</v>
      </c>
      <c r="O555" s="42">
        <f t="shared" si="26"/>
        <v>564944</v>
      </c>
    </row>
    <row r="556" spans="1:15" ht="12.75" x14ac:dyDescent="0.2">
      <c r="A556" s="11" t="s">
        <v>1057</v>
      </c>
      <c r="B556" s="8" t="s">
        <v>888</v>
      </c>
      <c r="C556" s="8" t="s">
        <v>1058</v>
      </c>
      <c r="D556" s="31" t="s">
        <v>2171</v>
      </c>
      <c r="E556" s="40">
        <v>1312098593</v>
      </c>
      <c r="F556" s="41">
        <v>0</v>
      </c>
      <c r="G556" s="41">
        <v>170133779</v>
      </c>
      <c r="H556" s="41">
        <v>0</v>
      </c>
      <c r="I556" s="41">
        <v>0</v>
      </c>
      <c r="J556" s="41">
        <v>268503095</v>
      </c>
      <c r="K556" s="42">
        <v>1379086824</v>
      </c>
      <c r="L556" s="21"/>
      <c r="M556" s="39">
        <f t="shared" si="24"/>
        <v>3129822291</v>
      </c>
      <c r="N556" s="42">
        <f t="shared" si="25"/>
        <v>12519289</v>
      </c>
      <c r="O556" s="42">
        <f t="shared" si="26"/>
        <v>1043274</v>
      </c>
    </row>
    <row r="557" spans="1:15" ht="12.75" x14ac:dyDescent="0.2">
      <c r="A557" s="11" t="s">
        <v>1059</v>
      </c>
      <c r="B557" s="8" t="s">
        <v>888</v>
      </c>
      <c r="C557" s="8" t="s">
        <v>1060</v>
      </c>
      <c r="D557" s="31" t="s">
        <v>2171</v>
      </c>
      <c r="E557" s="40">
        <v>1047737982</v>
      </c>
      <c r="F557" s="41">
        <v>0</v>
      </c>
      <c r="G557" s="41">
        <v>181115457</v>
      </c>
      <c r="H557" s="41">
        <v>0</v>
      </c>
      <c r="I557" s="41">
        <v>0</v>
      </c>
      <c r="J557" s="41">
        <v>378321924</v>
      </c>
      <c r="K557" s="42">
        <v>1161830421</v>
      </c>
      <c r="L557" s="21"/>
      <c r="M557" s="39">
        <f t="shared" si="24"/>
        <v>2769005784</v>
      </c>
      <c r="N557" s="42">
        <f t="shared" si="25"/>
        <v>11076023</v>
      </c>
      <c r="O557" s="42">
        <f t="shared" si="26"/>
        <v>923002</v>
      </c>
    </row>
    <row r="558" spans="1:15" ht="12.75" x14ac:dyDescent="0.2">
      <c r="A558" s="11" t="s">
        <v>1061</v>
      </c>
      <c r="B558" s="8" t="s">
        <v>888</v>
      </c>
      <c r="C558" s="8" t="s">
        <v>1062</v>
      </c>
      <c r="D558" s="31" t="s">
        <v>2171</v>
      </c>
      <c r="E558" s="40">
        <v>881855611</v>
      </c>
      <c r="F558" s="41">
        <v>0</v>
      </c>
      <c r="G558" s="41">
        <v>74989424</v>
      </c>
      <c r="H558" s="41">
        <v>0</v>
      </c>
      <c r="I558" s="41">
        <v>0</v>
      </c>
      <c r="J558" s="41">
        <v>531676225</v>
      </c>
      <c r="K558" s="42">
        <v>980353414</v>
      </c>
      <c r="L558" s="21"/>
      <c r="M558" s="39">
        <f t="shared" si="24"/>
        <v>2468874674</v>
      </c>
      <c r="N558" s="42">
        <f t="shared" si="25"/>
        <v>9875499</v>
      </c>
      <c r="O558" s="42">
        <f t="shared" si="26"/>
        <v>822958</v>
      </c>
    </row>
    <row r="559" spans="1:15" ht="12.75" x14ac:dyDescent="0.2">
      <c r="A559" s="11" t="s">
        <v>1063</v>
      </c>
      <c r="B559" s="8" t="s">
        <v>888</v>
      </c>
      <c r="C559" s="8" t="s">
        <v>1064</v>
      </c>
      <c r="D559" s="31" t="s">
        <v>2171</v>
      </c>
      <c r="E559" s="40">
        <v>1319711354</v>
      </c>
      <c r="F559" s="41">
        <v>0</v>
      </c>
      <c r="G559" s="41">
        <v>82547247</v>
      </c>
      <c r="H559" s="41">
        <v>0</v>
      </c>
      <c r="I559" s="41">
        <v>0</v>
      </c>
      <c r="J559" s="41">
        <v>194117600</v>
      </c>
      <c r="K559" s="42">
        <v>1618887865</v>
      </c>
      <c r="L559" s="21"/>
      <c r="M559" s="39">
        <f t="shared" si="24"/>
        <v>3215264066</v>
      </c>
      <c r="N559" s="42">
        <f t="shared" si="25"/>
        <v>12861056</v>
      </c>
      <c r="O559" s="42">
        <f t="shared" si="26"/>
        <v>1071755</v>
      </c>
    </row>
    <row r="560" spans="1:15" ht="12.75" x14ac:dyDescent="0.2">
      <c r="A560" s="12" t="s">
        <v>1065</v>
      </c>
      <c r="B560" s="9" t="s">
        <v>888</v>
      </c>
      <c r="C560" s="9" t="s">
        <v>1066</v>
      </c>
      <c r="D560" s="31" t="s">
        <v>2171</v>
      </c>
      <c r="E560" s="40">
        <v>510129847</v>
      </c>
      <c r="F560" s="41">
        <v>0</v>
      </c>
      <c r="G560" s="41">
        <v>65552898</v>
      </c>
      <c r="H560" s="41">
        <v>0</v>
      </c>
      <c r="I560" s="41">
        <v>0</v>
      </c>
      <c r="J560" s="41">
        <v>303721334</v>
      </c>
      <c r="K560" s="42">
        <v>445557298</v>
      </c>
      <c r="L560" s="21"/>
      <c r="M560" s="39">
        <f t="shared" si="24"/>
        <v>1324961377</v>
      </c>
      <c r="N560" s="42">
        <f t="shared" si="25"/>
        <v>5299846</v>
      </c>
      <c r="O560" s="42">
        <f t="shared" si="26"/>
        <v>441654</v>
      </c>
    </row>
    <row r="561" spans="1:15" ht="12.75" x14ac:dyDescent="0.2">
      <c r="A561" s="11" t="s">
        <v>1067</v>
      </c>
      <c r="B561" s="8" t="s">
        <v>888</v>
      </c>
      <c r="C561" s="8" t="s">
        <v>1068</v>
      </c>
      <c r="D561" s="31" t="s">
        <v>2171</v>
      </c>
      <c r="E561" s="40">
        <v>1271437348</v>
      </c>
      <c r="F561" s="41">
        <v>0</v>
      </c>
      <c r="G561" s="41">
        <v>199506584</v>
      </c>
      <c r="H561" s="41">
        <v>0</v>
      </c>
      <c r="I561" s="41">
        <v>0</v>
      </c>
      <c r="J561" s="41">
        <v>399285072</v>
      </c>
      <c r="K561" s="42">
        <v>1297859124</v>
      </c>
      <c r="L561" s="21"/>
      <c r="M561" s="39">
        <f t="shared" si="24"/>
        <v>3168088128</v>
      </c>
      <c r="N561" s="42">
        <f t="shared" si="25"/>
        <v>12672353</v>
      </c>
      <c r="O561" s="42">
        <f t="shared" si="26"/>
        <v>1056029</v>
      </c>
    </row>
    <row r="562" spans="1:15" ht="12.75" x14ac:dyDescent="0.2">
      <c r="A562" s="11" t="s">
        <v>1069</v>
      </c>
      <c r="B562" s="8" t="s">
        <v>888</v>
      </c>
      <c r="C562" s="8" t="s">
        <v>1070</v>
      </c>
      <c r="D562" s="31" t="s">
        <v>2171</v>
      </c>
      <c r="E562" s="40">
        <v>1016614566</v>
      </c>
      <c r="F562" s="41">
        <v>0</v>
      </c>
      <c r="G562" s="41">
        <v>106171661</v>
      </c>
      <c r="H562" s="41">
        <v>0</v>
      </c>
      <c r="I562" s="41">
        <v>0</v>
      </c>
      <c r="J562" s="41">
        <v>88674937</v>
      </c>
      <c r="K562" s="42">
        <v>1221803535</v>
      </c>
      <c r="L562" s="21"/>
      <c r="M562" s="39">
        <f t="shared" si="24"/>
        <v>2433264699</v>
      </c>
      <c r="N562" s="42">
        <f t="shared" si="25"/>
        <v>9733059</v>
      </c>
      <c r="O562" s="42">
        <f t="shared" si="26"/>
        <v>811088</v>
      </c>
    </row>
    <row r="563" spans="1:15" ht="12.75" x14ac:dyDescent="0.2">
      <c r="A563" s="12" t="s">
        <v>1071</v>
      </c>
      <c r="B563" s="9" t="s">
        <v>888</v>
      </c>
      <c r="C563" s="9" t="s">
        <v>1072</v>
      </c>
      <c r="D563" s="31" t="s">
        <v>2171</v>
      </c>
      <c r="E563" s="40">
        <v>1270680211</v>
      </c>
      <c r="F563" s="41">
        <v>0</v>
      </c>
      <c r="G563" s="41">
        <v>86911014</v>
      </c>
      <c r="H563" s="41">
        <v>0</v>
      </c>
      <c r="I563" s="41">
        <v>0</v>
      </c>
      <c r="J563" s="41">
        <v>492860955</v>
      </c>
      <c r="K563" s="42">
        <v>1660001841</v>
      </c>
      <c r="L563" s="21"/>
      <c r="M563" s="39">
        <f t="shared" si="24"/>
        <v>3510454021</v>
      </c>
      <c r="N563" s="42">
        <f t="shared" si="25"/>
        <v>14041816</v>
      </c>
      <c r="O563" s="42">
        <f t="shared" si="26"/>
        <v>1170151</v>
      </c>
    </row>
    <row r="564" spans="1:15" ht="12.75" x14ac:dyDescent="0.2">
      <c r="A564" s="11" t="s">
        <v>1073</v>
      </c>
      <c r="B564" s="8" t="s">
        <v>888</v>
      </c>
      <c r="C564" s="8" t="s">
        <v>1074</v>
      </c>
      <c r="D564" s="31" t="s">
        <v>2171</v>
      </c>
      <c r="E564" s="40">
        <v>1189725864</v>
      </c>
      <c r="F564" s="41">
        <v>0</v>
      </c>
      <c r="G564" s="41">
        <v>155698695</v>
      </c>
      <c r="H564" s="41">
        <v>0</v>
      </c>
      <c r="I564" s="41">
        <v>0</v>
      </c>
      <c r="J564" s="41">
        <v>293536284</v>
      </c>
      <c r="K564" s="42">
        <v>1326086291</v>
      </c>
      <c r="L564" s="21"/>
      <c r="M564" s="39">
        <f t="shared" si="24"/>
        <v>2965047134</v>
      </c>
      <c r="N564" s="42">
        <f t="shared" si="25"/>
        <v>11860189</v>
      </c>
      <c r="O564" s="42">
        <f t="shared" si="26"/>
        <v>988349</v>
      </c>
    </row>
    <row r="565" spans="1:15" ht="12.75" x14ac:dyDescent="0.2">
      <c r="A565" s="11" t="s">
        <v>1075</v>
      </c>
      <c r="B565" s="8" t="s">
        <v>888</v>
      </c>
      <c r="C565" s="8" t="s">
        <v>1076</v>
      </c>
      <c r="D565" s="31" t="s">
        <v>2171</v>
      </c>
      <c r="E565" s="40">
        <v>925722190</v>
      </c>
      <c r="F565" s="41">
        <v>0</v>
      </c>
      <c r="G565" s="41">
        <v>82786609</v>
      </c>
      <c r="H565" s="41">
        <v>0</v>
      </c>
      <c r="I565" s="41">
        <v>0</v>
      </c>
      <c r="J565" s="41">
        <v>419701167</v>
      </c>
      <c r="K565" s="42">
        <v>1121214623</v>
      </c>
      <c r="L565" s="21"/>
      <c r="M565" s="39">
        <f t="shared" si="24"/>
        <v>2549424589</v>
      </c>
      <c r="N565" s="42">
        <f t="shared" si="25"/>
        <v>10197698</v>
      </c>
      <c r="O565" s="42">
        <f t="shared" si="26"/>
        <v>849808</v>
      </c>
    </row>
    <row r="566" spans="1:15" ht="12.75" x14ac:dyDescent="0.2">
      <c r="A566" s="11" t="s">
        <v>1077</v>
      </c>
      <c r="B566" s="8" t="s">
        <v>888</v>
      </c>
      <c r="C566" s="8" t="s">
        <v>1078</v>
      </c>
      <c r="D566" s="31" t="s">
        <v>2171</v>
      </c>
      <c r="E566" s="40">
        <v>567061140</v>
      </c>
      <c r="F566" s="41">
        <v>0</v>
      </c>
      <c r="G566" s="41">
        <v>64593985</v>
      </c>
      <c r="H566" s="41">
        <v>0</v>
      </c>
      <c r="I566" s="41">
        <v>0</v>
      </c>
      <c r="J566" s="41">
        <v>310807628</v>
      </c>
      <c r="K566" s="42">
        <v>772127786</v>
      </c>
      <c r="L566" s="21"/>
      <c r="M566" s="39">
        <f t="shared" si="24"/>
        <v>1714590539</v>
      </c>
      <c r="N566" s="42">
        <f t="shared" si="25"/>
        <v>6858362</v>
      </c>
      <c r="O566" s="42">
        <f t="shared" si="26"/>
        <v>571530</v>
      </c>
    </row>
    <row r="567" spans="1:15" ht="12.75" x14ac:dyDescent="0.2">
      <c r="A567" s="11" t="s">
        <v>1079</v>
      </c>
      <c r="B567" s="8" t="s">
        <v>888</v>
      </c>
      <c r="C567" s="8" t="s">
        <v>1080</v>
      </c>
      <c r="D567" s="31" t="s">
        <v>2171</v>
      </c>
      <c r="E567" s="40">
        <v>2757169690</v>
      </c>
      <c r="F567" s="41">
        <v>0</v>
      </c>
      <c r="G567" s="41">
        <v>567578351</v>
      </c>
      <c r="H567" s="41">
        <v>0</v>
      </c>
      <c r="I567" s="41">
        <v>0</v>
      </c>
      <c r="J567" s="41">
        <v>1543281819</v>
      </c>
      <c r="K567" s="42">
        <v>2674989301</v>
      </c>
      <c r="L567" s="21"/>
      <c r="M567" s="39">
        <f t="shared" si="24"/>
        <v>7543019161</v>
      </c>
      <c r="N567" s="42">
        <f t="shared" si="25"/>
        <v>30172077</v>
      </c>
      <c r="O567" s="42">
        <f t="shared" si="26"/>
        <v>2514340</v>
      </c>
    </row>
    <row r="568" spans="1:15" ht="12.75" x14ac:dyDescent="0.2">
      <c r="A568" s="16" t="s">
        <v>1081</v>
      </c>
      <c r="B568" s="8" t="s">
        <v>888</v>
      </c>
      <c r="C568" s="8" t="s">
        <v>1082</v>
      </c>
      <c r="D568" s="31" t="s">
        <v>2171</v>
      </c>
      <c r="E568" s="40">
        <v>1250982981</v>
      </c>
      <c r="F568" s="41">
        <v>0</v>
      </c>
      <c r="G568" s="41">
        <v>276739272</v>
      </c>
      <c r="H568" s="41">
        <v>0</v>
      </c>
      <c r="I568" s="41">
        <v>0</v>
      </c>
      <c r="J568" s="41">
        <v>538751398</v>
      </c>
      <c r="K568" s="42">
        <v>947693761</v>
      </c>
      <c r="L568" s="21"/>
      <c r="M568" s="39">
        <f t="shared" si="24"/>
        <v>3014167412</v>
      </c>
      <c r="N568" s="42">
        <f t="shared" si="25"/>
        <v>12056670</v>
      </c>
      <c r="O568" s="42">
        <f t="shared" si="26"/>
        <v>1004723</v>
      </c>
    </row>
    <row r="569" spans="1:15" ht="12.75" x14ac:dyDescent="0.2">
      <c r="A569" s="11" t="s">
        <v>1083</v>
      </c>
      <c r="B569" s="8" t="s">
        <v>888</v>
      </c>
      <c r="C569" s="8" t="s">
        <v>1084</v>
      </c>
      <c r="D569" s="31" t="s">
        <v>2171</v>
      </c>
      <c r="E569" s="40">
        <v>922593296</v>
      </c>
      <c r="F569" s="41">
        <v>0</v>
      </c>
      <c r="G569" s="41">
        <v>86104433</v>
      </c>
      <c r="H569" s="41">
        <v>0</v>
      </c>
      <c r="I569" s="41">
        <v>0</v>
      </c>
      <c r="J569" s="41">
        <v>444125366</v>
      </c>
      <c r="K569" s="42">
        <v>1203565722</v>
      </c>
      <c r="L569" s="21"/>
      <c r="M569" s="39">
        <f t="shared" si="24"/>
        <v>2656388817</v>
      </c>
      <c r="N569" s="42">
        <f t="shared" si="25"/>
        <v>10625555</v>
      </c>
      <c r="O569" s="42">
        <f t="shared" si="26"/>
        <v>885463</v>
      </c>
    </row>
    <row r="570" spans="1:15" ht="12.75" x14ac:dyDescent="0.2">
      <c r="A570" s="11" t="s">
        <v>1085</v>
      </c>
      <c r="B570" s="8" t="s">
        <v>888</v>
      </c>
      <c r="C570" s="8" t="s">
        <v>1086</v>
      </c>
      <c r="D570" s="31" t="s">
        <v>2172</v>
      </c>
      <c r="E570" s="40">
        <v>1906323838</v>
      </c>
      <c r="F570" s="41">
        <v>0</v>
      </c>
      <c r="G570" s="41">
        <v>219930262</v>
      </c>
      <c r="H570" s="41">
        <v>0</v>
      </c>
      <c r="I570" s="41">
        <v>0</v>
      </c>
      <c r="J570" s="41">
        <v>1180804942</v>
      </c>
      <c r="K570" s="42">
        <v>2633481310</v>
      </c>
      <c r="L570" s="21"/>
      <c r="M570" s="39">
        <f t="shared" si="24"/>
        <v>5940540352</v>
      </c>
      <c r="N570" s="42">
        <f t="shared" si="25"/>
        <v>23762161</v>
      </c>
      <c r="O570" s="42">
        <f t="shared" si="26"/>
        <v>1980180</v>
      </c>
    </row>
    <row r="571" spans="1:15" ht="12.75" x14ac:dyDescent="0.2">
      <c r="A571" s="11" t="s">
        <v>1087</v>
      </c>
      <c r="B571" s="8" t="s">
        <v>888</v>
      </c>
      <c r="C571" s="8" t="s">
        <v>1088</v>
      </c>
      <c r="D571" s="31" t="s">
        <v>2171</v>
      </c>
      <c r="E571" s="40">
        <v>1464641765</v>
      </c>
      <c r="F571" s="41">
        <v>0</v>
      </c>
      <c r="G571" s="41">
        <v>100523809</v>
      </c>
      <c r="H571" s="41">
        <v>0</v>
      </c>
      <c r="I571" s="41">
        <v>0</v>
      </c>
      <c r="J571" s="41">
        <v>270843072</v>
      </c>
      <c r="K571" s="42">
        <v>2060877753</v>
      </c>
      <c r="L571" s="21"/>
      <c r="M571" s="39">
        <f t="shared" si="24"/>
        <v>3896886399</v>
      </c>
      <c r="N571" s="42">
        <f t="shared" si="25"/>
        <v>15587546</v>
      </c>
      <c r="O571" s="42">
        <f t="shared" si="26"/>
        <v>1298962</v>
      </c>
    </row>
    <row r="572" spans="1:15" ht="12.75" x14ac:dyDescent="0.2">
      <c r="A572" s="17" t="s">
        <v>1089</v>
      </c>
      <c r="B572" s="18" t="s">
        <v>888</v>
      </c>
      <c r="C572" s="18" t="s">
        <v>1090</v>
      </c>
      <c r="D572" s="32" t="s">
        <v>2171</v>
      </c>
      <c r="E572" s="40">
        <v>4636068351</v>
      </c>
      <c r="F572" s="41">
        <v>0</v>
      </c>
      <c r="G572" s="41">
        <v>574645713</v>
      </c>
      <c r="H572" s="41">
        <v>0</v>
      </c>
      <c r="I572" s="41">
        <v>0</v>
      </c>
      <c r="J572" s="41">
        <v>916666618</v>
      </c>
      <c r="K572" s="42">
        <v>4590581502</v>
      </c>
      <c r="L572" s="21"/>
      <c r="M572" s="39">
        <f t="shared" si="24"/>
        <v>10717962184</v>
      </c>
      <c r="N572" s="42">
        <f t="shared" si="25"/>
        <v>42871849</v>
      </c>
      <c r="O572" s="42">
        <f t="shared" si="26"/>
        <v>3572654</v>
      </c>
    </row>
    <row r="573" spans="1:15" ht="12.75" x14ac:dyDescent="0.2">
      <c r="A573" s="11" t="s">
        <v>1091</v>
      </c>
      <c r="B573" s="8" t="s">
        <v>888</v>
      </c>
      <c r="C573" s="8" t="s">
        <v>1092</v>
      </c>
      <c r="D573" s="31" t="s">
        <v>2171</v>
      </c>
      <c r="E573" s="40">
        <v>1632196825</v>
      </c>
      <c r="F573" s="41">
        <v>0</v>
      </c>
      <c r="G573" s="41">
        <v>109219655</v>
      </c>
      <c r="H573" s="41">
        <v>0</v>
      </c>
      <c r="I573" s="41">
        <v>0</v>
      </c>
      <c r="J573" s="41">
        <v>188408359</v>
      </c>
      <c r="K573" s="42">
        <v>2089710405</v>
      </c>
      <c r="L573" s="21"/>
      <c r="M573" s="39">
        <f t="shared" si="24"/>
        <v>4019535244</v>
      </c>
      <c r="N573" s="42">
        <f t="shared" si="25"/>
        <v>16078141</v>
      </c>
      <c r="O573" s="42">
        <f t="shared" si="26"/>
        <v>1339845</v>
      </c>
    </row>
    <row r="574" spans="1:15" ht="12.75" x14ac:dyDescent="0.2">
      <c r="A574" s="17" t="s">
        <v>1093</v>
      </c>
      <c r="B574" s="18" t="s">
        <v>888</v>
      </c>
      <c r="C574" s="18" t="s">
        <v>1094</v>
      </c>
      <c r="D574" s="32" t="s">
        <v>2171</v>
      </c>
      <c r="E574" s="40">
        <v>909831186</v>
      </c>
      <c r="F574" s="41">
        <v>0</v>
      </c>
      <c r="G574" s="41">
        <v>61156004</v>
      </c>
      <c r="H574" s="41">
        <v>0</v>
      </c>
      <c r="I574" s="41">
        <v>0</v>
      </c>
      <c r="J574" s="41">
        <v>50367761</v>
      </c>
      <c r="K574" s="42">
        <v>1683572009</v>
      </c>
      <c r="L574" s="21"/>
      <c r="M574" s="39">
        <f t="shared" si="24"/>
        <v>2704926960</v>
      </c>
      <c r="N574" s="42">
        <f t="shared" si="25"/>
        <v>10819708</v>
      </c>
      <c r="O574" s="42">
        <f t="shared" si="26"/>
        <v>901642</v>
      </c>
    </row>
    <row r="575" spans="1:15" ht="12.75" x14ac:dyDescent="0.2">
      <c r="A575" s="11" t="s">
        <v>1095</v>
      </c>
      <c r="B575" s="8" t="s">
        <v>888</v>
      </c>
      <c r="C575" s="8" t="s">
        <v>1096</v>
      </c>
      <c r="D575" s="31" t="s">
        <v>2171</v>
      </c>
      <c r="E575" s="40">
        <v>1684432248</v>
      </c>
      <c r="F575" s="41">
        <v>0</v>
      </c>
      <c r="G575" s="41">
        <v>177339169</v>
      </c>
      <c r="H575" s="41">
        <v>0</v>
      </c>
      <c r="I575" s="41">
        <v>0</v>
      </c>
      <c r="J575" s="41">
        <v>819717825</v>
      </c>
      <c r="K575" s="42">
        <v>2173791270</v>
      </c>
      <c r="L575" s="21"/>
      <c r="M575" s="39">
        <f t="shared" si="24"/>
        <v>4855280512</v>
      </c>
      <c r="N575" s="42">
        <f t="shared" si="25"/>
        <v>19421122</v>
      </c>
      <c r="O575" s="42">
        <f t="shared" si="26"/>
        <v>1618427</v>
      </c>
    </row>
    <row r="576" spans="1:15" ht="12.75" x14ac:dyDescent="0.2">
      <c r="A576" s="11" t="s">
        <v>1097</v>
      </c>
      <c r="B576" s="8" t="s">
        <v>888</v>
      </c>
      <c r="C576" s="8" t="s">
        <v>1098</v>
      </c>
      <c r="D576" s="31" t="s">
        <v>2171</v>
      </c>
      <c r="E576" s="40">
        <v>851970555</v>
      </c>
      <c r="F576" s="41">
        <v>0</v>
      </c>
      <c r="G576" s="41">
        <v>95602885</v>
      </c>
      <c r="H576" s="41">
        <v>0</v>
      </c>
      <c r="I576" s="41">
        <v>0</v>
      </c>
      <c r="J576" s="41">
        <v>424649290</v>
      </c>
      <c r="K576" s="42">
        <v>1049824939</v>
      </c>
      <c r="L576" s="21"/>
      <c r="M576" s="39">
        <f t="shared" si="24"/>
        <v>2422047669</v>
      </c>
      <c r="N576" s="42">
        <f t="shared" si="25"/>
        <v>9688191</v>
      </c>
      <c r="O576" s="42">
        <f t="shared" si="26"/>
        <v>807349</v>
      </c>
    </row>
    <row r="577" spans="1:15" ht="12.75" x14ac:dyDescent="0.2">
      <c r="A577" s="11" t="s">
        <v>1099</v>
      </c>
      <c r="B577" s="8" t="s">
        <v>888</v>
      </c>
      <c r="C577" s="8" t="s">
        <v>1100</v>
      </c>
      <c r="D577" s="31" t="s">
        <v>2171</v>
      </c>
      <c r="E577" s="40">
        <v>460701867</v>
      </c>
      <c r="F577" s="41">
        <v>0</v>
      </c>
      <c r="G577" s="41">
        <v>51076718</v>
      </c>
      <c r="H577" s="41">
        <v>0</v>
      </c>
      <c r="I577" s="41">
        <v>0</v>
      </c>
      <c r="J577" s="41">
        <v>199138016</v>
      </c>
      <c r="K577" s="42">
        <v>567689758</v>
      </c>
      <c r="L577" s="21"/>
      <c r="M577" s="39">
        <f t="shared" si="24"/>
        <v>1278606359</v>
      </c>
      <c r="N577" s="42">
        <f t="shared" si="25"/>
        <v>5114425</v>
      </c>
      <c r="O577" s="42">
        <f t="shared" si="26"/>
        <v>426202</v>
      </c>
    </row>
    <row r="578" spans="1:15" ht="12.75" x14ac:dyDescent="0.2">
      <c r="A578" s="17" t="s">
        <v>1101</v>
      </c>
      <c r="B578" s="18" t="s">
        <v>888</v>
      </c>
      <c r="C578" s="18" t="s">
        <v>1102</v>
      </c>
      <c r="D578" s="32" t="s">
        <v>2171</v>
      </c>
      <c r="E578" s="40">
        <v>3206241315</v>
      </c>
      <c r="F578" s="41">
        <v>0</v>
      </c>
      <c r="G578" s="41">
        <v>264610278</v>
      </c>
      <c r="H578" s="41">
        <v>0</v>
      </c>
      <c r="I578" s="41">
        <v>0</v>
      </c>
      <c r="J578" s="41">
        <v>496613571</v>
      </c>
      <c r="K578" s="42">
        <v>3110657366</v>
      </c>
      <c r="L578" s="21"/>
      <c r="M578" s="39">
        <f t="shared" si="24"/>
        <v>7078122530</v>
      </c>
      <c r="N578" s="42">
        <f t="shared" si="25"/>
        <v>28312490</v>
      </c>
      <c r="O578" s="42">
        <f t="shared" si="26"/>
        <v>2359374</v>
      </c>
    </row>
    <row r="579" spans="1:15" ht="12.75" x14ac:dyDescent="0.2">
      <c r="A579" s="17" t="s">
        <v>1103</v>
      </c>
      <c r="B579" s="18" t="s">
        <v>888</v>
      </c>
      <c r="C579" s="18" t="s">
        <v>1104</v>
      </c>
      <c r="D579" s="32" t="s">
        <v>2171</v>
      </c>
      <c r="E579" s="40">
        <v>3577436887</v>
      </c>
      <c r="F579" s="41">
        <v>0</v>
      </c>
      <c r="G579" s="41">
        <v>473501917</v>
      </c>
      <c r="H579" s="41">
        <v>0</v>
      </c>
      <c r="I579" s="41">
        <v>0</v>
      </c>
      <c r="J579" s="41">
        <v>869065021</v>
      </c>
      <c r="K579" s="42">
        <v>4472250399</v>
      </c>
      <c r="L579" s="21"/>
      <c r="M579" s="39">
        <f t="shared" si="24"/>
        <v>9392254224</v>
      </c>
      <c r="N579" s="42">
        <f t="shared" si="25"/>
        <v>37569017</v>
      </c>
      <c r="O579" s="42">
        <f t="shared" si="26"/>
        <v>3130751</v>
      </c>
    </row>
    <row r="580" spans="1:15" ht="12.75" x14ac:dyDescent="0.2">
      <c r="A580" s="11" t="s">
        <v>1105</v>
      </c>
      <c r="B580" s="8" t="s">
        <v>888</v>
      </c>
      <c r="C580" s="8" t="s">
        <v>1106</v>
      </c>
      <c r="D580" s="31" t="s">
        <v>2171</v>
      </c>
      <c r="E580" s="40">
        <v>2880389580</v>
      </c>
      <c r="F580" s="41">
        <v>0</v>
      </c>
      <c r="G580" s="41">
        <v>215461474</v>
      </c>
      <c r="H580" s="41">
        <v>0</v>
      </c>
      <c r="I580" s="41">
        <v>0</v>
      </c>
      <c r="J580" s="41">
        <v>834985496</v>
      </c>
      <c r="K580" s="42">
        <v>3910139147</v>
      </c>
      <c r="L580" s="21"/>
      <c r="M580" s="39">
        <f t="shared" si="24"/>
        <v>7840975697</v>
      </c>
      <c r="N580" s="42">
        <f t="shared" si="25"/>
        <v>31363903</v>
      </c>
      <c r="O580" s="42">
        <f t="shared" si="26"/>
        <v>2613659</v>
      </c>
    </row>
    <row r="581" spans="1:15" ht="12.75" x14ac:dyDescent="0.2">
      <c r="A581" s="11" t="s">
        <v>1107</v>
      </c>
      <c r="B581" s="8" t="s">
        <v>888</v>
      </c>
      <c r="C581" s="8" t="s">
        <v>2152</v>
      </c>
      <c r="D581" s="31" t="s">
        <v>2172</v>
      </c>
      <c r="E581" s="40">
        <v>3211005985</v>
      </c>
      <c r="F581" s="41">
        <v>0</v>
      </c>
      <c r="G581" s="41">
        <v>351946286</v>
      </c>
      <c r="H581" s="41">
        <v>0</v>
      </c>
      <c r="I581" s="41">
        <v>0</v>
      </c>
      <c r="J581" s="41">
        <v>1785516078</v>
      </c>
      <c r="K581" s="42">
        <v>4406651957</v>
      </c>
      <c r="L581" s="21"/>
      <c r="M581" s="39">
        <f t="shared" si="24"/>
        <v>9755120306</v>
      </c>
      <c r="N581" s="42">
        <f t="shared" si="25"/>
        <v>39020481</v>
      </c>
      <c r="O581" s="42">
        <f t="shared" si="26"/>
        <v>3251707</v>
      </c>
    </row>
    <row r="582" spans="1:15" ht="12.75" x14ac:dyDescent="0.2">
      <c r="A582" s="11" t="s">
        <v>1108</v>
      </c>
      <c r="B582" s="8" t="s">
        <v>888</v>
      </c>
      <c r="C582" s="8" t="s">
        <v>1109</v>
      </c>
      <c r="D582" s="31" t="s">
        <v>2171</v>
      </c>
      <c r="E582" s="40">
        <v>681103872</v>
      </c>
      <c r="F582" s="41">
        <v>0</v>
      </c>
      <c r="G582" s="41">
        <v>56362488</v>
      </c>
      <c r="H582" s="41">
        <v>0</v>
      </c>
      <c r="I582" s="41">
        <v>0</v>
      </c>
      <c r="J582" s="41">
        <v>234010686</v>
      </c>
      <c r="K582" s="42">
        <v>754727946</v>
      </c>
      <c r="L582" s="21"/>
      <c r="M582" s="39">
        <f t="shared" si="24"/>
        <v>1726204992</v>
      </c>
      <c r="N582" s="42">
        <f t="shared" si="25"/>
        <v>6904820</v>
      </c>
      <c r="O582" s="42">
        <f t="shared" si="26"/>
        <v>575402</v>
      </c>
    </row>
    <row r="583" spans="1:15" ht="12.75" x14ac:dyDescent="0.2">
      <c r="A583" s="12" t="s">
        <v>1110</v>
      </c>
      <c r="B583" s="9" t="s">
        <v>888</v>
      </c>
      <c r="C583" s="9" t="s">
        <v>2142</v>
      </c>
      <c r="D583" s="31" t="s">
        <v>2171</v>
      </c>
      <c r="E583" s="40">
        <v>7054702742</v>
      </c>
      <c r="F583" s="41">
        <v>0</v>
      </c>
      <c r="G583" s="41">
        <v>1215830058</v>
      </c>
      <c r="H583" s="41">
        <v>0</v>
      </c>
      <c r="I583" s="41">
        <v>0</v>
      </c>
      <c r="J583" s="41">
        <v>3054713472</v>
      </c>
      <c r="K583" s="42">
        <v>5721476436</v>
      </c>
      <c r="L583" s="21"/>
      <c r="M583" s="39">
        <f t="shared" si="24"/>
        <v>17046722708</v>
      </c>
      <c r="N583" s="42">
        <f t="shared" si="25"/>
        <v>68186891</v>
      </c>
      <c r="O583" s="42">
        <f t="shared" si="26"/>
        <v>5682241</v>
      </c>
    </row>
    <row r="584" spans="1:15" ht="12.75" x14ac:dyDescent="0.2">
      <c r="A584" s="11" t="s">
        <v>1111</v>
      </c>
      <c r="B584" s="8" t="s">
        <v>1112</v>
      </c>
      <c r="C584" s="8" t="s">
        <v>2122</v>
      </c>
      <c r="D584" s="31" t="s">
        <v>2172</v>
      </c>
      <c r="E584" s="40">
        <v>29518724811</v>
      </c>
      <c r="F584" s="41">
        <v>1215975934</v>
      </c>
      <c r="G584" s="41">
        <v>2386319929</v>
      </c>
      <c r="H584" s="41">
        <v>0</v>
      </c>
      <c r="I584" s="41">
        <v>8332149589</v>
      </c>
      <c r="J584" s="41">
        <v>2164472652</v>
      </c>
      <c r="K584" s="42">
        <v>23888458563</v>
      </c>
      <c r="L584" s="21"/>
      <c r="M584" s="39">
        <f t="shared" si="24"/>
        <v>67506101478</v>
      </c>
      <c r="N584" s="42">
        <f t="shared" si="25"/>
        <v>270024406</v>
      </c>
      <c r="O584" s="42">
        <f t="shared" si="26"/>
        <v>22502034</v>
      </c>
    </row>
    <row r="585" spans="1:15" ht="12.75" x14ac:dyDescent="0.2">
      <c r="A585" s="11" t="s">
        <v>1113</v>
      </c>
      <c r="B585" s="8" t="s">
        <v>1112</v>
      </c>
      <c r="C585" s="8" t="s">
        <v>1114</v>
      </c>
      <c r="D585" s="31" t="s">
        <v>2172</v>
      </c>
      <c r="E585" s="40">
        <v>3121000942</v>
      </c>
      <c r="F585" s="41">
        <v>0</v>
      </c>
      <c r="G585" s="41">
        <v>244467992</v>
      </c>
      <c r="H585" s="41">
        <v>0</v>
      </c>
      <c r="I585" s="41">
        <v>0</v>
      </c>
      <c r="J585" s="41">
        <v>8929034</v>
      </c>
      <c r="K585" s="42">
        <v>3580320831</v>
      </c>
      <c r="L585" s="21"/>
      <c r="M585" s="39">
        <f t="shared" si="24"/>
        <v>6954718799</v>
      </c>
      <c r="N585" s="42">
        <f t="shared" si="25"/>
        <v>27818875</v>
      </c>
      <c r="O585" s="42">
        <f t="shared" si="26"/>
        <v>2318240</v>
      </c>
    </row>
    <row r="586" spans="1:15" ht="12.75" x14ac:dyDescent="0.2">
      <c r="A586" s="11" t="s">
        <v>1115</v>
      </c>
      <c r="B586" s="8" t="s">
        <v>1112</v>
      </c>
      <c r="C586" s="8" t="s">
        <v>1116</v>
      </c>
      <c r="D586" s="31" t="s">
        <v>2172</v>
      </c>
      <c r="E586" s="40">
        <v>6229473985</v>
      </c>
      <c r="F586" s="41">
        <v>0</v>
      </c>
      <c r="G586" s="41">
        <v>446487500</v>
      </c>
      <c r="H586" s="41">
        <v>0</v>
      </c>
      <c r="I586" s="41">
        <v>0</v>
      </c>
      <c r="J586" s="41">
        <v>719658840</v>
      </c>
      <c r="K586" s="42">
        <v>5554402462</v>
      </c>
      <c r="L586" s="21"/>
      <c r="M586" s="39">
        <f t="shared" si="24"/>
        <v>12950022787</v>
      </c>
      <c r="N586" s="42">
        <f t="shared" si="25"/>
        <v>51800091</v>
      </c>
      <c r="O586" s="42">
        <f t="shared" si="26"/>
        <v>4316674</v>
      </c>
    </row>
    <row r="587" spans="1:15" ht="12.75" x14ac:dyDescent="0.2">
      <c r="A587" s="11" t="s">
        <v>1117</v>
      </c>
      <c r="B587" s="8" t="s">
        <v>1112</v>
      </c>
      <c r="C587" s="8" t="s">
        <v>1118</v>
      </c>
      <c r="D587" s="31" t="s">
        <v>2172</v>
      </c>
      <c r="E587" s="40">
        <v>1598653057</v>
      </c>
      <c r="F587" s="41">
        <v>70344477</v>
      </c>
      <c r="G587" s="41">
        <v>229807447</v>
      </c>
      <c r="H587" s="41">
        <v>0</v>
      </c>
      <c r="I587" s="41">
        <v>0</v>
      </c>
      <c r="J587" s="41">
        <v>250164560</v>
      </c>
      <c r="K587" s="42">
        <v>1860800156</v>
      </c>
      <c r="L587" s="21"/>
      <c r="M587" s="39">
        <f t="shared" ref="M587:M650" si="27">+SUM(E587:K587)</f>
        <v>4009769697</v>
      </c>
      <c r="N587" s="42">
        <f t="shared" ref="N587:N650" si="28">+ROUND(M587*0.004,0)</f>
        <v>16039079</v>
      </c>
      <c r="O587" s="42">
        <f t="shared" ref="O587:O650" si="29">+ROUND(N587/12,0)</f>
        <v>1336590</v>
      </c>
    </row>
    <row r="588" spans="1:15" ht="12.75" x14ac:dyDescent="0.2">
      <c r="A588" s="11" t="s">
        <v>1119</v>
      </c>
      <c r="B588" s="8" t="s">
        <v>1112</v>
      </c>
      <c r="C588" s="8" t="s">
        <v>1120</v>
      </c>
      <c r="D588" s="31" t="s">
        <v>2172</v>
      </c>
      <c r="E588" s="40">
        <v>3030310144</v>
      </c>
      <c r="F588" s="41">
        <v>0</v>
      </c>
      <c r="G588" s="41">
        <v>247663444</v>
      </c>
      <c r="H588" s="41">
        <v>0</v>
      </c>
      <c r="I588" s="41">
        <v>0</v>
      </c>
      <c r="J588" s="41">
        <v>141228393</v>
      </c>
      <c r="K588" s="42">
        <v>3027763590</v>
      </c>
      <c r="L588" s="21"/>
      <c r="M588" s="39">
        <f t="shared" si="27"/>
        <v>6446965571</v>
      </c>
      <c r="N588" s="42">
        <f t="shared" si="28"/>
        <v>25787862</v>
      </c>
      <c r="O588" s="42">
        <f t="shared" si="29"/>
        <v>2148989</v>
      </c>
    </row>
    <row r="589" spans="1:15" ht="12.75" x14ac:dyDescent="0.2">
      <c r="A589" s="11" t="s">
        <v>1121</v>
      </c>
      <c r="B589" s="8" t="s">
        <v>1112</v>
      </c>
      <c r="C589" s="8" t="s">
        <v>1122</v>
      </c>
      <c r="D589" s="31" t="s">
        <v>2172</v>
      </c>
      <c r="E589" s="40">
        <v>2864055623</v>
      </c>
      <c r="F589" s="41">
        <v>0</v>
      </c>
      <c r="G589" s="41">
        <v>191009293</v>
      </c>
      <c r="H589" s="41">
        <v>0</v>
      </c>
      <c r="I589" s="41">
        <v>0</v>
      </c>
      <c r="J589" s="41">
        <v>65893935</v>
      </c>
      <c r="K589" s="42">
        <v>3422297186</v>
      </c>
      <c r="L589" s="21"/>
      <c r="M589" s="39">
        <f t="shared" si="27"/>
        <v>6543256037</v>
      </c>
      <c r="N589" s="42">
        <f t="shared" si="28"/>
        <v>26173024</v>
      </c>
      <c r="O589" s="42">
        <f t="shared" si="29"/>
        <v>2181085</v>
      </c>
    </row>
    <row r="590" spans="1:15" ht="12.75" x14ac:dyDescent="0.2">
      <c r="A590" s="11" t="s">
        <v>1123</v>
      </c>
      <c r="B590" s="8" t="s">
        <v>1112</v>
      </c>
      <c r="C590" s="8" t="s">
        <v>1124</v>
      </c>
      <c r="D590" s="31" t="s">
        <v>2172</v>
      </c>
      <c r="E590" s="40">
        <v>4896346517</v>
      </c>
      <c r="F590" s="41">
        <v>0</v>
      </c>
      <c r="G590" s="41">
        <v>381497722</v>
      </c>
      <c r="H590" s="41">
        <v>0</v>
      </c>
      <c r="I590" s="41">
        <v>0</v>
      </c>
      <c r="J590" s="41">
        <v>731259247</v>
      </c>
      <c r="K590" s="42">
        <v>4582270030</v>
      </c>
      <c r="L590" s="21"/>
      <c r="M590" s="39">
        <f t="shared" si="27"/>
        <v>10591373516</v>
      </c>
      <c r="N590" s="42">
        <f t="shared" si="28"/>
        <v>42365494</v>
      </c>
      <c r="O590" s="42">
        <f t="shared" si="29"/>
        <v>3530458</v>
      </c>
    </row>
    <row r="591" spans="1:15" ht="12.75" x14ac:dyDescent="0.2">
      <c r="A591" s="11" t="s">
        <v>1125</v>
      </c>
      <c r="B591" s="8" t="s">
        <v>1112</v>
      </c>
      <c r="C591" s="8" t="s">
        <v>1126</v>
      </c>
      <c r="D591" s="31" t="s">
        <v>2172</v>
      </c>
      <c r="E591" s="40">
        <v>3847243135</v>
      </c>
      <c r="F591" s="41">
        <v>0</v>
      </c>
      <c r="G591" s="41">
        <v>392572707</v>
      </c>
      <c r="H591" s="41">
        <v>0</v>
      </c>
      <c r="I591" s="41">
        <v>0</v>
      </c>
      <c r="J591" s="41">
        <v>270700482</v>
      </c>
      <c r="K591" s="42">
        <v>3316613990</v>
      </c>
      <c r="L591" s="21"/>
      <c r="M591" s="39">
        <f t="shared" si="27"/>
        <v>7827130314</v>
      </c>
      <c r="N591" s="42">
        <f t="shared" si="28"/>
        <v>31308521</v>
      </c>
      <c r="O591" s="42">
        <f t="shared" si="29"/>
        <v>2609043</v>
      </c>
    </row>
    <row r="592" spans="1:15" ht="12.75" x14ac:dyDescent="0.2">
      <c r="A592" s="11" t="s">
        <v>1127</v>
      </c>
      <c r="B592" s="8" t="s">
        <v>1112</v>
      </c>
      <c r="C592" s="8" t="s">
        <v>1128</v>
      </c>
      <c r="D592" s="31" t="s">
        <v>2172</v>
      </c>
      <c r="E592" s="40">
        <v>1408379114</v>
      </c>
      <c r="F592" s="41">
        <v>0</v>
      </c>
      <c r="G592" s="41">
        <v>124401353</v>
      </c>
      <c r="H592" s="41">
        <v>0</v>
      </c>
      <c r="I592" s="41">
        <v>0</v>
      </c>
      <c r="J592" s="41">
        <v>73767229</v>
      </c>
      <c r="K592" s="42">
        <v>1700753713</v>
      </c>
      <c r="L592" s="21"/>
      <c r="M592" s="39">
        <f t="shared" si="27"/>
        <v>3307301409</v>
      </c>
      <c r="N592" s="42">
        <f t="shared" si="28"/>
        <v>13229206</v>
      </c>
      <c r="O592" s="42">
        <f t="shared" si="29"/>
        <v>1102434</v>
      </c>
    </row>
    <row r="593" spans="1:15" ht="12.75" x14ac:dyDescent="0.2">
      <c r="A593" s="11" t="s">
        <v>1129</v>
      </c>
      <c r="B593" s="8" t="s">
        <v>1112</v>
      </c>
      <c r="C593" s="8" t="s">
        <v>1130</v>
      </c>
      <c r="D593" s="31" t="s">
        <v>2172</v>
      </c>
      <c r="E593" s="40">
        <v>1641842572</v>
      </c>
      <c r="F593" s="41">
        <v>0</v>
      </c>
      <c r="G593" s="41">
        <v>56891153</v>
      </c>
      <c r="H593" s="41">
        <v>0</v>
      </c>
      <c r="I593" s="41">
        <v>0</v>
      </c>
      <c r="J593" s="41">
        <v>285256430</v>
      </c>
      <c r="K593" s="42">
        <v>1208124211</v>
      </c>
      <c r="L593" s="21"/>
      <c r="M593" s="39">
        <f t="shared" si="27"/>
        <v>3192114366</v>
      </c>
      <c r="N593" s="42">
        <f t="shared" si="28"/>
        <v>12768457</v>
      </c>
      <c r="O593" s="42">
        <f t="shared" si="29"/>
        <v>1064038</v>
      </c>
    </row>
    <row r="594" spans="1:15" ht="12.75" x14ac:dyDescent="0.2">
      <c r="A594" s="11" t="s">
        <v>1131</v>
      </c>
      <c r="B594" s="8" t="s">
        <v>1112</v>
      </c>
      <c r="C594" s="8" t="s">
        <v>1132</v>
      </c>
      <c r="D594" s="31" t="s">
        <v>2172</v>
      </c>
      <c r="E594" s="40">
        <v>1068081848</v>
      </c>
      <c r="F594" s="41">
        <v>0</v>
      </c>
      <c r="G594" s="41">
        <v>105451674</v>
      </c>
      <c r="H594" s="41">
        <v>0</v>
      </c>
      <c r="I594" s="41">
        <v>0</v>
      </c>
      <c r="J594" s="41">
        <v>23033520</v>
      </c>
      <c r="K594" s="42">
        <v>1292599105</v>
      </c>
      <c r="L594" s="21"/>
      <c r="M594" s="39">
        <f t="shared" si="27"/>
        <v>2489166147</v>
      </c>
      <c r="N594" s="42">
        <f t="shared" si="28"/>
        <v>9956665</v>
      </c>
      <c r="O594" s="42">
        <f t="shared" si="29"/>
        <v>829722</v>
      </c>
    </row>
    <row r="595" spans="1:15" ht="12.75" x14ac:dyDescent="0.2">
      <c r="A595" s="11" t="s">
        <v>1133</v>
      </c>
      <c r="B595" s="8" t="s">
        <v>1112</v>
      </c>
      <c r="C595" s="8" t="s">
        <v>1134</v>
      </c>
      <c r="D595" s="31" t="s">
        <v>2172</v>
      </c>
      <c r="E595" s="40">
        <v>3147480243</v>
      </c>
      <c r="F595" s="41">
        <v>0</v>
      </c>
      <c r="G595" s="41">
        <v>293296174</v>
      </c>
      <c r="H595" s="41">
        <v>0</v>
      </c>
      <c r="I595" s="41">
        <v>0</v>
      </c>
      <c r="J595" s="41">
        <v>179990427</v>
      </c>
      <c r="K595" s="42">
        <v>3578921200</v>
      </c>
      <c r="L595" s="21"/>
      <c r="M595" s="39">
        <f t="shared" si="27"/>
        <v>7199688044</v>
      </c>
      <c r="N595" s="42">
        <f t="shared" si="28"/>
        <v>28798752</v>
      </c>
      <c r="O595" s="42">
        <f t="shared" si="29"/>
        <v>2399896</v>
      </c>
    </row>
    <row r="596" spans="1:15" ht="12.75" x14ac:dyDescent="0.2">
      <c r="A596" s="11" t="s">
        <v>1135</v>
      </c>
      <c r="B596" s="8" t="s">
        <v>1112</v>
      </c>
      <c r="C596" s="8" t="s">
        <v>1136</v>
      </c>
      <c r="D596" s="31" t="s">
        <v>2172</v>
      </c>
      <c r="E596" s="40">
        <v>1608057530</v>
      </c>
      <c r="F596" s="41">
        <v>0</v>
      </c>
      <c r="G596" s="41">
        <v>188741060</v>
      </c>
      <c r="H596" s="41">
        <v>0</v>
      </c>
      <c r="I596" s="41">
        <v>0</v>
      </c>
      <c r="J596" s="41">
        <v>46301777</v>
      </c>
      <c r="K596" s="42">
        <v>2050077225</v>
      </c>
      <c r="L596" s="21"/>
      <c r="M596" s="39">
        <f t="shared" si="27"/>
        <v>3893177592</v>
      </c>
      <c r="N596" s="42">
        <f t="shared" si="28"/>
        <v>15572710</v>
      </c>
      <c r="O596" s="42">
        <f t="shared" si="29"/>
        <v>1297726</v>
      </c>
    </row>
    <row r="597" spans="1:15" ht="12.75" x14ac:dyDescent="0.2">
      <c r="A597" s="11" t="s">
        <v>1137</v>
      </c>
      <c r="B597" s="8" t="s">
        <v>1112</v>
      </c>
      <c r="C597" s="8" t="s">
        <v>1138</v>
      </c>
      <c r="D597" s="31" t="s">
        <v>2172</v>
      </c>
      <c r="E597" s="40">
        <v>2808800382</v>
      </c>
      <c r="F597" s="41">
        <v>0</v>
      </c>
      <c r="G597" s="41">
        <v>243744142</v>
      </c>
      <c r="H597" s="41">
        <v>0</v>
      </c>
      <c r="I597" s="41">
        <v>0</v>
      </c>
      <c r="J597" s="41">
        <v>190593549</v>
      </c>
      <c r="K597" s="42">
        <v>2432508003</v>
      </c>
      <c r="L597" s="21"/>
      <c r="M597" s="39">
        <f t="shared" si="27"/>
        <v>5675646076</v>
      </c>
      <c r="N597" s="42">
        <f t="shared" si="28"/>
        <v>22702584</v>
      </c>
      <c r="O597" s="42">
        <f t="shared" si="29"/>
        <v>1891882</v>
      </c>
    </row>
    <row r="598" spans="1:15" ht="12.75" x14ac:dyDescent="0.2">
      <c r="A598" s="11" t="s">
        <v>1139</v>
      </c>
      <c r="B598" s="8" t="s">
        <v>1112</v>
      </c>
      <c r="C598" s="8" t="s">
        <v>1140</v>
      </c>
      <c r="D598" s="31" t="s">
        <v>2172</v>
      </c>
      <c r="E598" s="40">
        <v>7117541742</v>
      </c>
      <c r="F598" s="41">
        <v>216025943</v>
      </c>
      <c r="G598" s="41">
        <v>731244289</v>
      </c>
      <c r="H598" s="41">
        <v>0</v>
      </c>
      <c r="I598" s="41">
        <v>0</v>
      </c>
      <c r="J598" s="41">
        <v>489798110</v>
      </c>
      <c r="K598" s="42">
        <v>7703577342</v>
      </c>
      <c r="L598" s="21"/>
      <c r="M598" s="39">
        <f t="shared" si="27"/>
        <v>16258187426</v>
      </c>
      <c r="N598" s="42">
        <f t="shared" si="28"/>
        <v>65032750</v>
      </c>
      <c r="O598" s="42">
        <f t="shared" si="29"/>
        <v>5419396</v>
      </c>
    </row>
    <row r="599" spans="1:15" ht="12.75" x14ac:dyDescent="0.2">
      <c r="A599" s="11" t="s">
        <v>1141</v>
      </c>
      <c r="B599" s="8" t="s">
        <v>1112</v>
      </c>
      <c r="C599" s="8" t="s">
        <v>1142</v>
      </c>
      <c r="D599" s="31" t="s">
        <v>2172</v>
      </c>
      <c r="E599" s="40">
        <v>1081732921</v>
      </c>
      <c r="F599" s="41">
        <v>0</v>
      </c>
      <c r="G599" s="41">
        <v>126373194</v>
      </c>
      <c r="H599" s="41">
        <v>0</v>
      </c>
      <c r="I599" s="41">
        <v>0</v>
      </c>
      <c r="J599" s="41">
        <v>222499573</v>
      </c>
      <c r="K599" s="42">
        <v>902134213</v>
      </c>
      <c r="L599" s="21"/>
      <c r="M599" s="39">
        <f t="shared" si="27"/>
        <v>2332739901</v>
      </c>
      <c r="N599" s="42">
        <f t="shared" si="28"/>
        <v>9330960</v>
      </c>
      <c r="O599" s="42">
        <f t="shared" si="29"/>
        <v>777580</v>
      </c>
    </row>
    <row r="600" spans="1:15" ht="12.75" x14ac:dyDescent="0.2">
      <c r="A600" s="11" t="s">
        <v>1143</v>
      </c>
      <c r="B600" s="8" t="s">
        <v>1112</v>
      </c>
      <c r="C600" s="8" t="s">
        <v>1144</v>
      </c>
      <c r="D600" s="31" t="s">
        <v>2172</v>
      </c>
      <c r="E600" s="40">
        <v>2915856990</v>
      </c>
      <c r="F600" s="41">
        <v>0</v>
      </c>
      <c r="G600" s="41">
        <v>212451959</v>
      </c>
      <c r="H600" s="41">
        <v>0</v>
      </c>
      <c r="I600" s="41">
        <v>0</v>
      </c>
      <c r="J600" s="41">
        <v>283292019</v>
      </c>
      <c r="K600" s="42">
        <v>2961112773</v>
      </c>
      <c r="L600" s="21"/>
      <c r="M600" s="39">
        <f t="shared" si="27"/>
        <v>6372713741</v>
      </c>
      <c r="N600" s="42">
        <f t="shared" si="28"/>
        <v>25490855</v>
      </c>
      <c r="O600" s="42">
        <f t="shared" si="29"/>
        <v>2124238</v>
      </c>
    </row>
    <row r="601" spans="1:15" ht="12.75" x14ac:dyDescent="0.2">
      <c r="A601" s="11" t="s">
        <v>1145</v>
      </c>
      <c r="B601" s="8" t="s">
        <v>1112</v>
      </c>
      <c r="C601" s="8" t="s">
        <v>1146</v>
      </c>
      <c r="D601" s="31" t="s">
        <v>2172</v>
      </c>
      <c r="E601" s="40">
        <v>1992764776</v>
      </c>
      <c r="F601" s="41">
        <v>0</v>
      </c>
      <c r="G601" s="41">
        <v>181238597</v>
      </c>
      <c r="H601" s="41">
        <v>0</v>
      </c>
      <c r="I601" s="41">
        <v>0</v>
      </c>
      <c r="J601" s="41">
        <v>235350941</v>
      </c>
      <c r="K601" s="42">
        <v>1860894655</v>
      </c>
      <c r="L601" s="21"/>
      <c r="M601" s="39">
        <f t="shared" si="27"/>
        <v>4270248969</v>
      </c>
      <c r="N601" s="42">
        <f t="shared" si="28"/>
        <v>17080996</v>
      </c>
      <c r="O601" s="42">
        <f t="shared" si="29"/>
        <v>1423416</v>
      </c>
    </row>
    <row r="602" spans="1:15" ht="12.75" x14ac:dyDescent="0.2">
      <c r="A602" s="11" t="s">
        <v>1147</v>
      </c>
      <c r="B602" s="8" t="s">
        <v>1112</v>
      </c>
      <c r="C602" s="8" t="s">
        <v>1148</v>
      </c>
      <c r="D602" s="31" t="s">
        <v>2172</v>
      </c>
      <c r="E602" s="40">
        <v>3210097495</v>
      </c>
      <c r="F602" s="41">
        <v>0</v>
      </c>
      <c r="G602" s="41">
        <v>181125749</v>
      </c>
      <c r="H602" s="41">
        <v>0</v>
      </c>
      <c r="I602" s="41">
        <v>0</v>
      </c>
      <c r="J602" s="41">
        <v>221603496</v>
      </c>
      <c r="K602" s="42">
        <v>3164432349</v>
      </c>
      <c r="L602" s="21"/>
      <c r="M602" s="39">
        <f t="shared" si="27"/>
        <v>6777259089</v>
      </c>
      <c r="N602" s="42">
        <f t="shared" si="28"/>
        <v>27109036</v>
      </c>
      <c r="O602" s="42">
        <f t="shared" si="29"/>
        <v>2259086</v>
      </c>
    </row>
    <row r="603" spans="1:15" ht="12.75" x14ac:dyDescent="0.2">
      <c r="A603" s="11" t="s">
        <v>1149</v>
      </c>
      <c r="B603" s="8" t="s">
        <v>1112</v>
      </c>
      <c r="C603" s="8" t="s">
        <v>1150</v>
      </c>
      <c r="D603" s="31" t="s">
        <v>2172</v>
      </c>
      <c r="E603" s="40">
        <v>2444704594</v>
      </c>
      <c r="F603" s="41">
        <v>0</v>
      </c>
      <c r="G603" s="41">
        <v>139292179</v>
      </c>
      <c r="H603" s="41">
        <v>0</v>
      </c>
      <c r="I603" s="41">
        <v>0</v>
      </c>
      <c r="J603" s="41">
        <v>198730907</v>
      </c>
      <c r="K603" s="42">
        <v>2598661549</v>
      </c>
      <c r="L603" s="21"/>
      <c r="M603" s="39">
        <f t="shared" si="27"/>
        <v>5381389229</v>
      </c>
      <c r="N603" s="42">
        <f t="shared" si="28"/>
        <v>21525557</v>
      </c>
      <c r="O603" s="42">
        <f t="shared" si="29"/>
        <v>1793796</v>
      </c>
    </row>
    <row r="604" spans="1:15" ht="12.75" x14ac:dyDescent="0.2">
      <c r="A604" s="11" t="s">
        <v>1151</v>
      </c>
      <c r="B604" s="8" t="s">
        <v>1112</v>
      </c>
      <c r="C604" s="8" t="s">
        <v>1152</v>
      </c>
      <c r="D604" s="31" t="s">
        <v>2172</v>
      </c>
      <c r="E604" s="40">
        <v>1856637740</v>
      </c>
      <c r="F604" s="41">
        <v>0</v>
      </c>
      <c r="G604" s="41">
        <v>157666253</v>
      </c>
      <c r="H604" s="41">
        <v>0</v>
      </c>
      <c r="I604" s="41">
        <v>0</v>
      </c>
      <c r="J604" s="41">
        <v>231831678</v>
      </c>
      <c r="K604" s="42">
        <v>1866039910</v>
      </c>
      <c r="L604" s="21"/>
      <c r="M604" s="39">
        <f t="shared" si="27"/>
        <v>4112175581</v>
      </c>
      <c r="N604" s="42">
        <f t="shared" si="28"/>
        <v>16448702</v>
      </c>
      <c r="O604" s="42">
        <f t="shared" si="29"/>
        <v>1370725</v>
      </c>
    </row>
    <row r="605" spans="1:15" ht="12.75" x14ac:dyDescent="0.2">
      <c r="A605" s="11" t="s">
        <v>1153</v>
      </c>
      <c r="B605" s="8" t="s">
        <v>1112</v>
      </c>
      <c r="C605" s="8" t="s">
        <v>1154</v>
      </c>
      <c r="D605" s="31" t="s">
        <v>2172</v>
      </c>
      <c r="E605" s="40">
        <v>1938834557</v>
      </c>
      <c r="F605" s="41">
        <v>113979022</v>
      </c>
      <c r="G605" s="41">
        <v>174052404</v>
      </c>
      <c r="H605" s="41">
        <v>0</v>
      </c>
      <c r="I605" s="41">
        <v>0</v>
      </c>
      <c r="J605" s="41">
        <v>64133367</v>
      </c>
      <c r="K605" s="42">
        <v>2185348533</v>
      </c>
      <c r="L605" s="21"/>
      <c r="M605" s="39">
        <f t="shared" si="27"/>
        <v>4476347883</v>
      </c>
      <c r="N605" s="42">
        <f t="shared" si="28"/>
        <v>17905392</v>
      </c>
      <c r="O605" s="42">
        <f t="shared" si="29"/>
        <v>1492116</v>
      </c>
    </row>
    <row r="606" spans="1:15" ht="12.75" x14ac:dyDescent="0.2">
      <c r="A606" s="11" t="s">
        <v>1155</v>
      </c>
      <c r="B606" s="8" t="s">
        <v>1112</v>
      </c>
      <c r="C606" s="8" t="s">
        <v>1156</v>
      </c>
      <c r="D606" s="31" t="s">
        <v>2172</v>
      </c>
      <c r="E606" s="40">
        <v>1305158107</v>
      </c>
      <c r="F606" s="41">
        <v>0</v>
      </c>
      <c r="G606" s="41">
        <v>50775354</v>
      </c>
      <c r="H606" s="41">
        <v>0</v>
      </c>
      <c r="I606" s="41">
        <v>0</v>
      </c>
      <c r="J606" s="41">
        <v>148199892</v>
      </c>
      <c r="K606" s="42">
        <v>1581881810</v>
      </c>
      <c r="L606" s="21"/>
      <c r="M606" s="39">
        <f t="shared" si="27"/>
        <v>3086015163</v>
      </c>
      <c r="N606" s="42">
        <f t="shared" si="28"/>
        <v>12344061</v>
      </c>
      <c r="O606" s="42">
        <f t="shared" si="29"/>
        <v>1028672</v>
      </c>
    </row>
    <row r="607" spans="1:15" ht="12.75" x14ac:dyDescent="0.2">
      <c r="A607" s="11" t="s">
        <v>1157</v>
      </c>
      <c r="B607" s="8" t="s">
        <v>1112</v>
      </c>
      <c r="C607" s="8" t="s">
        <v>1158</v>
      </c>
      <c r="D607" s="31" t="s">
        <v>2172</v>
      </c>
      <c r="E607" s="40">
        <v>2220436562</v>
      </c>
      <c r="F607" s="41">
        <v>0</v>
      </c>
      <c r="G607" s="41">
        <v>181888090</v>
      </c>
      <c r="H607" s="41">
        <v>0</v>
      </c>
      <c r="I607" s="41">
        <v>0</v>
      </c>
      <c r="J607" s="41">
        <v>48808301</v>
      </c>
      <c r="K607" s="42">
        <v>2446417392</v>
      </c>
      <c r="L607" s="21"/>
      <c r="M607" s="39">
        <f t="shared" si="27"/>
        <v>4897550345</v>
      </c>
      <c r="N607" s="42">
        <f t="shared" si="28"/>
        <v>19590201</v>
      </c>
      <c r="O607" s="42">
        <f t="shared" si="29"/>
        <v>1632517</v>
      </c>
    </row>
    <row r="608" spans="1:15" ht="12.75" x14ac:dyDescent="0.2">
      <c r="A608" s="11" t="s">
        <v>1159</v>
      </c>
      <c r="B608" s="8" t="s">
        <v>1112</v>
      </c>
      <c r="C608" s="8" t="s">
        <v>654</v>
      </c>
      <c r="D608" s="31" t="s">
        <v>2172</v>
      </c>
      <c r="E608" s="40">
        <v>6734783777</v>
      </c>
      <c r="F608" s="41">
        <v>0</v>
      </c>
      <c r="G608" s="41">
        <v>506442200</v>
      </c>
      <c r="H608" s="41">
        <v>0</v>
      </c>
      <c r="I608" s="41">
        <v>0</v>
      </c>
      <c r="J608" s="41">
        <v>1066769225</v>
      </c>
      <c r="K608" s="42">
        <v>4867590897</v>
      </c>
      <c r="L608" s="21"/>
      <c r="M608" s="39">
        <f t="shared" si="27"/>
        <v>13175586099</v>
      </c>
      <c r="N608" s="42">
        <f t="shared" si="28"/>
        <v>52702344</v>
      </c>
      <c r="O608" s="42">
        <f t="shared" si="29"/>
        <v>4391862</v>
      </c>
    </row>
    <row r="609" spans="1:15" ht="12.75" x14ac:dyDescent="0.2">
      <c r="A609" s="11" t="s">
        <v>1160</v>
      </c>
      <c r="B609" s="8" t="s">
        <v>1112</v>
      </c>
      <c r="C609" s="8" t="s">
        <v>1161</v>
      </c>
      <c r="D609" s="31" t="s">
        <v>2172</v>
      </c>
      <c r="E609" s="40">
        <v>1168472931</v>
      </c>
      <c r="F609" s="41">
        <v>0</v>
      </c>
      <c r="G609" s="41">
        <v>133544303</v>
      </c>
      <c r="H609" s="41">
        <v>0</v>
      </c>
      <c r="I609" s="41">
        <v>0</v>
      </c>
      <c r="J609" s="41">
        <v>124309600</v>
      </c>
      <c r="K609" s="42">
        <v>1194084171</v>
      </c>
      <c r="L609" s="21"/>
      <c r="M609" s="39">
        <f t="shared" si="27"/>
        <v>2620411005</v>
      </c>
      <c r="N609" s="42">
        <f t="shared" si="28"/>
        <v>10481644</v>
      </c>
      <c r="O609" s="42">
        <f t="shared" si="29"/>
        <v>873470</v>
      </c>
    </row>
    <row r="610" spans="1:15" ht="12.75" x14ac:dyDescent="0.2">
      <c r="A610" s="11" t="s">
        <v>1162</v>
      </c>
      <c r="B610" s="8" t="s">
        <v>1112</v>
      </c>
      <c r="C610" s="8" t="s">
        <v>1163</v>
      </c>
      <c r="D610" s="31" t="s">
        <v>2172</v>
      </c>
      <c r="E610" s="40">
        <v>1032107101</v>
      </c>
      <c r="F610" s="41">
        <v>0</v>
      </c>
      <c r="G610" s="41">
        <v>92623299</v>
      </c>
      <c r="H610" s="41">
        <v>0</v>
      </c>
      <c r="I610" s="41">
        <v>0</v>
      </c>
      <c r="J610" s="41">
        <v>18430279</v>
      </c>
      <c r="K610" s="42">
        <v>973563213</v>
      </c>
      <c r="L610" s="21"/>
      <c r="M610" s="39">
        <f t="shared" si="27"/>
        <v>2116723892</v>
      </c>
      <c r="N610" s="42">
        <f t="shared" si="28"/>
        <v>8466896</v>
      </c>
      <c r="O610" s="42">
        <f t="shared" si="29"/>
        <v>705575</v>
      </c>
    </row>
    <row r="611" spans="1:15" ht="12.75" x14ac:dyDescent="0.2">
      <c r="A611" s="11" t="s">
        <v>1164</v>
      </c>
      <c r="B611" s="8" t="s">
        <v>1112</v>
      </c>
      <c r="C611" s="8" t="s">
        <v>1165</v>
      </c>
      <c r="D611" s="31" t="s">
        <v>2172</v>
      </c>
      <c r="E611" s="40">
        <v>5200196707</v>
      </c>
      <c r="F611" s="41">
        <v>0</v>
      </c>
      <c r="G611" s="41">
        <v>487068173</v>
      </c>
      <c r="H611" s="41">
        <v>0</v>
      </c>
      <c r="I611" s="41">
        <v>0</v>
      </c>
      <c r="J611" s="41">
        <v>355086173</v>
      </c>
      <c r="K611" s="42">
        <v>5429262234</v>
      </c>
      <c r="L611" s="21"/>
      <c r="M611" s="39">
        <f t="shared" si="27"/>
        <v>11471613287</v>
      </c>
      <c r="N611" s="42">
        <f t="shared" si="28"/>
        <v>45886453</v>
      </c>
      <c r="O611" s="42">
        <f t="shared" si="29"/>
        <v>3823871</v>
      </c>
    </row>
    <row r="612" spans="1:15" ht="12.75" x14ac:dyDescent="0.2">
      <c r="A612" s="11" t="s">
        <v>1166</v>
      </c>
      <c r="B612" s="8" t="s">
        <v>1112</v>
      </c>
      <c r="C612" s="8" t="s">
        <v>1167</v>
      </c>
      <c r="D612" s="31" t="s">
        <v>2172</v>
      </c>
      <c r="E612" s="40">
        <v>2819775941</v>
      </c>
      <c r="F612" s="41">
        <v>235995986</v>
      </c>
      <c r="G612" s="41">
        <v>213309496</v>
      </c>
      <c r="H612" s="41">
        <v>0</v>
      </c>
      <c r="I612" s="41">
        <v>0</v>
      </c>
      <c r="J612" s="41">
        <v>203991746</v>
      </c>
      <c r="K612" s="42">
        <v>2783571178</v>
      </c>
      <c r="L612" s="21"/>
      <c r="M612" s="39">
        <f t="shared" si="27"/>
        <v>6256644347</v>
      </c>
      <c r="N612" s="42">
        <f t="shared" si="28"/>
        <v>25026577</v>
      </c>
      <c r="O612" s="42">
        <f t="shared" si="29"/>
        <v>2085548</v>
      </c>
    </row>
    <row r="613" spans="1:15" ht="12.75" x14ac:dyDescent="0.2">
      <c r="A613" s="11" t="s">
        <v>1168</v>
      </c>
      <c r="B613" s="8" t="s">
        <v>1112</v>
      </c>
      <c r="C613" s="8" t="s">
        <v>1169</v>
      </c>
      <c r="D613" s="31" t="s">
        <v>2172</v>
      </c>
      <c r="E613" s="40">
        <v>1490530393</v>
      </c>
      <c r="F613" s="41">
        <v>0</v>
      </c>
      <c r="G613" s="41">
        <v>135081743</v>
      </c>
      <c r="H613" s="41">
        <v>0</v>
      </c>
      <c r="I613" s="41">
        <v>0</v>
      </c>
      <c r="J613" s="41">
        <v>153753612</v>
      </c>
      <c r="K613" s="42">
        <v>1689787239</v>
      </c>
      <c r="L613" s="21"/>
      <c r="M613" s="39">
        <f t="shared" si="27"/>
        <v>3469152987</v>
      </c>
      <c r="N613" s="42">
        <f t="shared" si="28"/>
        <v>13876612</v>
      </c>
      <c r="O613" s="42">
        <f t="shared" si="29"/>
        <v>1156384</v>
      </c>
    </row>
    <row r="614" spans="1:15" ht="12.75" x14ac:dyDescent="0.2">
      <c r="A614" s="11" t="s">
        <v>1170</v>
      </c>
      <c r="B614" s="8" t="s">
        <v>1171</v>
      </c>
      <c r="C614" s="8" t="s">
        <v>1172</v>
      </c>
      <c r="D614" s="31" t="s">
        <v>2173</v>
      </c>
      <c r="E614" s="40">
        <v>49344741597</v>
      </c>
      <c r="F614" s="41">
        <v>1091245465</v>
      </c>
      <c r="G614" s="41">
        <v>5013096285</v>
      </c>
      <c r="H614" s="41">
        <v>0</v>
      </c>
      <c r="I614" s="41">
        <v>8465748467</v>
      </c>
      <c r="J614" s="41">
        <v>2665074470</v>
      </c>
      <c r="K614" s="42">
        <v>64085883752</v>
      </c>
      <c r="L614" s="21"/>
      <c r="M614" s="39">
        <f t="shared" si="27"/>
        <v>130665790036</v>
      </c>
      <c r="N614" s="42">
        <f t="shared" si="28"/>
        <v>522663160</v>
      </c>
      <c r="O614" s="42">
        <f t="shared" si="29"/>
        <v>43555263</v>
      </c>
    </row>
    <row r="615" spans="1:15" ht="12.75" x14ac:dyDescent="0.2">
      <c r="A615" s="11" t="s">
        <v>1173</v>
      </c>
      <c r="B615" s="8" t="s">
        <v>1171</v>
      </c>
      <c r="C615" s="8" t="s">
        <v>1174</v>
      </c>
      <c r="D615" s="31" t="s">
        <v>2171</v>
      </c>
      <c r="E615" s="40">
        <v>8410679935</v>
      </c>
      <c r="F615" s="41">
        <v>0</v>
      </c>
      <c r="G615" s="41">
        <v>586073828</v>
      </c>
      <c r="H615" s="41">
        <v>0</v>
      </c>
      <c r="I615" s="41">
        <v>0</v>
      </c>
      <c r="J615" s="41">
        <v>811102518</v>
      </c>
      <c r="K615" s="42">
        <v>6754911655</v>
      </c>
      <c r="L615" s="21"/>
      <c r="M615" s="39">
        <f t="shared" si="27"/>
        <v>16562767936</v>
      </c>
      <c r="N615" s="42">
        <f t="shared" si="28"/>
        <v>66251072</v>
      </c>
      <c r="O615" s="42">
        <f t="shared" si="29"/>
        <v>5520923</v>
      </c>
    </row>
    <row r="616" spans="1:15" ht="12.75" x14ac:dyDescent="0.2">
      <c r="A616" s="11" t="s">
        <v>1175</v>
      </c>
      <c r="B616" s="8" t="s">
        <v>1171</v>
      </c>
      <c r="C616" s="8" t="s">
        <v>1176</v>
      </c>
      <c r="D616" s="31" t="s">
        <v>2171</v>
      </c>
      <c r="E616" s="40">
        <v>2047504359</v>
      </c>
      <c r="F616" s="41">
        <v>69083527</v>
      </c>
      <c r="G616" s="41">
        <v>191051778</v>
      </c>
      <c r="H616" s="41">
        <v>0</v>
      </c>
      <c r="I616" s="41">
        <v>0</v>
      </c>
      <c r="J616" s="41">
        <v>241101627</v>
      </c>
      <c r="K616" s="42">
        <v>2141508056</v>
      </c>
      <c r="L616" s="21"/>
      <c r="M616" s="39">
        <f t="shared" si="27"/>
        <v>4690249347</v>
      </c>
      <c r="N616" s="42">
        <f t="shared" si="28"/>
        <v>18760997</v>
      </c>
      <c r="O616" s="42">
        <f t="shared" si="29"/>
        <v>1563416</v>
      </c>
    </row>
    <row r="617" spans="1:15" ht="12.75" x14ac:dyDescent="0.2">
      <c r="A617" s="11" t="s">
        <v>1177</v>
      </c>
      <c r="B617" s="8" t="s">
        <v>1171</v>
      </c>
      <c r="C617" s="8" t="s">
        <v>1178</v>
      </c>
      <c r="D617" s="31" t="s">
        <v>2171</v>
      </c>
      <c r="E617" s="40">
        <v>3451217351</v>
      </c>
      <c r="F617" s="41">
        <v>118763631</v>
      </c>
      <c r="G617" s="41">
        <v>254569106</v>
      </c>
      <c r="H617" s="41">
        <v>0</v>
      </c>
      <c r="I617" s="41">
        <v>0</v>
      </c>
      <c r="J617" s="41">
        <v>244604587</v>
      </c>
      <c r="K617" s="42">
        <v>4159937608</v>
      </c>
      <c r="L617" s="21"/>
      <c r="M617" s="39">
        <f t="shared" si="27"/>
        <v>8229092283</v>
      </c>
      <c r="N617" s="42">
        <f t="shared" si="28"/>
        <v>32916369</v>
      </c>
      <c r="O617" s="42">
        <f t="shared" si="29"/>
        <v>2743031</v>
      </c>
    </row>
    <row r="618" spans="1:15" ht="12.75" x14ac:dyDescent="0.2">
      <c r="A618" s="11" t="s">
        <v>1179</v>
      </c>
      <c r="B618" s="8" t="s">
        <v>1171</v>
      </c>
      <c r="C618" s="8" t="s">
        <v>1180</v>
      </c>
      <c r="D618" s="31" t="s">
        <v>2171</v>
      </c>
      <c r="E618" s="40">
        <v>6030199097</v>
      </c>
      <c r="F618" s="41">
        <v>150973097</v>
      </c>
      <c r="G618" s="41">
        <v>476859758</v>
      </c>
      <c r="H618" s="41">
        <v>0</v>
      </c>
      <c r="I618" s="41">
        <v>0</v>
      </c>
      <c r="J618" s="41">
        <v>735069642</v>
      </c>
      <c r="K618" s="42">
        <v>5969724549</v>
      </c>
      <c r="L618" s="21"/>
      <c r="M618" s="39">
        <f t="shared" si="27"/>
        <v>13362826143</v>
      </c>
      <c r="N618" s="42">
        <f t="shared" si="28"/>
        <v>53451305</v>
      </c>
      <c r="O618" s="42">
        <f t="shared" si="29"/>
        <v>4454275</v>
      </c>
    </row>
    <row r="619" spans="1:15" ht="12.75" x14ac:dyDescent="0.2">
      <c r="A619" s="11" t="s">
        <v>1181</v>
      </c>
      <c r="B619" s="8" t="s">
        <v>1171</v>
      </c>
      <c r="C619" s="8" t="s">
        <v>1182</v>
      </c>
      <c r="D619" s="31" t="s">
        <v>2171</v>
      </c>
      <c r="E619" s="40">
        <v>630532920</v>
      </c>
      <c r="F619" s="41">
        <v>0</v>
      </c>
      <c r="G619" s="41">
        <v>56395253</v>
      </c>
      <c r="H619" s="41">
        <v>0</v>
      </c>
      <c r="I619" s="41">
        <v>0</v>
      </c>
      <c r="J619" s="41">
        <v>61832745</v>
      </c>
      <c r="K619" s="42">
        <v>781712039</v>
      </c>
      <c r="L619" s="21"/>
      <c r="M619" s="39">
        <f t="shared" si="27"/>
        <v>1530472957</v>
      </c>
      <c r="N619" s="42">
        <f t="shared" si="28"/>
        <v>6121892</v>
      </c>
      <c r="O619" s="42">
        <f t="shared" si="29"/>
        <v>510158</v>
      </c>
    </row>
    <row r="620" spans="1:15" ht="12.75" x14ac:dyDescent="0.2">
      <c r="A620" s="11" t="s">
        <v>1183</v>
      </c>
      <c r="B620" s="8" t="s">
        <v>1171</v>
      </c>
      <c r="C620" s="8" t="s">
        <v>1184</v>
      </c>
      <c r="D620" s="31" t="s">
        <v>2171</v>
      </c>
      <c r="E620" s="40">
        <v>1648107728</v>
      </c>
      <c r="F620" s="41">
        <v>33246042</v>
      </c>
      <c r="G620" s="41">
        <v>202704302</v>
      </c>
      <c r="H620" s="41">
        <v>0</v>
      </c>
      <c r="I620" s="41">
        <v>0</v>
      </c>
      <c r="J620" s="41">
        <v>151980040</v>
      </c>
      <c r="K620" s="42">
        <v>1892520041</v>
      </c>
      <c r="L620" s="21"/>
      <c r="M620" s="39">
        <f t="shared" si="27"/>
        <v>3928558153</v>
      </c>
      <c r="N620" s="42">
        <f t="shared" si="28"/>
        <v>15714233</v>
      </c>
      <c r="O620" s="42">
        <f t="shared" si="29"/>
        <v>1309519</v>
      </c>
    </row>
    <row r="621" spans="1:15" ht="12.75" x14ac:dyDescent="0.2">
      <c r="A621" s="11" t="s">
        <v>1185</v>
      </c>
      <c r="B621" s="8" t="s">
        <v>1171</v>
      </c>
      <c r="C621" s="8" t="s">
        <v>1186</v>
      </c>
      <c r="D621" s="31" t="s">
        <v>2171</v>
      </c>
      <c r="E621" s="40">
        <v>6975768547</v>
      </c>
      <c r="F621" s="41">
        <v>131418507</v>
      </c>
      <c r="G621" s="41">
        <v>687622498</v>
      </c>
      <c r="H621" s="41">
        <v>0</v>
      </c>
      <c r="I621" s="41">
        <v>0</v>
      </c>
      <c r="J621" s="41">
        <v>856424724</v>
      </c>
      <c r="K621" s="42">
        <v>7475053642</v>
      </c>
      <c r="L621" s="21"/>
      <c r="M621" s="39">
        <f t="shared" si="27"/>
        <v>16126287918</v>
      </c>
      <c r="N621" s="42">
        <f t="shared" si="28"/>
        <v>64505152</v>
      </c>
      <c r="O621" s="42">
        <f t="shared" si="29"/>
        <v>5375429</v>
      </c>
    </row>
    <row r="622" spans="1:15" ht="12.75" x14ac:dyDescent="0.2">
      <c r="A622" s="11" t="s">
        <v>1187</v>
      </c>
      <c r="B622" s="8" t="s">
        <v>1171</v>
      </c>
      <c r="C622" s="8" t="s">
        <v>1188</v>
      </c>
      <c r="D622" s="31" t="s">
        <v>2171</v>
      </c>
      <c r="E622" s="40">
        <v>1907062026</v>
      </c>
      <c r="F622" s="41">
        <v>0</v>
      </c>
      <c r="G622" s="41">
        <v>257571608</v>
      </c>
      <c r="H622" s="41">
        <v>0</v>
      </c>
      <c r="I622" s="41">
        <v>0</v>
      </c>
      <c r="J622" s="41">
        <v>168834015</v>
      </c>
      <c r="K622" s="42">
        <v>2261655401</v>
      </c>
      <c r="L622" s="21"/>
      <c r="M622" s="39">
        <f t="shared" si="27"/>
        <v>4595123050</v>
      </c>
      <c r="N622" s="42">
        <f t="shared" si="28"/>
        <v>18380492</v>
      </c>
      <c r="O622" s="42">
        <f t="shared" si="29"/>
        <v>1531708</v>
      </c>
    </row>
    <row r="623" spans="1:15" ht="12.75" x14ac:dyDescent="0.2">
      <c r="A623" s="11" t="s">
        <v>1189</v>
      </c>
      <c r="B623" s="8" t="s">
        <v>1171</v>
      </c>
      <c r="C623" s="8" t="s">
        <v>1190</v>
      </c>
      <c r="D623" s="31" t="s">
        <v>2172</v>
      </c>
      <c r="E623" s="40">
        <v>919551848</v>
      </c>
      <c r="F623" s="41">
        <v>0</v>
      </c>
      <c r="G623" s="41">
        <v>64057746</v>
      </c>
      <c r="H623" s="41">
        <v>0</v>
      </c>
      <c r="I623" s="41">
        <v>0</v>
      </c>
      <c r="J623" s="41">
        <v>110672423</v>
      </c>
      <c r="K623" s="42">
        <v>1334558304</v>
      </c>
      <c r="L623" s="21"/>
      <c r="M623" s="39">
        <f t="shared" si="27"/>
        <v>2428840321</v>
      </c>
      <c r="N623" s="42">
        <f t="shared" si="28"/>
        <v>9715361</v>
      </c>
      <c r="O623" s="42">
        <f t="shared" si="29"/>
        <v>809613</v>
      </c>
    </row>
    <row r="624" spans="1:15" ht="12.75" x14ac:dyDescent="0.2">
      <c r="A624" s="11" t="s">
        <v>1191</v>
      </c>
      <c r="B624" s="8" t="s">
        <v>1171</v>
      </c>
      <c r="C624" s="8" t="s">
        <v>1192</v>
      </c>
      <c r="D624" s="31" t="s">
        <v>2171</v>
      </c>
      <c r="E624" s="40">
        <v>16403706999</v>
      </c>
      <c r="F624" s="41">
        <v>315756421</v>
      </c>
      <c r="G624" s="41">
        <v>1624831919</v>
      </c>
      <c r="H624" s="41">
        <v>0</v>
      </c>
      <c r="I624" s="41">
        <v>0</v>
      </c>
      <c r="J624" s="41">
        <v>1546018174</v>
      </c>
      <c r="K624" s="42">
        <v>15891481511</v>
      </c>
      <c r="L624" s="21"/>
      <c r="M624" s="39">
        <f t="shared" si="27"/>
        <v>35781795024</v>
      </c>
      <c r="N624" s="42">
        <f t="shared" si="28"/>
        <v>143127180</v>
      </c>
      <c r="O624" s="42">
        <f t="shared" si="29"/>
        <v>11927265</v>
      </c>
    </row>
    <row r="625" spans="1:15" ht="12.75" x14ac:dyDescent="0.2">
      <c r="A625" s="11" t="s">
        <v>1193</v>
      </c>
      <c r="B625" s="8" t="s">
        <v>1171</v>
      </c>
      <c r="C625" s="8" t="s">
        <v>1194</v>
      </c>
      <c r="D625" s="31" t="s">
        <v>2171</v>
      </c>
      <c r="E625" s="40">
        <v>5125649290</v>
      </c>
      <c r="F625" s="41">
        <v>100925872</v>
      </c>
      <c r="G625" s="41">
        <v>397756354</v>
      </c>
      <c r="H625" s="41">
        <v>0</v>
      </c>
      <c r="I625" s="41">
        <v>0</v>
      </c>
      <c r="J625" s="41">
        <v>492682781</v>
      </c>
      <c r="K625" s="42">
        <v>5867984170</v>
      </c>
      <c r="L625" s="21"/>
      <c r="M625" s="39">
        <f t="shared" si="27"/>
        <v>11984998467</v>
      </c>
      <c r="N625" s="42">
        <f t="shared" si="28"/>
        <v>47939994</v>
      </c>
      <c r="O625" s="42">
        <f t="shared" si="29"/>
        <v>3995000</v>
      </c>
    </row>
    <row r="626" spans="1:15" ht="12.75" x14ac:dyDescent="0.2">
      <c r="A626" s="11" t="s">
        <v>1195</v>
      </c>
      <c r="B626" s="8" t="s">
        <v>1171</v>
      </c>
      <c r="C626" s="8" t="s">
        <v>101</v>
      </c>
      <c r="D626" s="31" t="s">
        <v>2171</v>
      </c>
      <c r="E626" s="40">
        <v>4833010772</v>
      </c>
      <c r="F626" s="41">
        <v>0</v>
      </c>
      <c r="G626" s="41">
        <v>327061217</v>
      </c>
      <c r="H626" s="41">
        <v>0</v>
      </c>
      <c r="I626" s="41">
        <v>0</v>
      </c>
      <c r="J626" s="41">
        <v>722642915</v>
      </c>
      <c r="K626" s="42">
        <v>4362353427</v>
      </c>
      <c r="L626" s="21"/>
      <c r="M626" s="39">
        <f t="shared" si="27"/>
        <v>10245068331</v>
      </c>
      <c r="N626" s="42">
        <f t="shared" si="28"/>
        <v>40980273</v>
      </c>
      <c r="O626" s="42">
        <f t="shared" si="29"/>
        <v>3415023</v>
      </c>
    </row>
    <row r="627" spans="1:15" ht="12.75" x14ac:dyDescent="0.2">
      <c r="A627" s="11" t="s">
        <v>1196</v>
      </c>
      <c r="B627" s="8" t="s">
        <v>1171</v>
      </c>
      <c r="C627" s="8" t="s">
        <v>1197</v>
      </c>
      <c r="D627" s="31" t="s">
        <v>2171</v>
      </c>
      <c r="E627" s="40">
        <v>1628709840</v>
      </c>
      <c r="F627" s="41">
        <v>0</v>
      </c>
      <c r="G627" s="41">
        <v>145035258</v>
      </c>
      <c r="H627" s="41">
        <v>0</v>
      </c>
      <c r="I627" s="41">
        <v>0</v>
      </c>
      <c r="J627" s="41">
        <v>50750308</v>
      </c>
      <c r="K627" s="42">
        <v>1968706190</v>
      </c>
      <c r="L627" s="21"/>
      <c r="M627" s="39">
        <f t="shared" si="27"/>
        <v>3793201596</v>
      </c>
      <c r="N627" s="42">
        <f t="shared" si="28"/>
        <v>15172806</v>
      </c>
      <c r="O627" s="42">
        <f t="shared" si="29"/>
        <v>1264401</v>
      </c>
    </row>
    <row r="628" spans="1:15" ht="12.75" x14ac:dyDescent="0.2">
      <c r="A628" s="11" t="s">
        <v>1198</v>
      </c>
      <c r="B628" s="8" t="s">
        <v>1171</v>
      </c>
      <c r="C628" s="8" t="s">
        <v>1199</v>
      </c>
      <c r="D628" s="31" t="s">
        <v>2171</v>
      </c>
      <c r="E628" s="40">
        <v>2708205039</v>
      </c>
      <c r="F628" s="41">
        <v>44097706</v>
      </c>
      <c r="G628" s="41">
        <v>205756638</v>
      </c>
      <c r="H628" s="41">
        <v>0</v>
      </c>
      <c r="I628" s="41">
        <v>0</v>
      </c>
      <c r="J628" s="41">
        <v>84390164</v>
      </c>
      <c r="K628" s="42">
        <v>2978141997</v>
      </c>
      <c r="L628" s="21"/>
      <c r="M628" s="39">
        <f t="shared" si="27"/>
        <v>6020591544</v>
      </c>
      <c r="N628" s="42">
        <f t="shared" si="28"/>
        <v>24082366</v>
      </c>
      <c r="O628" s="42">
        <f t="shared" si="29"/>
        <v>2006864</v>
      </c>
    </row>
    <row r="629" spans="1:15" ht="12.75" x14ac:dyDescent="0.2">
      <c r="A629" s="11" t="s">
        <v>1200</v>
      </c>
      <c r="B629" s="8" t="s">
        <v>1171</v>
      </c>
      <c r="C629" s="8" t="s">
        <v>1201</v>
      </c>
      <c r="D629" s="31" t="s">
        <v>2172</v>
      </c>
      <c r="E629" s="40">
        <v>7226912989</v>
      </c>
      <c r="F629" s="41">
        <v>85172063</v>
      </c>
      <c r="G629" s="41">
        <v>527997555</v>
      </c>
      <c r="H629" s="41">
        <v>0</v>
      </c>
      <c r="I629" s="41">
        <v>0</v>
      </c>
      <c r="J629" s="41">
        <v>619315251</v>
      </c>
      <c r="K629" s="42">
        <v>9220121251</v>
      </c>
      <c r="L629" s="21"/>
      <c r="M629" s="39">
        <f t="shared" si="27"/>
        <v>17679519109</v>
      </c>
      <c r="N629" s="42">
        <f t="shared" si="28"/>
        <v>70718076</v>
      </c>
      <c r="O629" s="42">
        <f t="shared" si="29"/>
        <v>5893173</v>
      </c>
    </row>
    <row r="630" spans="1:15" ht="12.75" x14ac:dyDescent="0.2">
      <c r="A630" s="11" t="s">
        <v>1202</v>
      </c>
      <c r="B630" s="8" t="s">
        <v>1171</v>
      </c>
      <c r="C630" s="8" t="s">
        <v>1203</v>
      </c>
      <c r="D630" s="31" t="s">
        <v>2171</v>
      </c>
      <c r="E630" s="40">
        <v>3736502075</v>
      </c>
      <c r="F630" s="41">
        <v>0</v>
      </c>
      <c r="G630" s="41">
        <v>324233860</v>
      </c>
      <c r="H630" s="41">
        <v>0</v>
      </c>
      <c r="I630" s="41">
        <v>0</v>
      </c>
      <c r="J630" s="41">
        <v>251207772</v>
      </c>
      <c r="K630" s="42">
        <v>3470523211</v>
      </c>
      <c r="L630" s="21"/>
      <c r="M630" s="39">
        <f t="shared" si="27"/>
        <v>7782466918</v>
      </c>
      <c r="N630" s="42">
        <f t="shared" si="28"/>
        <v>31129868</v>
      </c>
      <c r="O630" s="42">
        <f t="shared" si="29"/>
        <v>2594156</v>
      </c>
    </row>
    <row r="631" spans="1:15" ht="12.75" x14ac:dyDescent="0.2">
      <c r="A631" s="11" t="s">
        <v>1204</v>
      </c>
      <c r="B631" s="8" t="s">
        <v>1171</v>
      </c>
      <c r="C631" s="8" t="s">
        <v>1205</v>
      </c>
      <c r="D631" s="31" t="s">
        <v>2171</v>
      </c>
      <c r="E631" s="40">
        <v>14659236674</v>
      </c>
      <c r="F631" s="41">
        <v>162645384</v>
      </c>
      <c r="G631" s="41">
        <v>1178878344</v>
      </c>
      <c r="H631" s="41">
        <v>0</v>
      </c>
      <c r="I631" s="41">
        <v>0</v>
      </c>
      <c r="J631" s="41">
        <v>882212539</v>
      </c>
      <c r="K631" s="42">
        <v>14502299953</v>
      </c>
      <c r="L631" s="21"/>
      <c r="M631" s="39">
        <f t="shared" si="27"/>
        <v>31385272894</v>
      </c>
      <c r="N631" s="42">
        <f t="shared" si="28"/>
        <v>125541092</v>
      </c>
      <c r="O631" s="42">
        <f t="shared" si="29"/>
        <v>10461758</v>
      </c>
    </row>
    <row r="632" spans="1:15" ht="12.75" x14ac:dyDescent="0.2">
      <c r="A632" s="11" t="s">
        <v>1206</v>
      </c>
      <c r="B632" s="8" t="s">
        <v>1171</v>
      </c>
      <c r="C632" s="8" t="s">
        <v>1207</v>
      </c>
      <c r="D632" s="31" t="s">
        <v>2172</v>
      </c>
      <c r="E632" s="40">
        <v>1438103343</v>
      </c>
      <c r="F632" s="41">
        <v>28689423</v>
      </c>
      <c r="G632" s="41">
        <v>105597469</v>
      </c>
      <c r="H632" s="41">
        <v>0</v>
      </c>
      <c r="I632" s="41">
        <v>0</v>
      </c>
      <c r="J632" s="41">
        <v>71530191</v>
      </c>
      <c r="K632" s="42">
        <v>1994475694</v>
      </c>
      <c r="L632" s="21"/>
      <c r="M632" s="39">
        <f t="shared" si="27"/>
        <v>3638396120</v>
      </c>
      <c r="N632" s="42">
        <f t="shared" si="28"/>
        <v>14553584</v>
      </c>
      <c r="O632" s="42">
        <f t="shared" si="29"/>
        <v>1212799</v>
      </c>
    </row>
    <row r="633" spans="1:15" ht="12.75" x14ac:dyDescent="0.2">
      <c r="A633" s="11" t="s">
        <v>1208</v>
      </c>
      <c r="B633" s="8" t="s">
        <v>1171</v>
      </c>
      <c r="C633" s="8" t="s">
        <v>1209</v>
      </c>
      <c r="D633" s="31" t="s">
        <v>2172</v>
      </c>
      <c r="E633" s="40">
        <v>3011193433</v>
      </c>
      <c r="F633" s="41">
        <v>106411091</v>
      </c>
      <c r="G633" s="41">
        <v>213695257</v>
      </c>
      <c r="H633" s="41">
        <v>0</v>
      </c>
      <c r="I633" s="41">
        <v>0</v>
      </c>
      <c r="J633" s="41">
        <v>429156079</v>
      </c>
      <c r="K633" s="42">
        <v>3030328193</v>
      </c>
      <c r="L633" s="21"/>
      <c r="M633" s="39">
        <f t="shared" si="27"/>
        <v>6790784053</v>
      </c>
      <c r="N633" s="42">
        <f t="shared" si="28"/>
        <v>27163136</v>
      </c>
      <c r="O633" s="42">
        <f t="shared" si="29"/>
        <v>2263595</v>
      </c>
    </row>
    <row r="634" spans="1:15" ht="12.75" x14ac:dyDescent="0.2">
      <c r="A634" s="11" t="s">
        <v>1210</v>
      </c>
      <c r="B634" s="8" t="s">
        <v>1171</v>
      </c>
      <c r="C634" s="8" t="s">
        <v>1211</v>
      </c>
      <c r="D634" s="31" t="s">
        <v>2171</v>
      </c>
      <c r="E634" s="40">
        <v>1282865334</v>
      </c>
      <c r="F634" s="41">
        <v>0</v>
      </c>
      <c r="G634" s="41">
        <v>112081684</v>
      </c>
      <c r="H634" s="41">
        <v>0</v>
      </c>
      <c r="I634" s="41">
        <v>0</v>
      </c>
      <c r="J634" s="41">
        <v>57152967</v>
      </c>
      <c r="K634" s="42">
        <v>1514218107</v>
      </c>
      <c r="L634" s="21"/>
      <c r="M634" s="39">
        <f t="shared" si="27"/>
        <v>2966318092</v>
      </c>
      <c r="N634" s="42">
        <f t="shared" si="28"/>
        <v>11865272</v>
      </c>
      <c r="O634" s="42">
        <f t="shared" si="29"/>
        <v>988773</v>
      </c>
    </row>
    <row r="635" spans="1:15" ht="12.75" x14ac:dyDescent="0.2">
      <c r="A635" s="11" t="s">
        <v>1212</v>
      </c>
      <c r="B635" s="8" t="s">
        <v>1171</v>
      </c>
      <c r="C635" s="8" t="s">
        <v>1213</v>
      </c>
      <c r="D635" s="31" t="s">
        <v>2171</v>
      </c>
      <c r="E635" s="40">
        <v>4388108934</v>
      </c>
      <c r="F635" s="41">
        <v>99867699</v>
      </c>
      <c r="G635" s="41">
        <v>390947638</v>
      </c>
      <c r="H635" s="41">
        <v>0</v>
      </c>
      <c r="I635" s="41">
        <v>0</v>
      </c>
      <c r="J635" s="41">
        <v>322583919</v>
      </c>
      <c r="K635" s="42">
        <v>5292536700</v>
      </c>
      <c r="L635" s="21"/>
      <c r="M635" s="39">
        <f t="shared" si="27"/>
        <v>10494044890</v>
      </c>
      <c r="N635" s="42">
        <f t="shared" si="28"/>
        <v>41976180</v>
      </c>
      <c r="O635" s="42">
        <f t="shared" si="29"/>
        <v>3498015</v>
      </c>
    </row>
    <row r="636" spans="1:15" ht="12.75" x14ac:dyDescent="0.2">
      <c r="A636" s="11" t="s">
        <v>1214</v>
      </c>
      <c r="B636" s="8" t="s">
        <v>1171</v>
      </c>
      <c r="C636" s="8" t="s">
        <v>650</v>
      </c>
      <c r="D636" s="31" t="s">
        <v>2172</v>
      </c>
      <c r="E636" s="40">
        <v>3133324309</v>
      </c>
      <c r="F636" s="41">
        <v>74352793</v>
      </c>
      <c r="G636" s="41">
        <v>182896226</v>
      </c>
      <c r="H636" s="41">
        <v>0</v>
      </c>
      <c r="I636" s="41">
        <v>0</v>
      </c>
      <c r="J636" s="41">
        <v>379645146</v>
      </c>
      <c r="K636" s="42">
        <v>3560419208</v>
      </c>
      <c r="L636" s="21"/>
      <c r="M636" s="39">
        <f t="shared" si="27"/>
        <v>7330637682</v>
      </c>
      <c r="N636" s="42">
        <f t="shared" si="28"/>
        <v>29322551</v>
      </c>
      <c r="O636" s="42">
        <f t="shared" si="29"/>
        <v>2443546</v>
      </c>
    </row>
    <row r="637" spans="1:15" ht="12.75" x14ac:dyDescent="0.2">
      <c r="A637" s="11" t="s">
        <v>1215</v>
      </c>
      <c r="B637" s="8" t="s">
        <v>1171</v>
      </c>
      <c r="C637" s="8" t="s">
        <v>1216</v>
      </c>
      <c r="D637" s="31" t="s">
        <v>2171</v>
      </c>
      <c r="E637" s="40">
        <v>3173298645</v>
      </c>
      <c r="F637" s="41">
        <v>111561582</v>
      </c>
      <c r="G637" s="41">
        <v>205295653</v>
      </c>
      <c r="H637" s="41">
        <v>0</v>
      </c>
      <c r="I637" s="41">
        <v>0</v>
      </c>
      <c r="J637" s="41">
        <v>96086252</v>
      </c>
      <c r="K637" s="42">
        <v>3405434350</v>
      </c>
      <c r="L637" s="21"/>
      <c r="M637" s="39">
        <f t="shared" si="27"/>
        <v>6991676482</v>
      </c>
      <c r="N637" s="42">
        <f t="shared" si="28"/>
        <v>27966706</v>
      </c>
      <c r="O637" s="42">
        <f t="shared" si="29"/>
        <v>2330559</v>
      </c>
    </row>
    <row r="638" spans="1:15" ht="12.75" x14ac:dyDescent="0.2">
      <c r="A638" s="11" t="s">
        <v>1217</v>
      </c>
      <c r="B638" s="8" t="s">
        <v>1171</v>
      </c>
      <c r="C638" s="8" t="s">
        <v>1218</v>
      </c>
      <c r="D638" s="31" t="s">
        <v>2171</v>
      </c>
      <c r="E638" s="40">
        <v>29303956640</v>
      </c>
      <c r="F638" s="41">
        <v>433818203</v>
      </c>
      <c r="G638" s="41">
        <v>2175868946</v>
      </c>
      <c r="H638" s="41">
        <v>0</v>
      </c>
      <c r="I638" s="41">
        <v>0</v>
      </c>
      <c r="J638" s="41">
        <v>2726925440</v>
      </c>
      <c r="K638" s="42">
        <v>28191916967</v>
      </c>
      <c r="L638" s="21"/>
      <c r="M638" s="39">
        <f t="shared" si="27"/>
        <v>62832486196</v>
      </c>
      <c r="N638" s="42">
        <f t="shared" si="28"/>
        <v>251329945</v>
      </c>
      <c r="O638" s="42">
        <f t="shared" si="29"/>
        <v>20944162</v>
      </c>
    </row>
    <row r="639" spans="1:15" ht="12.75" x14ac:dyDescent="0.2">
      <c r="A639" s="11" t="s">
        <v>1219</v>
      </c>
      <c r="B639" s="8" t="s">
        <v>1171</v>
      </c>
      <c r="C639" s="8" t="s">
        <v>1220</v>
      </c>
      <c r="D639" s="31" t="s">
        <v>2171</v>
      </c>
      <c r="E639" s="40">
        <v>3944653520</v>
      </c>
      <c r="F639" s="41">
        <v>84977705</v>
      </c>
      <c r="G639" s="41">
        <v>324360586</v>
      </c>
      <c r="H639" s="41">
        <v>0</v>
      </c>
      <c r="I639" s="41">
        <v>0</v>
      </c>
      <c r="J639" s="41">
        <v>352262889</v>
      </c>
      <c r="K639" s="42">
        <v>4347533869</v>
      </c>
      <c r="L639" s="21"/>
      <c r="M639" s="39">
        <f t="shared" si="27"/>
        <v>9053788569</v>
      </c>
      <c r="N639" s="42">
        <f t="shared" si="28"/>
        <v>36215154</v>
      </c>
      <c r="O639" s="42">
        <f t="shared" si="29"/>
        <v>3017930</v>
      </c>
    </row>
    <row r="640" spans="1:15" ht="12.75" x14ac:dyDescent="0.2">
      <c r="A640" s="11" t="s">
        <v>1221</v>
      </c>
      <c r="B640" s="8" t="s">
        <v>1171</v>
      </c>
      <c r="C640" s="8" t="s">
        <v>1222</v>
      </c>
      <c r="D640" s="31" t="s">
        <v>2172</v>
      </c>
      <c r="E640" s="40">
        <v>3277376659</v>
      </c>
      <c r="F640" s="41">
        <v>83843949</v>
      </c>
      <c r="G640" s="41">
        <v>181480498</v>
      </c>
      <c r="H640" s="41">
        <v>0</v>
      </c>
      <c r="I640" s="41">
        <v>0</v>
      </c>
      <c r="J640" s="41">
        <v>289892878</v>
      </c>
      <c r="K640" s="42">
        <v>3784563361</v>
      </c>
      <c r="L640" s="21"/>
      <c r="M640" s="39">
        <f t="shared" si="27"/>
        <v>7617157345</v>
      </c>
      <c r="N640" s="42">
        <f t="shared" si="28"/>
        <v>30468629</v>
      </c>
      <c r="O640" s="42">
        <f t="shared" si="29"/>
        <v>2539052</v>
      </c>
    </row>
    <row r="641" spans="1:15" ht="12.75" x14ac:dyDescent="0.2">
      <c r="A641" s="11" t="s">
        <v>1223</v>
      </c>
      <c r="B641" s="8" t="s">
        <v>1171</v>
      </c>
      <c r="C641" s="8" t="s">
        <v>1224</v>
      </c>
      <c r="D641" s="31" t="s">
        <v>2172</v>
      </c>
      <c r="E641" s="40">
        <v>8729041567</v>
      </c>
      <c r="F641" s="41">
        <v>0</v>
      </c>
      <c r="G641" s="41">
        <v>778000389</v>
      </c>
      <c r="H641" s="41">
        <v>0</v>
      </c>
      <c r="I641" s="41">
        <v>0</v>
      </c>
      <c r="J641" s="41">
        <v>377950200</v>
      </c>
      <c r="K641" s="42">
        <v>11980020376</v>
      </c>
      <c r="L641" s="21"/>
      <c r="M641" s="39">
        <f t="shared" si="27"/>
        <v>21865012532</v>
      </c>
      <c r="N641" s="42">
        <f t="shared" si="28"/>
        <v>87460050</v>
      </c>
      <c r="O641" s="42">
        <f t="shared" si="29"/>
        <v>7288338</v>
      </c>
    </row>
    <row r="642" spans="1:15" ht="12.75" x14ac:dyDescent="0.2">
      <c r="A642" s="11" t="s">
        <v>1225</v>
      </c>
      <c r="B642" s="8" t="s">
        <v>1171</v>
      </c>
      <c r="C642" s="8" t="s">
        <v>548</v>
      </c>
      <c r="D642" s="31" t="s">
        <v>2171</v>
      </c>
      <c r="E642" s="40">
        <v>2836319319</v>
      </c>
      <c r="F642" s="41">
        <v>45825334</v>
      </c>
      <c r="G642" s="41">
        <v>202701343</v>
      </c>
      <c r="H642" s="41">
        <v>0</v>
      </c>
      <c r="I642" s="41">
        <v>0</v>
      </c>
      <c r="J642" s="41">
        <v>282083895</v>
      </c>
      <c r="K642" s="42">
        <v>2885670993</v>
      </c>
      <c r="L642" s="21"/>
      <c r="M642" s="39">
        <f t="shared" si="27"/>
        <v>6252600884</v>
      </c>
      <c r="N642" s="42">
        <f t="shared" si="28"/>
        <v>25010404</v>
      </c>
      <c r="O642" s="42">
        <f t="shared" si="29"/>
        <v>2084200</v>
      </c>
    </row>
    <row r="643" spans="1:15" ht="12.75" x14ac:dyDescent="0.2">
      <c r="A643" s="11" t="s">
        <v>1226</v>
      </c>
      <c r="B643" s="8" t="s">
        <v>1171</v>
      </c>
      <c r="C643" s="8" t="s">
        <v>1227</v>
      </c>
      <c r="D643" s="31" t="s">
        <v>2171</v>
      </c>
      <c r="E643" s="40">
        <v>5015350505</v>
      </c>
      <c r="F643" s="41">
        <v>0</v>
      </c>
      <c r="G643" s="41">
        <v>250848797</v>
      </c>
      <c r="H643" s="41">
        <v>0</v>
      </c>
      <c r="I643" s="41">
        <v>0</v>
      </c>
      <c r="J643" s="41">
        <v>628511835</v>
      </c>
      <c r="K643" s="42">
        <v>4728495652</v>
      </c>
      <c r="L643" s="21"/>
      <c r="M643" s="39">
        <f t="shared" si="27"/>
        <v>10623206789</v>
      </c>
      <c r="N643" s="42">
        <f t="shared" si="28"/>
        <v>42492827</v>
      </c>
      <c r="O643" s="42">
        <f t="shared" si="29"/>
        <v>3541069</v>
      </c>
    </row>
    <row r="644" spans="1:15" ht="12.75" x14ac:dyDescent="0.2">
      <c r="A644" s="11" t="s">
        <v>1228</v>
      </c>
      <c r="B644" s="8" t="s">
        <v>1171</v>
      </c>
      <c r="C644" s="8" t="s">
        <v>1229</v>
      </c>
      <c r="D644" s="31" t="s">
        <v>2171</v>
      </c>
      <c r="E644" s="40">
        <v>4186677449</v>
      </c>
      <c r="F644" s="41">
        <v>105212549</v>
      </c>
      <c r="G644" s="41">
        <v>340553824</v>
      </c>
      <c r="H644" s="41">
        <v>0</v>
      </c>
      <c r="I644" s="41">
        <v>0</v>
      </c>
      <c r="J644" s="41">
        <v>382693662</v>
      </c>
      <c r="K644" s="42">
        <v>3942670408</v>
      </c>
      <c r="L644" s="21"/>
      <c r="M644" s="39">
        <f t="shared" si="27"/>
        <v>8957807892</v>
      </c>
      <c r="N644" s="42">
        <f t="shared" si="28"/>
        <v>35831232</v>
      </c>
      <c r="O644" s="42">
        <f t="shared" si="29"/>
        <v>2985936</v>
      </c>
    </row>
    <row r="645" spans="1:15" ht="12.75" x14ac:dyDescent="0.2">
      <c r="A645" s="11" t="s">
        <v>1230</v>
      </c>
      <c r="B645" s="8" t="s">
        <v>1171</v>
      </c>
      <c r="C645" s="8" t="s">
        <v>1231</v>
      </c>
      <c r="D645" s="31" t="s">
        <v>2171</v>
      </c>
      <c r="E645" s="40">
        <v>2160770633</v>
      </c>
      <c r="F645" s="41">
        <v>0</v>
      </c>
      <c r="G645" s="41">
        <v>192025112</v>
      </c>
      <c r="H645" s="41">
        <v>0</v>
      </c>
      <c r="I645" s="41">
        <v>0</v>
      </c>
      <c r="J645" s="41">
        <v>160417129</v>
      </c>
      <c r="K645" s="42">
        <v>2431986133</v>
      </c>
      <c r="L645" s="21"/>
      <c r="M645" s="39">
        <f t="shared" si="27"/>
        <v>4945199007</v>
      </c>
      <c r="N645" s="42">
        <f t="shared" si="28"/>
        <v>19780796</v>
      </c>
      <c r="O645" s="42">
        <f t="shared" si="29"/>
        <v>1648400</v>
      </c>
    </row>
    <row r="646" spans="1:15" ht="12.75" x14ac:dyDescent="0.2">
      <c r="A646" s="11" t="s">
        <v>1232</v>
      </c>
      <c r="B646" s="8" t="s">
        <v>1171</v>
      </c>
      <c r="C646" s="8" t="s">
        <v>1233</v>
      </c>
      <c r="D646" s="31" t="s">
        <v>2171</v>
      </c>
      <c r="E646" s="40">
        <v>2731600407</v>
      </c>
      <c r="F646" s="41">
        <v>64364943</v>
      </c>
      <c r="G646" s="41">
        <v>231246976</v>
      </c>
      <c r="H646" s="41">
        <v>0</v>
      </c>
      <c r="I646" s="41">
        <v>0</v>
      </c>
      <c r="J646" s="41">
        <v>335879594</v>
      </c>
      <c r="K646" s="42">
        <v>3053425896</v>
      </c>
      <c r="L646" s="21"/>
      <c r="M646" s="39">
        <f t="shared" si="27"/>
        <v>6416517816</v>
      </c>
      <c r="N646" s="42">
        <f t="shared" si="28"/>
        <v>25666071</v>
      </c>
      <c r="O646" s="42">
        <f t="shared" si="29"/>
        <v>2138839</v>
      </c>
    </row>
    <row r="647" spans="1:15" ht="12.75" x14ac:dyDescent="0.2">
      <c r="A647" s="11" t="s">
        <v>1234</v>
      </c>
      <c r="B647" s="8" t="s">
        <v>1171</v>
      </c>
      <c r="C647" s="8" t="s">
        <v>1235</v>
      </c>
      <c r="D647" s="31" t="s">
        <v>2171</v>
      </c>
      <c r="E647" s="40">
        <v>1875726130</v>
      </c>
      <c r="F647" s="41">
        <v>39271145</v>
      </c>
      <c r="G647" s="41">
        <v>169980402</v>
      </c>
      <c r="H647" s="41">
        <v>0</v>
      </c>
      <c r="I647" s="41">
        <v>0</v>
      </c>
      <c r="J647" s="41">
        <v>141825088</v>
      </c>
      <c r="K647" s="42">
        <v>2097457434</v>
      </c>
      <c r="L647" s="21"/>
      <c r="M647" s="39">
        <f t="shared" si="27"/>
        <v>4324260199</v>
      </c>
      <c r="N647" s="42">
        <f t="shared" si="28"/>
        <v>17297041</v>
      </c>
      <c r="O647" s="42">
        <f t="shared" si="29"/>
        <v>1441420</v>
      </c>
    </row>
    <row r="648" spans="1:15" ht="12.75" x14ac:dyDescent="0.2">
      <c r="A648" s="11" t="s">
        <v>1236</v>
      </c>
      <c r="B648" s="8" t="s">
        <v>1171</v>
      </c>
      <c r="C648" s="8" t="s">
        <v>1237</v>
      </c>
      <c r="D648" s="31" t="s">
        <v>2172</v>
      </c>
      <c r="E648" s="40">
        <v>4928658342</v>
      </c>
      <c r="F648" s="41">
        <v>76598709</v>
      </c>
      <c r="G648" s="41">
        <v>376654461</v>
      </c>
      <c r="H648" s="41">
        <v>0</v>
      </c>
      <c r="I648" s="41">
        <v>0</v>
      </c>
      <c r="J648" s="41">
        <v>714783937</v>
      </c>
      <c r="K648" s="42">
        <v>6494558416</v>
      </c>
      <c r="L648" s="21"/>
      <c r="M648" s="39">
        <f t="shared" si="27"/>
        <v>12591253865</v>
      </c>
      <c r="N648" s="42">
        <f t="shared" si="28"/>
        <v>50365015</v>
      </c>
      <c r="O648" s="42">
        <f t="shared" si="29"/>
        <v>4197085</v>
      </c>
    </row>
    <row r="649" spans="1:15" ht="12.75" x14ac:dyDescent="0.2">
      <c r="A649" s="11" t="s">
        <v>1238</v>
      </c>
      <c r="B649" s="8" t="s">
        <v>1171</v>
      </c>
      <c r="C649" s="8" t="s">
        <v>1239</v>
      </c>
      <c r="D649" s="31" t="s">
        <v>2171</v>
      </c>
      <c r="E649" s="40">
        <v>1535883399</v>
      </c>
      <c r="F649" s="41">
        <v>0</v>
      </c>
      <c r="G649" s="41">
        <v>148711590</v>
      </c>
      <c r="H649" s="41">
        <v>0</v>
      </c>
      <c r="I649" s="41">
        <v>0</v>
      </c>
      <c r="J649" s="41">
        <v>46431505</v>
      </c>
      <c r="K649" s="42">
        <v>2147668164</v>
      </c>
      <c r="L649" s="21"/>
      <c r="M649" s="39">
        <f t="shared" si="27"/>
        <v>3878694658</v>
      </c>
      <c r="N649" s="42">
        <f t="shared" si="28"/>
        <v>15514779</v>
      </c>
      <c r="O649" s="42">
        <f t="shared" si="29"/>
        <v>1292898</v>
      </c>
    </row>
    <row r="650" spans="1:15" ht="12.75" x14ac:dyDescent="0.2">
      <c r="A650" s="11" t="s">
        <v>1240</v>
      </c>
      <c r="B650" s="8" t="s">
        <v>1171</v>
      </c>
      <c r="C650" s="8" t="s">
        <v>1241</v>
      </c>
      <c r="D650" s="31" t="s">
        <v>2171</v>
      </c>
      <c r="E650" s="40">
        <v>1401024947</v>
      </c>
      <c r="F650" s="41">
        <v>0</v>
      </c>
      <c r="G650" s="41">
        <v>114934382</v>
      </c>
      <c r="H650" s="41">
        <v>0</v>
      </c>
      <c r="I650" s="41">
        <v>0</v>
      </c>
      <c r="J650" s="41">
        <v>32485080</v>
      </c>
      <c r="K650" s="42">
        <v>1891874143</v>
      </c>
      <c r="L650" s="21"/>
      <c r="M650" s="39">
        <f t="shared" si="27"/>
        <v>3440318552</v>
      </c>
      <c r="N650" s="42">
        <f t="shared" si="28"/>
        <v>13761274</v>
      </c>
      <c r="O650" s="42">
        <f t="shared" si="29"/>
        <v>1146773</v>
      </c>
    </row>
    <row r="651" spans="1:15" ht="12.75" x14ac:dyDescent="0.2">
      <c r="A651" s="11" t="s">
        <v>1242</v>
      </c>
      <c r="B651" s="8" t="s">
        <v>1243</v>
      </c>
      <c r="C651" s="8" t="s">
        <v>1244</v>
      </c>
      <c r="D651" s="31" t="s">
        <v>2173</v>
      </c>
      <c r="E651" s="40">
        <v>55543792796</v>
      </c>
      <c r="F651" s="41">
        <v>1008277449</v>
      </c>
      <c r="G651" s="41">
        <v>3859705648</v>
      </c>
      <c r="H651" s="41">
        <v>0</v>
      </c>
      <c r="I651" s="41">
        <v>5582545301</v>
      </c>
      <c r="J651" s="41">
        <v>799897860</v>
      </c>
      <c r="K651" s="42">
        <v>60868145534</v>
      </c>
      <c r="L651" s="21"/>
      <c r="M651" s="39">
        <f t="shared" ref="M651:M714" si="30">+SUM(E651:K651)</f>
        <v>127662364588</v>
      </c>
      <c r="N651" s="42">
        <f t="shared" ref="N651:N714" si="31">+ROUND(M651*0.004,0)</f>
        <v>510649458</v>
      </c>
      <c r="O651" s="42">
        <f t="shared" ref="O651:O714" si="32">+ROUND(N651/12,0)</f>
        <v>42554122</v>
      </c>
    </row>
    <row r="652" spans="1:15" ht="12.75" x14ac:dyDescent="0.2">
      <c r="A652" s="11" t="s">
        <v>1245</v>
      </c>
      <c r="B652" s="8" t="s">
        <v>1243</v>
      </c>
      <c r="C652" s="8" t="s">
        <v>675</v>
      </c>
      <c r="D652" s="31" t="s">
        <v>2172</v>
      </c>
      <c r="E652" s="40">
        <v>4720053621</v>
      </c>
      <c r="F652" s="41">
        <v>0</v>
      </c>
      <c r="G652" s="41">
        <v>250517503</v>
      </c>
      <c r="H652" s="41">
        <v>0</v>
      </c>
      <c r="I652" s="41">
        <v>0</v>
      </c>
      <c r="J652" s="41">
        <v>143831912</v>
      </c>
      <c r="K652" s="42">
        <v>5128761685</v>
      </c>
      <c r="L652" s="21"/>
      <c r="M652" s="39">
        <f t="shared" si="30"/>
        <v>10243164721</v>
      </c>
      <c r="N652" s="42">
        <f t="shared" si="31"/>
        <v>40972659</v>
      </c>
      <c r="O652" s="42">
        <f t="shared" si="32"/>
        <v>3414388</v>
      </c>
    </row>
    <row r="653" spans="1:15" ht="12.75" x14ac:dyDescent="0.2">
      <c r="A653" s="11" t="s">
        <v>1246</v>
      </c>
      <c r="B653" s="8" t="s">
        <v>1243</v>
      </c>
      <c r="C653" s="8" t="s">
        <v>1247</v>
      </c>
      <c r="D653" s="31" t="s">
        <v>2172</v>
      </c>
      <c r="E653" s="40">
        <v>5650108802</v>
      </c>
      <c r="F653" s="41">
        <v>111630808</v>
      </c>
      <c r="G653" s="41">
        <v>490479856</v>
      </c>
      <c r="H653" s="41">
        <v>0</v>
      </c>
      <c r="I653" s="41">
        <v>0</v>
      </c>
      <c r="J653" s="41">
        <v>139458561</v>
      </c>
      <c r="K653" s="42">
        <v>6645618667</v>
      </c>
      <c r="L653" s="21"/>
      <c r="M653" s="39">
        <f t="shared" si="30"/>
        <v>13037296694</v>
      </c>
      <c r="N653" s="42">
        <f t="shared" si="31"/>
        <v>52149187</v>
      </c>
      <c r="O653" s="42">
        <f t="shared" si="32"/>
        <v>4345766</v>
      </c>
    </row>
    <row r="654" spans="1:15" ht="12.75" x14ac:dyDescent="0.2">
      <c r="A654" s="11" t="s">
        <v>1248</v>
      </c>
      <c r="B654" s="8" t="s">
        <v>1243</v>
      </c>
      <c r="C654" s="8" t="s">
        <v>1249</v>
      </c>
      <c r="D654" s="31" t="s">
        <v>2172</v>
      </c>
      <c r="E654" s="40">
        <v>8611818291</v>
      </c>
      <c r="F654" s="41">
        <v>122786283</v>
      </c>
      <c r="G654" s="41">
        <v>595618960</v>
      </c>
      <c r="H654" s="41">
        <v>0</v>
      </c>
      <c r="I654" s="41">
        <v>0</v>
      </c>
      <c r="J654" s="41">
        <v>424247295</v>
      </c>
      <c r="K654" s="42">
        <v>8483866403</v>
      </c>
      <c r="L654" s="21"/>
      <c r="M654" s="39">
        <f t="shared" si="30"/>
        <v>18238337232</v>
      </c>
      <c r="N654" s="42">
        <f t="shared" si="31"/>
        <v>72953349</v>
      </c>
      <c r="O654" s="42">
        <f t="shared" si="32"/>
        <v>6079446</v>
      </c>
    </row>
    <row r="655" spans="1:15" ht="12.75" x14ac:dyDescent="0.2">
      <c r="A655" s="11" t="s">
        <v>1250</v>
      </c>
      <c r="B655" s="8" t="s">
        <v>1243</v>
      </c>
      <c r="C655" s="8" t="s">
        <v>1251</v>
      </c>
      <c r="D655" s="31" t="s">
        <v>2172</v>
      </c>
      <c r="E655" s="40">
        <v>2241020853</v>
      </c>
      <c r="F655" s="41">
        <v>0</v>
      </c>
      <c r="G655" s="41">
        <v>161591133</v>
      </c>
      <c r="H655" s="41">
        <v>0</v>
      </c>
      <c r="I655" s="41">
        <v>0</v>
      </c>
      <c r="J655" s="41">
        <v>159738243</v>
      </c>
      <c r="K655" s="42">
        <v>2787676336</v>
      </c>
      <c r="L655" s="21"/>
      <c r="M655" s="39">
        <f t="shared" si="30"/>
        <v>5350026565</v>
      </c>
      <c r="N655" s="42">
        <f t="shared" si="31"/>
        <v>21400106</v>
      </c>
      <c r="O655" s="42">
        <f t="shared" si="32"/>
        <v>1783342</v>
      </c>
    </row>
    <row r="656" spans="1:15" ht="12.75" x14ac:dyDescent="0.2">
      <c r="A656" s="11" t="s">
        <v>1252</v>
      </c>
      <c r="B656" s="8" t="s">
        <v>1243</v>
      </c>
      <c r="C656" s="8" t="s">
        <v>1253</v>
      </c>
      <c r="D656" s="31" t="s">
        <v>2172</v>
      </c>
      <c r="E656" s="40">
        <v>1670923528</v>
      </c>
      <c r="F656" s="41">
        <v>38030028</v>
      </c>
      <c r="G656" s="41">
        <v>130092184</v>
      </c>
      <c r="H656" s="41">
        <v>0</v>
      </c>
      <c r="I656" s="41">
        <v>0</v>
      </c>
      <c r="J656" s="41">
        <v>141527994</v>
      </c>
      <c r="K656" s="42">
        <v>2376679126</v>
      </c>
      <c r="L656" s="21"/>
      <c r="M656" s="39">
        <f t="shared" si="30"/>
        <v>4357252860</v>
      </c>
      <c r="N656" s="42">
        <f t="shared" si="31"/>
        <v>17429011</v>
      </c>
      <c r="O656" s="42">
        <f t="shared" si="32"/>
        <v>1452418</v>
      </c>
    </row>
    <row r="657" spans="1:15" ht="12.75" x14ac:dyDescent="0.2">
      <c r="A657" s="11" t="s">
        <v>1254</v>
      </c>
      <c r="B657" s="8" t="s">
        <v>1243</v>
      </c>
      <c r="C657" s="8" t="s">
        <v>1255</v>
      </c>
      <c r="D657" s="31" t="s">
        <v>2172</v>
      </c>
      <c r="E657" s="40">
        <v>7009675092</v>
      </c>
      <c r="F657" s="41">
        <v>231323982</v>
      </c>
      <c r="G657" s="41">
        <v>442615774</v>
      </c>
      <c r="H657" s="41">
        <v>0</v>
      </c>
      <c r="I657" s="41">
        <v>0</v>
      </c>
      <c r="J657" s="41">
        <v>385958507</v>
      </c>
      <c r="K657" s="42">
        <v>8609153895</v>
      </c>
      <c r="L657" s="21"/>
      <c r="M657" s="39">
        <f t="shared" si="30"/>
        <v>16678727250</v>
      </c>
      <c r="N657" s="42">
        <f t="shared" si="31"/>
        <v>66714909</v>
      </c>
      <c r="O657" s="42">
        <f t="shared" si="32"/>
        <v>5559576</v>
      </c>
    </row>
    <row r="658" spans="1:15" ht="12.75" x14ac:dyDescent="0.2">
      <c r="A658" s="11" t="s">
        <v>1256</v>
      </c>
      <c r="B658" s="8" t="s">
        <v>1243</v>
      </c>
      <c r="C658" s="8" t="s">
        <v>1257</v>
      </c>
      <c r="D658" s="31" t="s">
        <v>2172</v>
      </c>
      <c r="E658" s="40">
        <v>3250928939</v>
      </c>
      <c r="F658" s="41">
        <v>71673926</v>
      </c>
      <c r="G658" s="41">
        <v>252899785</v>
      </c>
      <c r="H658" s="41">
        <v>0</v>
      </c>
      <c r="I658" s="41">
        <v>0</v>
      </c>
      <c r="J658" s="41">
        <v>184076574</v>
      </c>
      <c r="K658" s="42">
        <v>3656396340</v>
      </c>
      <c r="L658" s="21"/>
      <c r="M658" s="39">
        <f t="shared" si="30"/>
        <v>7415975564</v>
      </c>
      <c r="N658" s="42">
        <f t="shared" si="31"/>
        <v>29663902</v>
      </c>
      <c r="O658" s="42">
        <f t="shared" si="32"/>
        <v>2471992</v>
      </c>
    </row>
    <row r="659" spans="1:15" ht="12.75" x14ac:dyDescent="0.2">
      <c r="A659" s="11" t="s">
        <v>1258</v>
      </c>
      <c r="B659" s="8" t="s">
        <v>1243</v>
      </c>
      <c r="C659" s="8" t="s">
        <v>1259</v>
      </c>
      <c r="D659" s="31" t="s">
        <v>2172</v>
      </c>
      <c r="E659" s="40">
        <v>540352620</v>
      </c>
      <c r="F659" s="41">
        <v>0</v>
      </c>
      <c r="G659" s="41">
        <v>63159945</v>
      </c>
      <c r="H659" s="41">
        <v>0</v>
      </c>
      <c r="I659" s="41">
        <v>0</v>
      </c>
      <c r="J659" s="41">
        <v>43116369</v>
      </c>
      <c r="K659" s="42">
        <v>557067574</v>
      </c>
      <c r="L659" s="21"/>
      <c r="M659" s="39">
        <f t="shared" si="30"/>
        <v>1203696508</v>
      </c>
      <c r="N659" s="42">
        <f t="shared" si="31"/>
        <v>4814786</v>
      </c>
      <c r="O659" s="42">
        <f t="shared" si="32"/>
        <v>401232</v>
      </c>
    </row>
    <row r="660" spans="1:15" ht="12.75" x14ac:dyDescent="0.2">
      <c r="A660" s="11" t="s">
        <v>1260</v>
      </c>
      <c r="B660" s="8" t="s">
        <v>1243</v>
      </c>
      <c r="C660" s="8" t="s">
        <v>1261</v>
      </c>
      <c r="D660" s="31" t="s">
        <v>2172</v>
      </c>
      <c r="E660" s="40">
        <v>49409122885</v>
      </c>
      <c r="F660" s="41">
        <v>0</v>
      </c>
      <c r="G660" s="41">
        <v>2901398090</v>
      </c>
      <c r="H660" s="41">
        <v>360411720</v>
      </c>
      <c r="I660" s="41">
        <v>0</v>
      </c>
      <c r="J660" s="41">
        <v>1310453123</v>
      </c>
      <c r="K660" s="42">
        <v>62007105909</v>
      </c>
      <c r="L660" s="21"/>
      <c r="M660" s="39">
        <f t="shared" si="30"/>
        <v>115988491727</v>
      </c>
      <c r="N660" s="42">
        <f t="shared" si="31"/>
        <v>463953967</v>
      </c>
      <c r="O660" s="42">
        <f t="shared" si="32"/>
        <v>38662831</v>
      </c>
    </row>
    <row r="661" spans="1:15" ht="12.75" x14ac:dyDescent="0.2">
      <c r="A661" s="11" t="s">
        <v>1262</v>
      </c>
      <c r="B661" s="8" t="s">
        <v>1243</v>
      </c>
      <c r="C661" s="8" t="s">
        <v>813</v>
      </c>
      <c r="D661" s="31" t="s">
        <v>2172</v>
      </c>
      <c r="E661" s="40">
        <v>16602495772</v>
      </c>
      <c r="F661" s="41">
        <v>301907714</v>
      </c>
      <c r="G661" s="41">
        <v>1222510158</v>
      </c>
      <c r="H661" s="41">
        <v>0</v>
      </c>
      <c r="I661" s="41">
        <v>0</v>
      </c>
      <c r="J661" s="41">
        <v>151557484</v>
      </c>
      <c r="K661" s="42">
        <v>18111902960</v>
      </c>
      <c r="L661" s="21"/>
      <c r="M661" s="39">
        <f t="shared" si="30"/>
        <v>36390374088</v>
      </c>
      <c r="N661" s="42">
        <f t="shared" si="31"/>
        <v>145561496</v>
      </c>
      <c r="O661" s="42">
        <f t="shared" si="32"/>
        <v>12130125</v>
      </c>
    </row>
    <row r="662" spans="1:15" ht="12.75" x14ac:dyDescent="0.2">
      <c r="A662" s="11" t="s">
        <v>1263</v>
      </c>
      <c r="B662" s="8" t="s">
        <v>1243</v>
      </c>
      <c r="C662" s="8" t="s">
        <v>1264</v>
      </c>
      <c r="D662" s="31" t="s">
        <v>2172</v>
      </c>
      <c r="E662" s="40">
        <v>9313083979</v>
      </c>
      <c r="F662" s="41">
        <v>181352526</v>
      </c>
      <c r="G662" s="41">
        <v>816474445</v>
      </c>
      <c r="H662" s="41">
        <v>0</v>
      </c>
      <c r="I662" s="41">
        <v>0</v>
      </c>
      <c r="J662" s="41">
        <v>566606560</v>
      </c>
      <c r="K662" s="42">
        <v>11847793970</v>
      </c>
      <c r="L662" s="21"/>
      <c r="M662" s="39">
        <f t="shared" si="30"/>
        <v>22725311480</v>
      </c>
      <c r="N662" s="42">
        <f t="shared" si="31"/>
        <v>90901246</v>
      </c>
      <c r="O662" s="42">
        <f t="shared" si="32"/>
        <v>7575104</v>
      </c>
    </row>
    <row r="663" spans="1:15" ht="12.75" x14ac:dyDescent="0.2">
      <c r="A663" s="11" t="s">
        <v>1265</v>
      </c>
      <c r="B663" s="8" t="s">
        <v>1243</v>
      </c>
      <c r="C663" s="8" t="s">
        <v>1266</v>
      </c>
      <c r="D663" s="31" t="s">
        <v>2172</v>
      </c>
      <c r="E663" s="40">
        <v>44575311984</v>
      </c>
      <c r="F663" s="41">
        <v>0</v>
      </c>
      <c r="G663" s="41">
        <v>1953684001</v>
      </c>
      <c r="H663" s="41">
        <v>0</v>
      </c>
      <c r="I663" s="41">
        <v>0</v>
      </c>
      <c r="J663" s="41">
        <v>172459449</v>
      </c>
      <c r="K663" s="42">
        <v>54902145978</v>
      </c>
      <c r="L663" s="21"/>
      <c r="M663" s="39">
        <f t="shared" si="30"/>
        <v>101603601412</v>
      </c>
      <c r="N663" s="42">
        <f t="shared" si="31"/>
        <v>406414406</v>
      </c>
      <c r="O663" s="42">
        <f t="shared" si="32"/>
        <v>33867867</v>
      </c>
    </row>
    <row r="664" spans="1:15" ht="12.75" x14ac:dyDescent="0.2">
      <c r="A664" s="11" t="s">
        <v>1267</v>
      </c>
      <c r="B664" s="8" t="s">
        <v>1243</v>
      </c>
      <c r="C664" s="8" t="s">
        <v>1268</v>
      </c>
      <c r="D664" s="31" t="s">
        <v>2172</v>
      </c>
      <c r="E664" s="40">
        <v>2012363663</v>
      </c>
      <c r="F664" s="41">
        <v>0</v>
      </c>
      <c r="G664" s="41">
        <v>191396469</v>
      </c>
      <c r="H664" s="41">
        <v>0</v>
      </c>
      <c r="I664" s="41">
        <v>0</v>
      </c>
      <c r="J664" s="41">
        <v>100176252</v>
      </c>
      <c r="K664" s="42">
        <v>2754862368</v>
      </c>
      <c r="L664" s="21"/>
      <c r="M664" s="39">
        <f t="shared" si="30"/>
        <v>5058798752</v>
      </c>
      <c r="N664" s="42">
        <f t="shared" si="31"/>
        <v>20235195</v>
      </c>
      <c r="O664" s="42">
        <f t="shared" si="32"/>
        <v>1686266</v>
      </c>
    </row>
    <row r="665" spans="1:15" ht="12.75" x14ac:dyDescent="0.2">
      <c r="A665" s="11" t="s">
        <v>1269</v>
      </c>
      <c r="B665" s="8" t="s">
        <v>1243</v>
      </c>
      <c r="C665" s="8" t="s">
        <v>372</v>
      </c>
      <c r="D665" s="31" t="s">
        <v>2172</v>
      </c>
      <c r="E665" s="40">
        <v>5365527729</v>
      </c>
      <c r="F665" s="41">
        <v>209925753</v>
      </c>
      <c r="G665" s="41">
        <v>405135520</v>
      </c>
      <c r="H665" s="41">
        <v>0</v>
      </c>
      <c r="I665" s="41">
        <v>0</v>
      </c>
      <c r="J665" s="41">
        <v>261248908</v>
      </c>
      <c r="K665" s="42">
        <v>7350562241</v>
      </c>
      <c r="L665" s="21"/>
      <c r="M665" s="39">
        <f t="shared" si="30"/>
        <v>13592400151</v>
      </c>
      <c r="N665" s="42">
        <f t="shared" si="31"/>
        <v>54369601</v>
      </c>
      <c r="O665" s="42">
        <f t="shared" si="32"/>
        <v>4530800</v>
      </c>
    </row>
    <row r="666" spans="1:15" ht="12.75" x14ac:dyDescent="0.2">
      <c r="A666" s="11" t="s">
        <v>1270</v>
      </c>
      <c r="B666" s="8" t="s">
        <v>1271</v>
      </c>
      <c r="C666" s="8" t="s">
        <v>1272</v>
      </c>
      <c r="D666" s="31" t="s">
        <v>2173</v>
      </c>
      <c r="E666" s="40">
        <v>86189723446</v>
      </c>
      <c r="F666" s="41">
        <v>0</v>
      </c>
      <c r="G666" s="41">
        <v>7513441067</v>
      </c>
      <c r="H666" s="41">
        <v>1724913529</v>
      </c>
      <c r="I666" s="41">
        <v>0</v>
      </c>
      <c r="J666" s="41">
        <v>0</v>
      </c>
      <c r="K666" s="42">
        <v>107148043192</v>
      </c>
      <c r="L666" s="21"/>
      <c r="M666" s="39">
        <f t="shared" si="30"/>
        <v>202576121234</v>
      </c>
      <c r="N666" s="42">
        <f t="shared" si="31"/>
        <v>810304485</v>
      </c>
      <c r="O666" s="42">
        <f t="shared" si="32"/>
        <v>67525374</v>
      </c>
    </row>
    <row r="667" spans="1:15" ht="12.75" x14ac:dyDescent="0.2">
      <c r="A667" s="11" t="s">
        <v>1273</v>
      </c>
      <c r="B667" s="8" t="s">
        <v>1271</v>
      </c>
      <c r="C667" s="8" t="s">
        <v>1274</v>
      </c>
      <c r="D667" s="31" t="s">
        <v>2171</v>
      </c>
      <c r="E667" s="40">
        <v>2608523552</v>
      </c>
      <c r="F667" s="41">
        <v>0</v>
      </c>
      <c r="G667" s="41">
        <v>198707239</v>
      </c>
      <c r="H667" s="41">
        <v>0</v>
      </c>
      <c r="I667" s="41">
        <v>0</v>
      </c>
      <c r="J667" s="41">
        <v>139579989</v>
      </c>
      <c r="K667" s="42">
        <v>2505149509</v>
      </c>
      <c r="L667" s="21"/>
      <c r="M667" s="39">
        <f t="shared" si="30"/>
        <v>5451960289</v>
      </c>
      <c r="N667" s="42">
        <f t="shared" si="31"/>
        <v>21807841</v>
      </c>
      <c r="O667" s="42">
        <f t="shared" si="32"/>
        <v>1817320</v>
      </c>
    </row>
    <row r="668" spans="1:15" ht="12.75" x14ac:dyDescent="0.2">
      <c r="A668" s="11" t="s">
        <v>1275</v>
      </c>
      <c r="B668" s="8" t="s">
        <v>1271</v>
      </c>
      <c r="C668" s="8" t="s">
        <v>1276</v>
      </c>
      <c r="D668" s="31" t="s">
        <v>2171</v>
      </c>
      <c r="E668" s="40">
        <v>7437717672</v>
      </c>
      <c r="F668" s="41">
        <v>0</v>
      </c>
      <c r="G668" s="41">
        <v>714069872</v>
      </c>
      <c r="H668" s="41">
        <v>0</v>
      </c>
      <c r="I668" s="41">
        <v>0</v>
      </c>
      <c r="J668" s="41">
        <v>500858688</v>
      </c>
      <c r="K668" s="42">
        <v>6444980533</v>
      </c>
      <c r="L668" s="21"/>
      <c r="M668" s="39">
        <f t="shared" si="30"/>
        <v>15097626765</v>
      </c>
      <c r="N668" s="42">
        <f t="shared" si="31"/>
        <v>60390507</v>
      </c>
      <c r="O668" s="42">
        <f t="shared" si="32"/>
        <v>5032542</v>
      </c>
    </row>
    <row r="669" spans="1:15" ht="12.75" x14ac:dyDescent="0.2">
      <c r="A669" s="11" t="s">
        <v>1277</v>
      </c>
      <c r="B669" s="8" t="s">
        <v>1271</v>
      </c>
      <c r="C669" s="8" t="s">
        <v>1278</v>
      </c>
      <c r="D669" s="31" t="s">
        <v>2171</v>
      </c>
      <c r="E669" s="40">
        <v>8181242110</v>
      </c>
      <c r="F669" s="41">
        <v>0</v>
      </c>
      <c r="G669" s="41">
        <v>685929185</v>
      </c>
      <c r="H669" s="41">
        <v>0</v>
      </c>
      <c r="I669" s="41">
        <v>0</v>
      </c>
      <c r="J669" s="41">
        <v>352201762</v>
      </c>
      <c r="K669" s="42">
        <v>7344821786</v>
      </c>
      <c r="L669" s="21"/>
      <c r="M669" s="39">
        <f t="shared" si="30"/>
        <v>16564194843</v>
      </c>
      <c r="N669" s="42">
        <f t="shared" si="31"/>
        <v>66256779</v>
      </c>
      <c r="O669" s="42">
        <f t="shared" si="32"/>
        <v>5521398</v>
      </c>
    </row>
    <row r="670" spans="1:15" ht="12.75" x14ac:dyDescent="0.2">
      <c r="A670" s="11" t="s">
        <v>1279</v>
      </c>
      <c r="B670" s="8" t="s">
        <v>1271</v>
      </c>
      <c r="C670" s="8" t="s">
        <v>1280</v>
      </c>
      <c r="D670" s="31" t="s">
        <v>2171</v>
      </c>
      <c r="E670" s="40">
        <v>2520560971</v>
      </c>
      <c r="F670" s="41">
        <v>0</v>
      </c>
      <c r="G670" s="41">
        <v>211911717</v>
      </c>
      <c r="H670" s="41">
        <v>0</v>
      </c>
      <c r="I670" s="41">
        <v>0</v>
      </c>
      <c r="J670" s="41">
        <v>100781005</v>
      </c>
      <c r="K670" s="42">
        <v>2991136547</v>
      </c>
      <c r="L670" s="21"/>
      <c r="M670" s="39">
        <f t="shared" si="30"/>
        <v>5824390240</v>
      </c>
      <c r="N670" s="42">
        <f t="shared" si="31"/>
        <v>23297561</v>
      </c>
      <c r="O670" s="42">
        <f t="shared" si="32"/>
        <v>1941463</v>
      </c>
    </row>
    <row r="671" spans="1:15" ht="12.75" x14ac:dyDescent="0.2">
      <c r="A671" s="11" t="s">
        <v>1281</v>
      </c>
      <c r="B671" s="8" t="s">
        <v>1271</v>
      </c>
      <c r="C671" s="8" t="s">
        <v>1282</v>
      </c>
      <c r="D671" s="31" t="s">
        <v>2171</v>
      </c>
      <c r="E671" s="40">
        <v>5310318399</v>
      </c>
      <c r="F671" s="41">
        <v>0</v>
      </c>
      <c r="G671" s="41">
        <v>401217414</v>
      </c>
      <c r="H671" s="41">
        <v>0</v>
      </c>
      <c r="I671" s="41">
        <v>0</v>
      </c>
      <c r="J671" s="41">
        <v>180771338</v>
      </c>
      <c r="K671" s="42">
        <v>4640759299</v>
      </c>
      <c r="L671" s="21"/>
      <c r="M671" s="39">
        <f t="shared" si="30"/>
        <v>10533066450</v>
      </c>
      <c r="N671" s="42">
        <f t="shared" si="31"/>
        <v>42132266</v>
      </c>
      <c r="O671" s="42">
        <f t="shared" si="32"/>
        <v>3511022</v>
      </c>
    </row>
    <row r="672" spans="1:15" ht="12.75" x14ac:dyDescent="0.2">
      <c r="A672" s="11" t="s">
        <v>1283</v>
      </c>
      <c r="B672" s="8" t="s">
        <v>1271</v>
      </c>
      <c r="C672" s="8" t="s">
        <v>2116</v>
      </c>
      <c r="D672" s="31" t="s">
        <v>2171</v>
      </c>
      <c r="E672" s="40">
        <v>20859512615</v>
      </c>
      <c r="F672" s="41">
        <v>0</v>
      </c>
      <c r="G672" s="41">
        <v>1963474620</v>
      </c>
      <c r="H672" s="41">
        <v>0</v>
      </c>
      <c r="I672" s="41">
        <v>161482173</v>
      </c>
      <c r="J672" s="41">
        <v>4244060552</v>
      </c>
      <c r="K672" s="42">
        <v>17650001157</v>
      </c>
      <c r="L672" s="21"/>
      <c r="M672" s="39">
        <f t="shared" si="30"/>
        <v>44878531117</v>
      </c>
      <c r="N672" s="42">
        <f t="shared" si="31"/>
        <v>179514124</v>
      </c>
      <c r="O672" s="42">
        <f t="shared" si="32"/>
        <v>14959510</v>
      </c>
    </row>
    <row r="673" spans="1:15" ht="12.75" x14ac:dyDescent="0.2">
      <c r="A673" s="11" t="s">
        <v>1284</v>
      </c>
      <c r="B673" s="8" t="s">
        <v>1271</v>
      </c>
      <c r="C673" s="8" t="s">
        <v>73</v>
      </c>
      <c r="D673" s="31" t="s">
        <v>2171</v>
      </c>
      <c r="E673" s="40">
        <v>2931065768</v>
      </c>
      <c r="F673" s="41">
        <v>0</v>
      </c>
      <c r="G673" s="41">
        <v>175860859</v>
      </c>
      <c r="H673" s="41">
        <v>0</v>
      </c>
      <c r="I673" s="41">
        <v>0</v>
      </c>
      <c r="J673" s="41">
        <v>115670723</v>
      </c>
      <c r="K673" s="42">
        <v>3770985727</v>
      </c>
      <c r="L673" s="21"/>
      <c r="M673" s="39">
        <f t="shared" si="30"/>
        <v>6993583077</v>
      </c>
      <c r="N673" s="42">
        <f t="shared" si="31"/>
        <v>27974332</v>
      </c>
      <c r="O673" s="42">
        <f t="shared" si="32"/>
        <v>2331194</v>
      </c>
    </row>
    <row r="674" spans="1:15" ht="12.75" x14ac:dyDescent="0.2">
      <c r="A674" s="11" t="s">
        <v>1285</v>
      </c>
      <c r="B674" s="8" t="s">
        <v>1271</v>
      </c>
      <c r="C674" s="8" t="s">
        <v>1286</v>
      </c>
      <c r="D674" s="31" t="s">
        <v>2171</v>
      </c>
      <c r="E674" s="40">
        <v>17635160945</v>
      </c>
      <c r="F674" s="41">
        <v>0</v>
      </c>
      <c r="G674" s="41">
        <v>1422210467</v>
      </c>
      <c r="H674" s="41">
        <v>0</v>
      </c>
      <c r="I674" s="41">
        <v>10911111000</v>
      </c>
      <c r="J674" s="41">
        <v>595379067</v>
      </c>
      <c r="K674" s="42">
        <v>7204175196</v>
      </c>
      <c r="L674" s="21"/>
      <c r="M674" s="39">
        <f t="shared" si="30"/>
        <v>37768036675</v>
      </c>
      <c r="N674" s="42">
        <f t="shared" si="31"/>
        <v>151072147</v>
      </c>
      <c r="O674" s="42">
        <f t="shared" si="32"/>
        <v>12589346</v>
      </c>
    </row>
    <row r="675" spans="1:15" ht="12.75" x14ac:dyDescent="0.2">
      <c r="A675" s="11" t="s">
        <v>1287</v>
      </c>
      <c r="B675" s="8" t="s">
        <v>1271</v>
      </c>
      <c r="C675" s="8" t="s">
        <v>1288</v>
      </c>
      <c r="D675" s="31" t="s">
        <v>2172</v>
      </c>
      <c r="E675" s="40">
        <v>4732998462</v>
      </c>
      <c r="F675" s="41">
        <v>0</v>
      </c>
      <c r="G675" s="41">
        <v>430177453</v>
      </c>
      <c r="H675" s="41">
        <v>0</v>
      </c>
      <c r="I675" s="41">
        <v>0</v>
      </c>
      <c r="J675" s="41">
        <v>239809401</v>
      </c>
      <c r="K675" s="42">
        <v>6271589327</v>
      </c>
      <c r="L675" s="21"/>
      <c r="M675" s="39">
        <f t="shared" si="30"/>
        <v>11674574643</v>
      </c>
      <c r="N675" s="42">
        <f t="shared" si="31"/>
        <v>46698299</v>
      </c>
      <c r="O675" s="42">
        <f t="shared" si="32"/>
        <v>3891525</v>
      </c>
    </row>
    <row r="676" spans="1:15" ht="12.75" x14ac:dyDescent="0.2">
      <c r="A676" s="11" t="s">
        <v>1289</v>
      </c>
      <c r="B676" s="8" t="s">
        <v>1271</v>
      </c>
      <c r="C676" s="8" t="s">
        <v>2117</v>
      </c>
      <c r="D676" s="31" t="s">
        <v>2171</v>
      </c>
      <c r="E676" s="40">
        <v>4437330073</v>
      </c>
      <c r="F676" s="41">
        <v>0</v>
      </c>
      <c r="G676" s="41">
        <v>300971806</v>
      </c>
      <c r="H676" s="41">
        <v>0</v>
      </c>
      <c r="I676" s="41">
        <v>0</v>
      </c>
      <c r="J676" s="41">
        <v>185925280</v>
      </c>
      <c r="K676" s="42">
        <v>4057887702</v>
      </c>
      <c r="L676" s="21"/>
      <c r="M676" s="39">
        <f t="shared" si="30"/>
        <v>8982114861</v>
      </c>
      <c r="N676" s="42">
        <f t="shared" si="31"/>
        <v>35928459</v>
      </c>
      <c r="O676" s="42">
        <f t="shared" si="32"/>
        <v>2994038</v>
      </c>
    </row>
    <row r="677" spans="1:15" ht="12.75" x14ac:dyDescent="0.2">
      <c r="A677" s="11" t="s">
        <v>1290</v>
      </c>
      <c r="B677" s="8" t="s">
        <v>1271</v>
      </c>
      <c r="C677" s="8" t="s">
        <v>2118</v>
      </c>
      <c r="D677" s="31" t="s">
        <v>2171</v>
      </c>
      <c r="E677" s="40">
        <v>17448469955</v>
      </c>
      <c r="F677" s="41">
        <v>0</v>
      </c>
      <c r="G677" s="41">
        <v>1200460382</v>
      </c>
      <c r="H677" s="41">
        <v>0</v>
      </c>
      <c r="I677" s="41">
        <v>0</v>
      </c>
      <c r="J677" s="41">
        <v>420884429</v>
      </c>
      <c r="K677" s="42">
        <v>17141873663</v>
      </c>
      <c r="L677" s="21"/>
      <c r="M677" s="39">
        <f t="shared" si="30"/>
        <v>36211688429</v>
      </c>
      <c r="N677" s="42">
        <f t="shared" si="31"/>
        <v>144846754</v>
      </c>
      <c r="O677" s="42">
        <f t="shared" si="32"/>
        <v>12070563</v>
      </c>
    </row>
    <row r="678" spans="1:15" ht="12.75" x14ac:dyDescent="0.2">
      <c r="A678" s="11" t="s">
        <v>1291</v>
      </c>
      <c r="B678" s="8" t="s">
        <v>1271</v>
      </c>
      <c r="C678" s="8" t="s">
        <v>1292</v>
      </c>
      <c r="D678" s="31" t="s">
        <v>2171</v>
      </c>
      <c r="E678" s="40">
        <v>7311907028</v>
      </c>
      <c r="F678" s="41">
        <v>0</v>
      </c>
      <c r="G678" s="41">
        <v>603763573</v>
      </c>
      <c r="H678" s="41">
        <v>0</v>
      </c>
      <c r="I678" s="41">
        <v>0</v>
      </c>
      <c r="J678" s="41">
        <v>226324652</v>
      </c>
      <c r="K678" s="42">
        <v>8535520131</v>
      </c>
      <c r="L678" s="21"/>
      <c r="M678" s="39">
        <f t="shared" si="30"/>
        <v>16677515384</v>
      </c>
      <c r="N678" s="42">
        <f t="shared" si="31"/>
        <v>66710062</v>
      </c>
      <c r="O678" s="42">
        <f t="shared" si="32"/>
        <v>5559172</v>
      </c>
    </row>
    <row r="679" spans="1:15" ht="12.75" x14ac:dyDescent="0.2">
      <c r="A679" s="11" t="s">
        <v>1293</v>
      </c>
      <c r="B679" s="8" t="s">
        <v>1271</v>
      </c>
      <c r="C679" s="8" t="s">
        <v>1294</v>
      </c>
      <c r="D679" s="31" t="s">
        <v>2171</v>
      </c>
      <c r="E679" s="40">
        <v>5372097593</v>
      </c>
      <c r="F679" s="41">
        <v>0</v>
      </c>
      <c r="G679" s="41">
        <v>337282336</v>
      </c>
      <c r="H679" s="41">
        <v>0</v>
      </c>
      <c r="I679" s="41">
        <v>0</v>
      </c>
      <c r="J679" s="41">
        <v>129328353</v>
      </c>
      <c r="K679" s="42">
        <v>4793344786</v>
      </c>
      <c r="L679" s="21"/>
      <c r="M679" s="39">
        <f t="shared" si="30"/>
        <v>10632053068</v>
      </c>
      <c r="N679" s="42">
        <f t="shared" si="31"/>
        <v>42528212</v>
      </c>
      <c r="O679" s="42">
        <f t="shared" si="32"/>
        <v>3544018</v>
      </c>
    </row>
    <row r="680" spans="1:15" ht="12.75" x14ac:dyDescent="0.2">
      <c r="A680" s="11" t="s">
        <v>1295</v>
      </c>
      <c r="B680" s="8" t="s">
        <v>1271</v>
      </c>
      <c r="C680" s="8" t="s">
        <v>1296</v>
      </c>
      <c r="D680" s="31" t="s">
        <v>2172</v>
      </c>
      <c r="E680" s="40">
        <v>2562360026</v>
      </c>
      <c r="F680" s="41">
        <v>0</v>
      </c>
      <c r="G680" s="41">
        <v>241971126</v>
      </c>
      <c r="H680" s="41">
        <v>0</v>
      </c>
      <c r="I680" s="41">
        <v>0</v>
      </c>
      <c r="J680" s="41">
        <v>87610321</v>
      </c>
      <c r="K680" s="42">
        <v>3385304847</v>
      </c>
      <c r="L680" s="21"/>
      <c r="M680" s="39">
        <f t="shared" si="30"/>
        <v>6277246320</v>
      </c>
      <c r="N680" s="42">
        <f t="shared" si="31"/>
        <v>25108985</v>
      </c>
      <c r="O680" s="42">
        <f t="shared" si="32"/>
        <v>2092415</v>
      </c>
    </row>
    <row r="681" spans="1:15" ht="12.75" x14ac:dyDescent="0.2">
      <c r="A681" s="11" t="s">
        <v>1297</v>
      </c>
      <c r="B681" s="8" t="s">
        <v>1271</v>
      </c>
      <c r="C681" s="8" t="s">
        <v>1298</v>
      </c>
      <c r="D681" s="31" t="s">
        <v>2172</v>
      </c>
      <c r="E681" s="40">
        <v>2862533234</v>
      </c>
      <c r="F681" s="41">
        <v>0</v>
      </c>
      <c r="G681" s="41">
        <v>220792501</v>
      </c>
      <c r="H681" s="41">
        <v>0</v>
      </c>
      <c r="I681" s="41">
        <v>0</v>
      </c>
      <c r="J681" s="41">
        <v>123289417</v>
      </c>
      <c r="K681" s="42">
        <v>3368105781</v>
      </c>
      <c r="L681" s="21"/>
      <c r="M681" s="39">
        <f t="shared" si="30"/>
        <v>6574720933</v>
      </c>
      <c r="N681" s="42">
        <f t="shared" si="31"/>
        <v>26298884</v>
      </c>
      <c r="O681" s="42">
        <f t="shared" si="32"/>
        <v>2191574</v>
      </c>
    </row>
    <row r="682" spans="1:15" ht="12.75" x14ac:dyDescent="0.2">
      <c r="A682" s="11" t="s">
        <v>1299</v>
      </c>
      <c r="B682" s="8" t="s">
        <v>1271</v>
      </c>
      <c r="C682" s="8" t="s">
        <v>1300</v>
      </c>
      <c r="D682" s="31" t="s">
        <v>2171</v>
      </c>
      <c r="E682" s="40">
        <v>10074983578</v>
      </c>
      <c r="F682" s="41">
        <v>0</v>
      </c>
      <c r="G682" s="41">
        <v>843716519</v>
      </c>
      <c r="H682" s="41">
        <v>0</v>
      </c>
      <c r="I682" s="41">
        <v>0</v>
      </c>
      <c r="J682" s="41">
        <v>2691121507</v>
      </c>
      <c r="K682" s="42">
        <v>8640800155</v>
      </c>
      <c r="L682" s="21"/>
      <c r="M682" s="39">
        <f t="shared" si="30"/>
        <v>22250621759</v>
      </c>
      <c r="N682" s="42">
        <f t="shared" si="31"/>
        <v>89002487</v>
      </c>
      <c r="O682" s="42">
        <f t="shared" si="32"/>
        <v>7416874</v>
      </c>
    </row>
    <row r="683" spans="1:15" ht="12.75" x14ac:dyDescent="0.2">
      <c r="A683" s="11" t="s">
        <v>1301</v>
      </c>
      <c r="B683" s="8" t="s">
        <v>1271</v>
      </c>
      <c r="C683" s="8" t="s">
        <v>1302</v>
      </c>
      <c r="D683" s="31" t="s">
        <v>2171</v>
      </c>
      <c r="E683" s="40">
        <v>16634156346</v>
      </c>
      <c r="F683" s="41">
        <v>0</v>
      </c>
      <c r="G683" s="41">
        <v>1319107097</v>
      </c>
      <c r="H683" s="41">
        <v>0</v>
      </c>
      <c r="I683" s="41">
        <v>0</v>
      </c>
      <c r="J683" s="41">
        <v>465542325</v>
      </c>
      <c r="K683" s="42">
        <v>16586558939</v>
      </c>
      <c r="L683" s="21"/>
      <c r="M683" s="39">
        <f t="shared" si="30"/>
        <v>35005364707</v>
      </c>
      <c r="N683" s="42">
        <f t="shared" si="31"/>
        <v>140021459</v>
      </c>
      <c r="O683" s="42">
        <f t="shared" si="32"/>
        <v>11668455</v>
      </c>
    </row>
    <row r="684" spans="1:15" ht="12.75" x14ac:dyDescent="0.2">
      <c r="A684" s="11" t="s">
        <v>1303</v>
      </c>
      <c r="B684" s="8" t="s">
        <v>1271</v>
      </c>
      <c r="C684" s="8" t="s">
        <v>1304</v>
      </c>
      <c r="D684" s="31" t="s">
        <v>2171</v>
      </c>
      <c r="E684" s="40">
        <v>6833091070</v>
      </c>
      <c r="F684" s="41">
        <v>0</v>
      </c>
      <c r="G684" s="41">
        <v>409538020</v>
      </c>
      <c r="H684" s="41">
        <v>0</v>
      </c>
      <c r="I684" s="41">
        <v>0</v>
      </c>
      <c r="J684" s="41">
        <v>1111004202</v>
      </c>
      <c r="K684" s="42">
        <v>5924785215</v>
      </c>
      <c r="L684" s="21"/>
      <c r="M684" s="39">
        <f t="shared" si="30"/>
        <v>14278418507</v>
      </c>
      <c r="N684" s="42">
        <f t="shared" si="31"/>
        <v>57113674</v>
      </c>
      <c r="O684" s="42">
        <f t="shared" si="32"/>
        <v>4759473</v>
      </c>
    </row>
    <row r="685" spans="1:15" ht="12.75" x14ac:dyDescent="0.2">
      <c r="A685" s="11" t="s">
        <v>1305</v>
      </c>
      <c r="B685" s="8" t="s">
        <v>1271</v>
      </c>
      <c r="C685" s="8" t="s">
        <v>1306</v>
      </c>
      <c r="D685" s="31" t="s">
        <v>2171</v>
      </c>
      <c r="E685" s="40">
        <v>2139118758</v>
      </c>
      <c r="F685" s="41">
        <v>0</v>
      </c>
      <c r="G685" s="41">
        <v>234476656</v>
      </c>
      <c r="H685" s="41">
        <v>0</v>
      </c>
      <c r="I685" s="41">
        <v>0</v>
      </c>
      <c r="J685" s="41">
        <v>141877872</v>
      </c>
      <c r="K685" s="42">
        <v>2289274225</v>
      </c>
      <c r="L685" s="21"/>
      <c r="M685" s="39">
        <f t="shared" si="30"/>
        <v>4804747511</v>
      </c>
      <c r="N685" s="42">
        <f t="shared" si="31"/>
        <v>19218990</v>
      </c>
      <c r="O685" s="42">
        <f t="shared" si="32"/>
        <v>1601583</v>
      </c>
    </row>
    <row r="686" spans="1:15" ht="12.75" x14ac:dyDescent="0.2">
      <c r="A686" s="11" t="s">
        <v>1307</v>
      </c>
      <c r="B686" s="8" t="s">
        <v>1271</v>
      </c>
      <c r="C686" s="8" t="s">
        <v>1308</v>
      </c>
      <c r="D686" s="31" t="s">
        <v>2172</v>
      </c>
      <c r="E686" s="40">
        <v>3613577522</v>
      </c>
      <c r="F686" s="41">
        <v>0</v>
      </c>
      <c r="G686" s="41">
        <v>229420780</v>
      </c>
      <c r="H686" s="41">
        <v>0</v>
      </c>
      <c r="I686" s="41">
        <v>0</v>
      </c>
      <c r="J686" s="41">
        <v>515848265</v>
      </c>
      <c r="K686" s="42">
        <v>3922107584</v>
      </c>
      <c r="L686" s="21"/>
      <c r="M686" s="39">
        <f t="shared" si="30"/>
        <v>8280954151</v>
      </c>
      <c r="N686" s="42">
        <f t="shared" si="31"/>
        <v>33123817</v>
      </c>
      <c r="O686" s="42">
        <f t="shared" si="32"/>
        <v>2760318</v>
      </c>
    </row>
    <row r="687" spans="1:15" ht="12.75" x14ac:dyDescent="0.2">
      <c r="A687" s="11" t="s">
        <v>1309</v>
      </c>
      <c r="B687" s="8" t="s">
        <v>1271</v>
      </c>
      <c r="C687" s="8" t="s">
        <v>658</v>
      </c>
      <c r="D687" s="31" t="s">
        <v>2171</v>
      </c>
      <c r="E687" s="40">
        <v>2485823429</v>
      </c>
      <c r="F687" s="41">
        <v>0</v>
      </c>
      <c r="G687" s="41">
        <v>183820842</v>
      </c>
      <c r="H687" s="41">
        <v>0</v>
      </c>
      <c r="I687" s="41">
        <v>0</v>
      </c>
      <c r="J687" s="41">
        <v>96350776</v>
      </c>
      <c r="K687" s="42">
        <v>2840895219</v>
      </c>
      <c r="L687" s="21"/>
      <c r="M687" s="39">
        <f t="shared" si="30"/>
        <v>5606890266</v>
      </c>
      <c r="N687" s="42">
        <f t="shared" si="31"/>
        <v>22427561</v>
      </c>
      <c r="O687" s="42">
        <f t="shared" si="32"/>
        <v>1868963</v>
      </c>
    </row>
    <row r="688" spans="1:15" ht="12.75" x14ac:dyDescent="0.2">
      <c r="A688" s="11" t="s">
        <v>1310</v>
      </c>
      <c r="B688" s="8" t="s">
        <v>1271</v>
      </c>
      <c r="C688" s="8" t="s">
        <v>1311</v>
      </c>
      <c r="D688" s="31" t="s">
        <v>2172</v>
      </c>
      <c r="E688" s="40">
        <v>5638879811</v>
      </c>
      <c r="F688" s="41">
        <v>0</v>
      </c>
      <c r="G688" s="41">
        <v>455754135</v>
      </c>
      <c r="H688" s="41">
        <v>0</v>
      </c>
      <c r="I688" s="41">
        <v>0</v>
      </c>
      <c r="J688" s="41">
        <v>199176011</v>
      </c>
      <c r="K688" s="42">
        <v>7999350147</v>
      </c>
      <c r="L688" s="21"/>
      <c r="M688" s="39">
        <f t="shared" si="30"/>
        <v>14293160104</v>
      </c>
      <c r="N688" s="42">
        <f t="shared" si="31"/>
        <v>57172640</v>
      </c>
      <c r="O688" s="42">
        <f t="shared" si="32"/>
        <v>4764387</v>
      </c>
    </row>
    <row r="689" spans="1:15" ht="12.75" x14ac:dyDescent="0.2">
      <c r="A689" s="11" t="s">
        <v>1312</v>
      </c>
      <c r="B689" s="8" t="s">
        <v>1271</v>
      </c>
      <c r="C689" s="8" t="s">
        <v>1313</v>
      </c>
      <c r="D689" s="31" t="s">
        <v>2172</v>
      </c>
      <c r="E689" s="40">
        <v>2488698890</v>
      </c>
      <c r="F689" s="41">
        <v>0</v>
      </c>
      <c r="G689" s="41">
        <v>183769598</v>
      </c>
      <c r="H689" s="41">
        <v>0</v>
      </c>
      <c r="I689" s="41">
        <v>0</v>
      </c>
      <c r="J689" s="41">
        <v>111669538</v>
      </c>
      <c r="K689" s="42">
        <v>3267476387</v>
      </c>
      <c r="L689" s="21"/>
      <c r="M689" s="39">
        <f t="shared" si="30"/>
        <v>6051614413</v>
      </c>
      <c r="N689" s="42">
        <f t="shared" si="31"/>
        <v>24206458</v>
      </c>
      <c r="O689" s="42">
        <f t="shared" si="32"/>
        <v>2017205</v>
      </c>
    </row>
    <row r="690" spans="1:15" ht="12.75" x14ac:dyDescent="0.2">
      <c r="A690" s="11" t="s">
        <v>1314</v>
      </c>
      <c r="B690" s="8" t="s">
        <v>1271</v>
      </c>
      <c r="C690" s="8" t="s">
        <v>1315</v>
      </c>
      <c r="D690" s="31" t="s">
        <v>2171</v>
      </c>
      <c r="E690" s="40">
        <v>6009548995</v>
      </c>
      <c r="F690" s="41">
        <v>0</v>
      </c>
      <c r="G690" s="41">
        <v>502532307</v>
      </c>
      <c r="H690" s="41">
        <v>0</v>
      </c>
      <c r="I690" s="41">
        <v>0</v>
      </c>
      <c r="J690" s="41">
        <v>243507942</v>
      </c>
      <c r="K690" s="42">
        <v>5790751222</v>
      </c>
      <c r="L690" s="21"/>
      <c r="M690" s="39">
        <f t="shared" si="30"/>
        <v>12546340466</v>
      </c>
      <c r="N690" s="42">
        <f t="shared" si="31"/>
        <v>50185362</v>
      </c>
      <c r="O690" s="42">
        <f t="shared" si="32"/>
        <v>4182114</v>
      </c>
    </row>
    <row r="691" spans="1:15" ht="12.75" x14ac:dyDescent="0.2">
      <c r="A691" s="11" t="s">
        <v>1316</v>
      </c>
      <c r="B691" s="8" t="s">
        <v>1271</v>
      </c>
      <c r="C691" s="8" t="s">
        <v>1317</v>
      </c>
      <c r="D691" s="31" t="s">
        <v>2171</v>
      </c>
      <c r="E691" s="40">
        <v>2888795065</v>
      </c>
      <c r="F691" s="41">
        <v>0</v>
      </c>
      <c r="G691" s="41">
        <v>207742082</v>
      </c>
      <c r="H691" s="41">
        <v>0</v>
      </c>
      <c r="I691" s="41">
        <v>0</v>
      </c>
      <c r="J691" s="41">
        <v>146620638</v>
      </c>
      <c r="K691" s="42">
        <v>2837587776</v>
      </c>
      <c r="L691" s="21"/>
      <c r="M691" s="39">
        <f t="shared" si="30"/>
        <v>6080745561</v>
      </c>
      <c r="N691" s="42">
        <f t="shared" si="31"/>
        <v>24322982</v>
      </c>
      <c r="O691" s="42">
        <f t="shared" si="32"/>
        <v>2026915</v>
      </c>
    </row>
    <row r="692" spans="1:15" ht="12.75" x14ac:dyDescent="0.2">
      <c r="A692" s="11" t="s">
        <v>1318</v>
      </c>
      <c r="B692" s="8" t="s">
        <v>1271</v>
      </c>
      <c r="C692" s="8" t="s">
        <v>1319</v>
      </c>
      <c r="D692" s="31" t="s">
        <v>2171</v>
      </c>
      <c r="E692" s="40">
        <v>5020464946</v>
      </c>
      <c r="F692" s="41">
        <v>0</v>
      </c>
      <c r="G692" s="41">
        <v>517034479</v>
      </c>
      <c r="H692" s="41">
        <v>0</v>
      </c>
      <c r="I692" s="41">
        <v>0</v>
      </c>
      <c r="J692" s="41">
        <v>161060500</v>
      </c>
      <c r="K692" s="42">
        <v>4855368643</v>
      </c>
      <c r="L692" s="21"/>
      <c r="M692" s="39">
        <f t="shared" si="30"/>
        <v>10553928568</v>
      </c>
      <c r="N692" s="42">
        <f t="shared" si="31"/>
        <v>42215714</v>
      </c>
      <c r="O692" s="42">
        <f t="shared" si="32"/>
        <v>3517976</v>
      </c>
    </row>
    <row r="693" spans="1:15" ht="12.75" x14ac:dyDescent="0.2">
      <c r="A693" s="11" t="s">
        <v>1320</v>
      </c>
      <c r="B693" s="8" t="s">
        <v>1271</v>
      </c>
      <c r="C693" s="8" t="s">
        <v>1321</v>
      </c>
      <c r="D693" s="31" t="s">
        <v>2171</v>
      </c>
      <c r="E693" s="40">
        <v>3206340542</v>
      </c>
      <c r="F693" s="41">
        <v>0</v>
      </c>
      <c r="G693" s="41">
        <v>318690020</v>
      </c>
      <c r="H693" s="41">
        <v>0</v>
      </c>
      <c r="I693" s="41">
        <v>0</v>
      </c>
      <c r="J693" s="41">
        <v>273039248</v>
      </c>
      <c r="K693" s="42">
        <v>3146637637</v>
      </c>
      <c r="L693" s="21"/>
      <c r="M693" s="39">
        <f t="shared" si="30"/>
        <v>6944707447</v>
      </c>
      <c r="N693" s="42">
        <f t="shared" si="31"/>
        <v>27778830</v>
      </c>
      <c r="O693" s="42">
        <f t="shared" si="32"/>
        <v>2314903</v>
      </c>
    </row>
    <row r="694" spans="1:15" ht="12.75" x14ac:dyDescent="0.2">
      <c r="A694" s="11" t="s">
        <v>1322</v>
      </c>
      <c r="B694" s="8" t="s">
        <v>1271</v>
      </c>
      <c r="C694" s="8" t="s">
        <v>1323</v>
      </c>
      <c r="D694" s="31" t="s">
        <v>2172</v>
      </c>
      <c r="E694" s="40">
        <v>2401558986</v>
      </c>
      <c r="F694" s="41">
        <v>0</v>
      </c>
      <c r="G694" s="41">
        <v>255850377</v>
      </c>
      <c r="H694" s="41">
        <v>0</v>
      </c>
      <c r="I694" s="41">
        <v>0</v>
      </c>
      <c r="J694" s="41">
        <v>66084580</v>
      </c>
      <c r="K694" s="42">
        <v>2796971792</v>
      </c>
      <c r="L694" s="21"/>
      <c r="M694" s="39">
        <f t="shared" si="30"/>
        <v>5520465735</v>
      </c>
      <c r="N694" s="42">
        <f t="shared" si="31"/>
        <v>22081863</v>
      </c>
      <c r="O694" s="42">
        <f t="shared" si="32"/>
        <v>1840155</v>
      </c>
    </row>
    <row r="695" spans="1:15" ht="12.75" x14ac:dyDescent="0.2">
      <c r="A695" s="11" t="s">
        <v>1324</v>
      </c>
      <c r="B695" s="8" t="s">
        <v>1271</v>
      </c>
      <c r="C695" s="8" t="s">
        <v>1325</v>
      </c>
      <c r="D695" s="31" t="s">
        <v>2171</v>
      </c>
      <c r="E695" s="40">
        <v>12448526003</v>
      </c>
      <c r="F695" s="41">
        <v>0</v>
      </c>
      <c r="G695" s="41">
        <v>781505821</v>
      </c>
      <c r="H695" s="41">
        <v>0</v>
      </c>
      <c r="I695" s="41">
        <v>0</v>
      </c>
      <c r="J695" s="41">
        <v>0</v>
      </c>
      <c r="K695" s="42">
        <v>11252186763</v>
      </c>
      <c r="L695" s="21"/>
      <c r="M695" s="39">
        <f t="shared" si="30"/>
        <v>24482218587</v>
      </c>
      <c r="N695" s="42">
        <f t="shared" si="31"/>
        <v>97928874</v>
      </c>
      <c r="O695" s="42">
        <f t="shared" si="32"/>
        <v>8160740</v>
      </c>
    </row>
    <row r="696" spans="1:15" ht="12.75" x14ac:dyDescent="0.2">
      <c r="A696" s="11" t="s">
        <v>1326</v>
      </c>
      <c r="B696" s="8" t="s">
        <v>1327</v>
      </c>
      <c r="C696" s="8" t="s">
        <v>1328</v>
      </c>
      <c r="D696" s="31" t="s">
        <v>2173</v>
      </c>
      <c r="E696" s="40">
        <v>60254300130</v>
      </c>
      <c r="F696" s="41">
        <v>0</v>
      </c>
      <c r="G696" s="41">
        <v>5526712156</v>
      </c>
      <c r="H696" s="41">
        <v>88559448</v>
      </c>
      <c r="I696" s="41">
        <v>9803468352</v>
      </c>
      <c r="J696" s="41">
        <v>9430395108</v>
      </c>
      <c r="K696" s="42">
        <v>68842607918</v>
      </c>
      <c r="L696" s="21"/>
      <c r="M696" s="39">
        <f t="shared" si="30"/>
        <v>153946043112</v>
      </c>
      <c r="N696" s="42">
        <f t="shared" si="31"/>
        <v>615784172</v>
      </c>
      <c r="O696" s="42">
        <f t="shared" si="32"/>
        <v>51315348</v>
      </c>
    </row>
    <row r="697" spans="1:15" ht="12.75" x14ac:dyDescent="0.2">
      <c r="A697" s="11" t="s">
        <v>1329</v>
      </c>
      <c r="B697" s="8" t="s">
        <v>1327</v>
      </c>
      <c r="C697" s="8" t="s">
        <v>1330</v>
      </c>
      <c r="D697" s="31" t="s">
        <v>2172</v>
      </c>
      <c r="E697" s="40">
        <v>9837142134</v>
      </c>
      <c r="F697" s="41">
        <v>0</v>
      </c>
      <c r="G697" s="41">
        <v>1205200156</v>
      </c>
      <c r="H697" s="41">
        <v>0</v>
      </c>
      <c r="I697" s="41">
        <v>0</v>
      </c>
      <c r="J697" s="41">
        <v>0</v>
      </c>
      <c r="K697" s="42">
        <v>14471532443</v>
      </c>
      <c r="L697" s="21"/>
      <c r="M697" s="39">
        <f t="shared" si="30"/>
        <v>25513874733</v>
      </c>
      <c r="N697" s="42">
        <f t="shared" si="31"/>
        <v>102055499</v>
      </c>
      <c r="O697" s="42">
        <f t="shared" si="32"/>
        <v>8504625</v>
      </c>
    </row>
    <row r="698" spans="1:15" ht="12.75" x14ac:dyDescent="0.2">
      <c r="A698" s="11" t="s">
        <v>1331</v>
      </c>
      <c r="B698" s="8" t="s">
        <v>1327</v>
      </c>
      <c r="C698" s="8" t="s">
        <v>1332</v>
      </c>
      <c r="D698" s="31" t="s">
        <v>2172</v>
      </c>
      <c r="E698" s="40">
        <v>821585427</v>
      </c>
      <c r="F698" s="41">
        <v>0</v>
      </c>
      <c r="G698" s="41">
        <v>60519121</v>
      </c>
      <c r="H698" s="41">
        <v>0</v>
      </c>
      <c r="I698" s="41">
        <v>0</v>
      </c>
      <c r="J698" s="41">
        <v>173779000</v>
      </c>
      <c r="K698" s="42">
        <v>961847301</v>
      </c>
      <c r="L698" s="21"/>
      <c r="M698" s="39">
        <f t="shared" si="30"/>
        <v>2017730849</v>
      </c>
      <c r="N698" s="42">
        <f t="shared" si="31"/>
        <v>8070923</v>
      </c>
      <c r="O698" s="42">
        <f t="shared" si="32"/>
        <v>672577</v>
      </c>
    </row>
    <row r="699" spans="1:15" ht="12.75" x14ac:dyDescent="0.2">
      <c r="A699" s="11" t="s">
        <v>1333</v>
      </c>
      <c r="B699" s="8" t="s">
        <v>1327</v>
      </c>
      <c r="C699" s="8" t="s">
        <v>1334</v>
      </c>
      <c r="D699" s="31" t="s">
        <v>2172</v>
      </c>
      <c r="E699" s="40">
        <v>959582722</v>
      </c>
      <c r="F699" s="41">
        <v>0</v>
      </c>
      <c r="G699" s="41">
        <v>78835210</v>
      </c>
      <c r="H699" s="41">
        <v>0</v>
      </c>
      <c r="I699" s="41">
        <v>0</v>
      </c>
      <c r="J699" s="41">
        <v>430649599</v>
      </c>
      <c r="K699" s="42">
        <v>875006596</v>
      </c>
      <c r="L699" s="21"/>
      <c r="M699" s="39">
        <f t="shared" si="30"/>
        <v>2344074127</v>
      </c>
      <c r="N699" s="42">
        <f t="shared" si="31"/>
        <v>9376297</v>
      </c>
      <c r="O699" s="42">
        <f t="shared" si="32"/>
        <v>781358</v>
      </c>
    </row>
    <row r="700" spans="1:15" ht="12.75" x14ac:dyDescent="0.2">
      <c r="A700" s="11" t="s">
        <v>1335</v>
      </c>
      <c r="B700" s="8" t="s">
        <v>1327</v>
      </c>
      <c r="C700" s="8" t="s">
        <v>1336</v>
      </c>
      <c r="D700" s="31" t="s">
        <v>2172</v>
      </c>
      <c r="E700" s="40">
        <v>1858811926</v>
      </c>
      <c r="F700" s="41">
        <v>0</v>
      </c>
      <c r="G700" s="41">
        <v>134161634</v>
      </c>
      <c r="H700" s="41">
        <v>0</v>
      </c>
      <c r="I700" s="41">
        <v>0</v>
      </c>
      <c r="J700" s="41">
        <v>429243573</v>
      </c>
      <c r="K700" s="42">
        <v>2090594838</v>
      </c>
      <c r="L700" s="21"/>
      <c r="M700" s="39">
        <f t="shared" si="30"/>
        <v>4512811971</v>
      </c>
      <c r="N700" s="42">
        <f t="shared" si="31"/>
        <v>18051248</v>
      </c>
      <c r="O700" s="42">
        <f t="shared" si="32"/>
        <v>1504271</v>
      </c>
    </row>
    <row r="701" spans="1:15" ht="12.75" x14ac:dyDescent="0.2">
      <c r="A701" s="11" t="s">
        <v>1337</v>
      </c>
      <c r="B701" s="8" t="s">
        <v>1327</v>
      </c>
      <c r="C701" s="8" t="s">
        <v>1338</v>
      </c>
      <c r="D701" s="31" t="s">
        <v>2172</v>
      </c>
      <c r="E701" s="40">
        <v>1084137211</v>
      </c>
      <c r="F701" s="41">
        <v>0</v>
      </c>
      <c r="G701" s="41">
        <v>109958327</v>
      </c>
      <c r="H701" s="41">
        <v>0</v>
      </c>
      <c r="I701" s="41">
        <v>0</v>
      </c>
      <c r="J701" s="41">
        <v>527320142</v>
      </c>
      <c r="K701" s="42">
        <v>1190161460</v>
      </c>
      <c r="L701" s="21"/>
      <c r="M701" s="39">
        <f t="shared" si="30"/>
        <v>2911577140</v>
      </c>
      <c r="N701" s="42">
        <f t="shared" si="31"/>
        <v>11646309</v>
      </c>
      <c r="O701" s="42">
        <f t="shared" si="32"/>
        <v>970526</v>
      </c>
    </row>
    <row r="702" spans="1:15" ht="12.75" x14ac:dyDescent="0.2">
      <c r="A702" s="11" t="s">
        <v>1339</v>
      </c>
      <c r="B702" s="8" t="s">
        <v>1327</v>
      </c>
      <c r="C702" s="8" t="s">
        <v>1340</v>
      </c>
      <c r="D702" s="31" t="s">
        <v>2172</v>
      </c>
      <c r="E702" s="40">
        <v>2916965426</v>
      </c>
      <c r="F702" s="41">
        <v>0</v>
      </c>
      <c r="G702" s="41">
        <v>253549594</v>
      </c>
      <c r="H702" s="41">
        <v>0</v>
      </c>
      <c r="I702" s="41">
        <v>0</v>
      </c>
      <c r="J702" s="41">
        <v>450074744</v>
      </c>
      <c r="K702" s="42">
        <v>3778463615</v>
      </c>
      <c r="L702" s="21"/>
      <c r="M702" s="39">
        <f t="shared" si="30"/>
        <v>7399053379</v>
      </c>
      <c r="N702" s="42">
        <f t="shared" si="31"/>
        <v>29596214</v>
      </c>
      <c r="O702" s="42">
        <f t="shared" si="32"/>
        <v>2466351</v>
      </c>
    </row>
    <row r="703" spans="1:15" ht="12.75" x14ac:dyDescent="0.2">
      <c r="A703" s="11" t="s">
        <v>1341</v>
      </c>
      <c r="B703" s="8" t="s">
        <v>1327</v>
      </c>
      <c r="C703" s="8" t="s">
        <v>1342</v>
      </c>
      <c r="D703" s="31" t="s">
        <v>2172</v>
      </c>
      <c r="E703" s="40">
        <v>387957065</v>
      </c>
      <c r="F703" s="41">
        <v>0</v>
      </c>
      <c r="G703" s="41">
        <v>38530877</v>
      </c>
      <c r="H703" s="41">
        <v>0</v>
      </c>
      <c r="I703" s="41">
        <v>0</v>
      </c>
      <c r="J703" s="41">
        <v>239178495</v>
      </c>
      <c r="K703" s="42">
        <v>378581825</v>
      </c>
      <c r="L703" s="21"/>
      <c r="M703" s="39">
        <f t="shared" si="30"/>
        <v>1044248262</v>
      </c>
      <c r="N703" s="42">
        <f t="shared" si="31"/>
        <v>4176993</v>
      </c>
      <c r="O703" s="42">
        <f t="shared" si="32"/>
        <v>348083</v>
      </c>
    </row>
    <row r="704" spans="1:15" ht="12.75" x14ac:dyDescent="0.2">
      <c r="A704" s="11" t="s">
        <v>1343</v>
      </c>
      <c r="B704" s="8" t="s">
        <v>1327</v>
      </c>
      <c r="C704" s="8" t="s">
        <v>1344</v>
      </c>
      <c r="D704" s="31" t="s">
        <v>2172</v>
      </c>
      <c r="E704" s="40">
        <v>1973070975</v>
      </c>
      <c r="F704" s="41">
        <v>0</v>
      </c>
      <c r="G704" s="41">
        <v>130590602</v>
      </c>
      <c r="H704" s="41">
        <v>0</v>
      </c>
      <c r="I704" s="41">
        <v>0</v>
      </c>
      <c r="J704" s="41">
        <v>77178134</v>
      </c>
      <c r="K704" s="42">
        <v>2837885074</v>
      </c>
      <c r="L704" s="21"/>
      <c r="M704" s="39">
        <f t="shared" si="30"/>
        <v>5018724785</v>
      </c>
      <c r="N704" s="42">
        <f t="shared" si="31"/>
        <v>20074899</v>
      </c>
      <c r="O704" s="42">
        <f t="shared" si="32"/>
        <v>1672908</v>
      </c>
    </row>
    <row r="705" spans="1:15" ht="12.75" x14ac:dyDescent="0.2">
      <c r="A705" s="11" t="s">
        <v>1345</v>
      </c>
      <c r="B705" s="8" t="s">
        <v>1327</v>
      </c>
      <c r="C705" s="8" t="s">
        <v>1346</v>
      </c>
      <c r="D705" s="31" t="s">
        <v>2172</v>
      </c>
      <c r="E705" s="40">
        <v>932943274</v>
      </c>
      <c r="F705" s="41">
        <v>0</v>
      </c>
      <c r="G705" s="41">
        <v>75753270</v>
      </c>
      <c r="H705" s="41">
        <v>0</v>
      </c>
      <c r="I705" s="41">
        <v>0</v>
      </c>
      <c r="J705" s="41">
        <v>379079081</v>
      </c>
      <c r="K705" s="42">
        <v>972636991</v>
      </c>
      <c r="L705" s="21"/>
      <c r="M705" s="39">
        <f t="shared" si="30"/>
        <v>2360412616</v>
      </c>
      <c r="N705" s="42">
        <f t="shared" si="31"/>
        <v>9441650</v>
      </c>
      <c r="O705" s="42">
        <f t="shared" si="32"/>
        <v>786804</v>
      </c>
    </row>
    <row r="706" spans="1:15" ht="12.75" x14ac:dyDescent="0.2">
      <c r="A706" s="11" t="s">
        <v>1347</v>
      </c>
      <c r="B706" s="8" t="s">
        <v>1327</v>
      </c>
      <c r="C706" s="8" t="s">
        <v>1348</v>
      </c>
      <c r="D706" s="31" t="s">
        <v>2172</v>
      </c>
      <c r="E706" s="40">
        <v>2938537126</v>
      </c>
      <c r="F706" s="41">
        <v>0</v>
      </c>
      <c r="G706" s="41">
        <v>189969377</v>
      </c>
      <c r="H706" s="41">
        <v>0</v>
      </c>
      <c r="I706" s="41">
        <v>0</v>
      </c>
      <c r="J706" s="41">
        <v>339426308</v>
      </c>
      <c r="K706" s="42">
        <v>3634376380</v>
      </c>
      <c r="L706" s="21"/>
      <c r="M706" s="39">
        <f t="shared" si="30"/>
        <v>7102309191</v>
      </c>
      <c r="N706" s="42">
        <f t="shared" si="31"/>
        <v>28409237</v>
      </c>
      <c r="O706" s="42">
        <f t="shared" si="32"/>
        <v>2367436</v>
      </c>
    </row>
    <row r="707" spans="1:15" ht="12.75" x14ac:dyDescent="0.2">
      <c r="A707" s="11" t="s">
        <v>1349</v>
      </c>
      <c r="B707" s="8" t="s">
        <v>1327</v>
      </c>
      <c r="C707" s="8" t="s">
        <v>99</v>
      </c>
      <c r="D707" s="31" t="s">
        <v>2172</v>
      </c>
      <c r="E707" s="40">
        <v>14349594673</v>
      </c>
      <c r="F707" s="41">
        <v>0</v>
      </c>
      <c r="G707" s="41">
        <v>895454531</v>
      </c>
      <c r="H707" s="41">
        <v>0</v>
      </c>
      <c r="I707" s="41">
        <v>0</v>
      </c>
      <c r="J707" s="41">
        <v>662659749</v>
      </c>
      <c r="K707" s="42">
        <v>20001094191</v>
      </c>
      <c r="L707" s="21"/>
      <c r="M707" s="39">
        <f t="shared" si="30"/>
        <v>35908803144</v>
      </c>
      <c r="N707" s="42">
        <f t="shared" si="31"/>
        <v>143635213</v>
      </c>
      <c r="O707" s="42">
        <f t="shared" si="32"/>
        <v>11969601</v>
      </c>
    </row>
    <row r="708" spans="1:15" ht="12.75" x14ac:dyDescent="0.2">
      <c r="A708" s="11" t="s">
        <v>1350</v>
      </c>
      <c r="B708" s="8" t="s">
        <v>1327</v>
      </c>
      <c r="C708" s="8" t="s">
        <v>1292</v>
      </c>
      <c r="D708" s="31" t="s">
        <v>2172</v>
      </c>
      <c r="E708" s="40">
        <v>1819892170</v>
      </c>
      <c r="F708" s="41">
        <v>0</v>
      </c>
      <c r="G708" s="41">
        <v>181520979</v>
      </c>
      <c r="H708" s="41">
        <v>0</v>
      </c>
      <c r="I708" s="41">
        <v>0</v>
      </c>
      <c r="J708" s="41">
        <v>674251380</v>
      </c>
      <c r="K708" s="42">
        <v>2077481383</v>
      </c>
      <c r="L708" s="21"/>
      <c r="M708" s="39">
        <f t="shared" si="30"/>
        <v>4753145912</v>
      </c>
      <c r="N708" s="42">
        <f t="shared" si="31"/>
        <v>19012584</v>
      </c>
      <c r="O708" s="42">
        <f t="shared" si="32"/>
        <v>1584382</v>
      </c>
    </row>
    <row r="709" spans="1:15" ht="12.75" x14ac:dyDescent="0.2">
      <c r="A709" s="11" t="s">
        <v>1351</v>
      </c>
      <c r="B709" s="8" t="s">
        <v>1327</v>
      </c>
      <c r="C709" s="8" t="s">
        <v>1352</v>
      </c>
      <c r="D709" s="31" t="s">
        <v>2172</v>
      </c>
      <c r="E709" s="40">
        <v>1647657405</v>
      </c>
      <c r="F709" s="41">
        <v>0</v>
      </c>
      <c r="G709" s="41">
        <v>176122400</v>
      </c>
      <c r="H709" s="41">
        <v>0</v>
      </c>
      <c r="I709" s="41">
        <v>0</v>
      </c>
      <c r="J709" s="41">
        <v>756901357</v>
      </c>
      <c r="K709" s="42">
        <v>1260562649</v>
      </c>
      <c r="L709" s="21"/>
      <c r="M709" s="39">
        <f t="shared" si="30"/>
        <v>3841243811</v>
      </c>
      <c r="N709" s="42">
        <f t="shared" si="31"/>
        <v>15364975</v>
      </c>
      <c r="O709" s="42">
        <f t="shared" si="32"/>
        <v>1280415</v>
      </c>
    </row>
    <row r="710" spans="1:15" ht="12.75" x14ac:dyDescent="0.2">
      <c r="A710" s="11" t="s">
        <v>1353</v>
      </c>
      <c r="B710" s="8" t="s">
        <v>1327</v>
      </c>
      <c r="C710" s="8" t="s">
        <v>1354</v>
      </c>
      <c r="D710" s="31" t="s">
        <v>2172</v>
      </c>
      <c r="E710" s="40">
        <v>2547741716</v>
      </c>
      <c r="F710" s="41">
        <v>0</v>
      </c>
      <c r="G710" s="41">
        <v>170059910</v>
      </c>
      <c r="H710" s="41">
        <v>0</v>
      </c>
      <c r="I710" s="41">
        <v>0</v>
      </c>
      <c r="J710" s="41">
        <v>784545242</v>
      </c>
      <c r="K710" s="42">
        <v>2873152945</v>
      </c>
      <c r="L710" s="21"/>
      <c r="M710" s="39">
        <f t="shared" si="30"/>
        <v>6375499813</v>
      </c>
      <c r="N710" s="42">
        <f t="shared" si="31"/>
        <v>25501999</v>
      </c>
      <c r="O710" s="42">
        <f t="shared" si="32"/>
        <v>2125167</v>
      </c>
    </row>
    <row r="711" spans="1:15" ht="12.75" x14ac:dyDescent="0.2">
      <c r="A711" s="11" t="s">
        <v>1355</v>
      </c>
      <c r="B711" s="8" t="s">
        <v>1327</v>
      </c>
      <c r="C711" s="8" t="s">
        <v>1356</v>
      </c>
      <c r="D711" s="31" t="s">
        <v>2172</v>
      </c>
      <c r="E711" s="40">
        <v>2407986293</v>
      </c>
      <c r="F711" s="41">
        <v>0</v>
      </c>
      <c r="G711" s="41">
        <v>230342712</v>
      </c>
      <c r="H711" s="41">
        <v>0</v>
      </c>
      <c r="I711" s="41">
        <v>0</v>
      </c>
      <c r="J711" s="41">
        <v>395326402</v>
      </c>
      <c r="K711" s="42">
        <v>2399474749</v>
      </c>
      <c r="L711" s="21"/>
      <c r="M711" s="39">
        <f t="shared" si="30"/>
        <v>5433130156</v>
      </c>
      <c r="N711" s="42">
        <f t="shared" si="31"/>
        <v>21732521</v>
      </c>
      <c r="O711" s="42">
        <f t="shared" si="32"/>
        <v>1811043</v>
      </c>
    </row>
    <row r="712" spans="1:15" ht="12.75" x14ac:dyDescent="0.2">
      <c r="A712" s="11" t="s">
        <v>1357</v>
      </c>
      <c r="B712" s="8" t="s">
        <v>1327</v>
      </c>
      <c r="C712" s="8" t="s">
        <v>1358</v>
      </c>
      <c r="D712" s="31" t="s">
        <v>2172</v>
      </c>
      <c r="E712" s="40">
        <v>2066739891</v>
      </c>
      <c r="F712" s="41">
        <v>0</v>
      </c>
      <c r="G712" s="41">
        <v>161079450</v>
      </c>
      <c r="H712" s="41">
        <v>0</v>
      </c>
      <c r="I712" s="41">
        <v>0</v>
      </c>
      <c r="J712" s="41">
        <v>673643597</v>
      </c>
      <c r="K712" s="42">
        <v>1771363522</v>
      </c>
      <c r="L712" s="21"/>
      <c r="M712" s="39">
        <f t="shared" si="30"/>
        <v>4672826460</v>
      </c>
      <c r="N712" s="42">
        <f t="shared" si="31"/>
        <v>18691306</v>
      </c>
      <c r="O712" s="42">
        <f t="shared" si="32"/>
        <v>1557609</v>
      </c>
    </row>
    <row r="713" spans="1:15" ht="12.75" x14ac:dyDescent="0.2">
      <c r="A713" s="11" t="s">
        <v>1359</v>
      </c>
      <c r="B713" s="8" t="s">
        <v>1327</v>
      </c>
      <c r="C713" s="8" t="s">
        <v>1360</v>
      </c>
      <c r="D713" s="31" t="s">
        <v>2172</v>
      </c>
      <c r="E713" s="40">
        <v>2695163859</v>
      </c>
      <c r="F713" s="41">
        <v>0</v>
      </c>
      <c r="G713" s="41">
        <v>165611389</v>
      </c>
      <c r="H713" s="41">
        <v>0</v>
      </c>
      <c r="I713" s="41">
        <v>0</v>
      </c>
      <c r="J713" s="41">
        <v>452655987</v>
      </c>
      <c r="K713" s="42">
        <v>3447463413</v>
      </c>
      <c r="L713" s="21"/>
      <c r="M713" s="39">
        <f t="shared" si="30"/>
        <v>6760894648</v>
      </c>
      <c r="N713" s="42">
        <f t="shared" si="31"/>
        <v>27043579</v>
      </c>
      <c r="O713" s="42">
        <f t="shared" si="32"/>
        <v>2253632</v>
      </c>
    </row>
    <row r="714" spans="1:15" ht="12.75" x14ac:dyDescent="0.2">
      <c r="A714" s="11" t="s">
        <v>1361</v>
      </c>
      <c r="B714" s="8" t="s">
        <v>1327</v>
      </c>
      <c r="C714" s="8" t="s">
        <v>1362</v>
      </c>
      <c r="D714" s="31" t="s">
        <v>2172</v>
      </c>
      <c r="E714" s="40">
        <v>2008112750</v>
      </c>
      <c r="F714" s="41">
        <v>0</v>
      </c>
      <c r="G714" s="41">
        <v>172234562</v>
      </c>
      <c r="H714" s="41">
        <v>0</v>
      </c>
      <c r="I714" s="41">
        <v>0</v>
      </c>
      <c r="J714" s="41">
        <v>782080883</v>
      </c>
      <c r="K714" s="42">
        <v>1731646763</v>
      </c>
      <c r="L714" s="21"/>
      <c r="M714" s="39">
        <f t="shared" si="30"/>
        <v>4694074958</v>
      </c>
      <c r="N714" s="42">
        <f t="shared" si="31"/>
        <v>18776300</v>
      </c>
      <c r="O714" s="42">
        <f t="shared" si="32"/>
        <v>1564692</v>
      </c>
    </row>
    <row r="715" spans="1:15" ht="12.75" x14ac:dyDescent="0.2">
      <c r="A715" s="11" t="s">
        <v>1363</v>
      </c>
      <c r="B715" s="8" t="s">
        <v>1327</v>
      </c>
      <c r="C715" s="8" t="s">
        <v>2115</v>
      </c>
      <c r="D715" s="31" t="s">
        <v>2172</v>
      </c>
      <c r="E715" s="40">
        <v>8425001754</v>
      </c>
      <c r="F715" s="41">
        <v>0</v>
      </c>
      <c r="G715" s="41">
        <v>551630240</v>
      </c>
      <c r="H715" s="41">
        <v>0</v>
      </c>
      <c r="I715" s="41">
        <v>0</v>
      </c>
      <c r="J715" s="41">
        <v>0</v>
      </c>
      <c r="K715" s="42">
        <v>9409915077</v>
      </c>
      <c r="L715" s="21"/>
      <c r="M715" s="39">
        <f t="shared" ref="M715:M778" si="33">+SUM(E715:K715)</f>
        <v>18386547071</v>
      </c>
      <c r="N715" s="42">
        <f t="shared" ref="N715:N778" si="34">+ROUND(M715*0.004,0)</f>
        <v>73546188</v>
      </c>
      <c r="O715" s="42">
        <f t="shared" ref="O715:O778" si="35">+ROUND(N715/12,0)</f>
        <v>6128849</v>
      </c>
    </row>
    <row r="716" spans="1:15" ht="12.75" x14ac:dyDescent="0.2">
      <c r="A716" s="11" t="s">
        <v>1364</v>
      </c>
      <c r="B716" s="8" t="s">
        <v>1327</v>
      </c>
      <c r="C716" s="8" t="s">
        <v>2114</v>
      </c>
      <c r="D716" s="31" t="s">
        <v>2172</v>
      </c>
      <c r="E716" s="40">
        <v>5736204655</v>
      </c>
      <c r="F716" s="41">
        <v>0</v>
      </c>
      <c r="G716" s="41">
        <v>843244242</v>
      </c>
      <c r="H716" s="41">
        <v>0</v>
      </c>
      <c r="I716" s="41">
        <v>0</v>
      </c>
      <c r="J716" s="41">
        <v>493014496</v>
      </c>
      <c r="K716" s="42">
        <v>6989802155</v>
      </c>
      <c r="L716" s="21"/>
      <c r="M716" s="39">
        <f t="shared" si="33"/>
        <v>14062265548</v>
      </c>
      <c r="N716" s="42">
        <f t="shared" si="34"/>
        <v>56249062</v>
      </c>
      <c r="O716" s="42">
        <f t="shared" si="35"/>
        <v>4687422</v>
      </c>
    </row>
    <row r="717" spans="1:15" ht="12.75" x14ac:dyDescent="0.2">
      <c r="A717" s="11" t="s">
        <v>1365</v>
      </c>
      <c r="B717" s="8" t="s">
        <v>1327</v>
      </c>
      <c r="C717" s="8" t="s">
        <v>1366</v>
      </c>
      <c r="D717" s="31" t="s">
        <v>2172</v>
      </c>
      <c r="E717" s="40">
        <v>2183626130</v>
      </c>
      <c r="F717" s="41">
        <v>0</v>
      </c>
      <c r="G717" s="41">
        <v>176937284</v>
      </c>
      <c r="H717" s="41">
        <v>0</v>
      </c>
      <c r="I717" s="41">
        <v>0</v>
      </c>
      <c r="J717" s="41">
        <v>1014650146</v>
      </c>
      <c r="K717" s="42">
        <v>1903886945</v>
      </c>
      <c r="L717" s="21"/>
      <c r="M717" s="39">
        <f t="shared" si="33"/>
        <v>5279100505</v>
      </c>
      <c r="N717" s="42">
        <f t="shared" si="34"/>
        <v>21116402</v>
      </c>
      <c r="O717" s="42">
        <f t="shared" si="35"/>
        <v>1759700</v>
      </c>
    </row>
    <row r="718" spans="1:15" ht="12.75" x14ac:dyDescent="0.2">
      <c r="A718" s="11" t="s">
        <v>1367</v>
      </c>
      <c r="B718" s="8" t="s">
        <v>1327</v>
      </c>
      <c r="C718" s="8" t="s">
        <v>691</v>
      </c>
      <c r="D718" s="31" t="s">
        <v>2172</v>
      </c>
      <c r="E718" s="40">
        <v>2600922642</v>
      </c>
      <c r="F718" s="41">
        <v>0</v>
      </c>
      <c r="G718" s="41">
        <v>348495562</v>
      </c>
      <c r="H718" s="41">
        <v>0</v>
      </c>
      <c r="I718" s="41">
        <v>0</v>
      </c>
      <c r="J718" s="41">
        <v>672423904</v>
      </c>
      <c r="K718" s="42">
        <v>2627904209</v>
      </c>
      <c r="L718" s="21"/>
      <c r="M718" s="39">
        <f t="shared" si="33"/>
        <v>6249746317</v>
      </c>
      <c r="N718" s="42">
        <f t="shared" si="34"/>
        <v>24998985</v>
      </c>
      <c r="O718" s="42">
        <f t="shared" si="35"/>
        <v>2083249</v>
      </c>
    </row>
    <row r="719" spans="1:15" ht="12.75" x14ac:dyDescent="0.2">
      <c r="A719" s="11" t="s">
        <v>1368</v>
      </c>
      <c r="B719" s="8" t="s">
        <v>1327</v>
      </c>
      <c r="C719" s="8" t="s">
        <v>1369</v>
      </c>
      <c r="D719" s="31" t="s">
        <v>2172</v>
      </c>
      <c r="E719" s="40">
        <v>2091542088</v>
      </c>
      <c r="F719" s="41">
        <v>0</v>
      </c>
      <c r="G719" s="41">
        <v>157235200</v>
      </c>
      <c r="H719" s="41">
        <v>0</v>
      </c>
      <c r="I719" s="41">
        <v>0</v>
      </c>
      <c r="J719" s="41">
        <v>509319224</v>
      </c>
      <c r="K719" s="42">
        <v>2392796524</v>
      </c>
      <c r="L719" s="21"/>
      <c r="M719" s="39">
        <f t="shared" si="33"/>
        <v>5150893036</v>
      </c>
      <c r="N719" s="42">
        <f t="shared" si="34"/>
        <v>20603572</v>
      </c>
      <c r="O719" s="42">
        <f t="shared" si="35"/>
        <v>1716964</v>
      </c>
    </row>
    <row r="720" spans="1:15" ht="12.75" x14ac:dyDescent="0.2">
      <c r="A720" s="11" t="s">
        <v>1370</v>
      </c>
      <c r="B720" s="8" t="s">
        <v>1327</v>
      </c>
      <c r="C720" s="8" t="s">
        <v>1371</v>
      </c>
      <c r="D720" s="31" t="s">
        <v>2172</v>
      </c>
      <c r="E720" s="40">
        <v>1679513169</v>
      </c>
      <c r="F720" s="41">
        <v>0</v>
      </c>
      <c r="G720" s="41">
        <v>140722443</v>
      </c>
      <c r="H720" s="41">
        <v>0</v>
      </c>
      <c r="I720" s="41">
        <v>0</v>
      </c>
      <c r="J720" s="41">
        <v>241171657</v>
      </c>
      <c r="K720" s="42">
        <v>2019704788</v>
      </c>
      <c r="L720" s="21"/>
      <c r="M720" s="39">
        <f t="shared" si="33"/>
        <v>4081112057</v>
      </c>
      <c r="N720" s="42">
        <f t="shared" si="34"/>
        <v>16324448</v>
      </c>
      <c r="O720" s="42">
        <f t="shared" si="35"/>
        <v>1360371</v>
      </c>
    </row>
    <row r="721" spans="1:15" ht="12.75" x14ac:dyDescent="0.2">
      <c r="A721" s="11" t="s">
        <v>1372</v>
      </c>
      <c r="B721" s="8" t="s">
        <v>1327</v>
      </c>
      <c r="C721" s="8" t="s">
        <v>1373</v>
      </c>
      <c r="D721" s="31" t="s">
        <v>2172</v>
      </c>
      <c r="E721" s="40">
        <v>1716830361</v>
      </c>
      <c r="F721" s="41">
        <v>0</v>
      </c>
      <c r="G721" s="41">
        <v>118323211</v>
      </c>
      <c r="H721" s="41">
        <v>0</v>
      </c>
      <c r="I721" s="41">
        <v>0</v>
      </c>
      <c r="J721" s="41">
        <v>633324828</v>
      </c>
      <c r="K721" s="42">
        <v>1930045196</v>
      </c>
      <c r="L721" s="21"/>
      <c r="M721" s="39">
        <f t="shared" si="33"/>
        <v>4398523596</v>
      </c>
      <c r="N721" s="42">
        <f t="shared" si="34"/>
        <v>17594094</v>
      </c>
      <c r="O721" s="42">
        <f t="shared" si="35"/>
        <v>1466175</v>
      </c>
    </row>
    <row r="722" spans="1:15" ht="12.75" x14ac:dyDescent="0.2">
      <c r="A722" s="11" t="s">
        <v>1374</v>
      </c>
      <c r="B722" s="8" t="s">
        <v>1327</v>
      </c>
      <c r="C722" s="8" t="s">
        <v>1375</v>
      </c>
      <c r="D722" s="31" t="s">
        <v>2172</v>
      </c>
      <c r="E722" s="40">
        <v>392539378</v>
      </c>
      <c r="F722" s="41">
        <v>0</v>
      </c>
      <c r="G722" s="41">
        <v>31238406</v>
      </c>
      <c r="H722" s="41">
        <v>0</v>
      </c>
      <c r="I722" s="41">
        <v>0</v>
      </c>
      <c r="J722" s="41">
        <v>94859284</v>
      </c>
      <c r="K722" s="42">
        <v>451451077</v>
      </c>
      <c r="L722" s="21"/>
      <c r="M722" s="39">
        <f t="shared" si="33"/>
        <v>970088145</v>
      </c>
      <c r="N722" s="42">
        <f t="shared" si="34"/>
        <v>3880353</v>
      </c>
      <c r="O722" s="42">
        <f t="shared" si="35"/>
        <v>323363</v>
      </c>
    </row>
    <row r="723" spans="1:15" ht="12.75" x14ac:dyDescent="0.2">
      <c r="A723" s="11" t="s">
        <v>1376</v>
      </c>
      <c r="B723" s="8" t="s">
        <v>1327</v>
      </c>
      <c r="C723" s="8" t="s">
        <v>829</v>
      </c>
      <c r="D723" s="31" t="s">
        <v>2172</v>
      </c>
      <c r="E723" s="40">
        <v>3759995312</v>
      </c>
      <c r="F723" s="41">
        <v>0</v>
      </c>
      <c r="G723" s="41">
        <v>456164066</v>
      </c>
      <c r="H723" s="41">
        <v>0</v>
      </c>
      <c r="I723" s="41">
        <v>0</v>
      </c>
      <c r="J723" s="41">
        <v>920936276</v>
      </c>
      <c r="K723" s="42">
        <v>4446338168</v>
      </c>
      <c r="L723" s="21"/>
      <c r="M723" s="39">
        <f t="shared" si="33"/>
        <v>9583433822</v>
      </c>
      <c r="N723" s="42">
        <f t="shared" si="34"/>
        <v>38333735</v>
      </c>
      <c r="O723" s="42">
        <f t="shared" si="35"/>
        <v>3194478</v>
      </c>
    </row>
    <row r="724" spans="1:15" ht="12.75" x14ac:dyDescent="0.2">
      <c r="A724" s="11" t="s">
        <v>1377</v>
      </c>
      <c r="B724" s="8" t="s">
        <v>1327</v>
      </c>
      <c r="C724" s="8" t="s">
        <v>1378</v>
      </c>
      <c r="D724" s="31" t="s">
        <v>2172</v>
      </c>
      <c r="E724" s="40">
        <v>4455110556</v>
      </c>
      <c r="F724" s="41">
        <v>0</v>
      </c>
      <c r="G724" s="41">
        <v>283191646</v>
      </c>
      <c r="H724" s="41">
        <v>0</v>
      </c>
      <c r="I724" s="41">
        <v>0</v>
      </c>
      <c r="J724" s="41">
        <v>493400479</v>
      </c>
      <c r="K724" s="42">
        <v>5415357078</v>
      </c>
      <c r="L724" s="21"/>
      <c r="M724" s="39">
        <f t="shared" si="33"/>
        <v>10647059759</v>
      </c>
      <c r="N724" s="42">
        <f t="shared" si="34"/>
        <v>42588239</v>
      </c>
      <c r="O724" s="42">
        <f t="shared" si="35"/>
        <v>3549020</v>
      </c>
    </row>
    <row r="725" spans="1:15" ht="12.75" x14ac:dyDescent="0.2">
      <c r="A725" s="11" t="s">
        <v>1379</v>
      </c>
      <c r="B725" s="8" t="s">
        <v>1380</v>
      </c>
      <c r="C725" s="8" t="s">
        <v>1381</v>
      </c>
      <c r="D725" s="31" t="s">
        <v>2173</v>
      </c>
      <c r="E725" s="40">
        <v>65783527453</v>
      </c>
      <c r="F725" s="41">
        <v>0</v>
      </c>
      <c r="G725" s="41">
        <v>9201232239</v>
      </c>
      <c r="H725" s="41">
        <v>0</v>
      </c>
      <c r="I725" s="41">
        <v>14728479558</v>
      </c>
      <c r="J725" s="41">
        <v>3788694547</v>
      </c>
      <c r="K725" s="42">
        <v>78782934752</v>
      </c>
      <c r="L725" s="21"/>
      <c r="M725" s="39">
        <f t="shared" si="33"/>
        <v>172284868549</v>
      </c>
      <c r="N725" s="42">
        <f t="shared" si="34"/>
        <v>689139474</v>
      </c>
      <c r="O725" s="42">
        <f t="shared" si="35"/>
        <v>57428290</v>
      </c>
    </row>
    <row r="726" spans="1:15" ht="12.75" x14ac:dyDescent="0.2">
      <c r="A726" s="11" t="s">
        <v>1382</v>
      </c>
      <c r="B726" s="8" t="s">
        <v>1380</v>
      </c>
      <c r="C726" s="8" t="s">
        <v>891</v>
      </c>
      <c r="D726" s="31" t="s">
        <v>2171</v>
      </c>
      <c r="E726" s="40">
        <v>2196618615</v>
      </c>
      <c r="F726" s="41">
        <v>0</v>
      </c>
      <c r="G726" s="41">
        <v>255657804</v>
      </c>
      <c r="H726" s="41">
        <v>0</v>
      </c>
      <c r="I726" s="41">
        <v>0</v>
      </c>
      <c r="J726" s="41">
        <v>166129242</v>
      </c>
      <c r="K726" s="42">
        <v>2809693487</v>
      </c>
      <c r="L726" s="21"/>
      <c r="M726" s="39">
        <f t="shared" si="33"/>
        <v>5428099148</v>
      </c>
      <c r="N726" s="42">
        <f t="shared" si="34"/>
        <v>21712397</v>
      </c>
      <c r="O726" s="42">
        <f t="shared" si="35"/>
        <v>1809366</v>
      </c>
    </row>
    <row r="727" spans="1:15" ht="12.75" x14ac:dyDescent="0.2">
      <c r="A727" s="11" t="s">
        <v>1383</v>
      </c>
      <c r="B727" s="8" t="s">
        <v>1380</v>
      </c>
      <c r="C727" s="8" t="s">
        <v>1384</v>
      </c>
      <c r="D727" s="31" t="s">
        <v>2171</v>
      </c>
      <c r="E727" s="40">
        <v>2245311464</v>
      </c>
      <c r="F727" s="41">
        <v>0</v>
      </c>
      <c r="G727" s="41">
        <v>286327082</v>
      </c>
      <c r="H727" s="41">
        <v>0</v>
      </c>
      <c r="I727" s="41">
        <v>0</v>
      </c>
      <c r="J727" s="41">
        <v>159528002</v>
      </c>
      <c r="K727" s="42">
        <v>2712512235</v>
      </c>
      <c r="L727" s="21"/>
      <c r="M727" s="39">
        <f t="shared" si="33"/>
        <v>5403678783</v>
      </c>
      <c r="N727" s="42">
        <f t="shared" si="34"/>
        <v>21614715</v>
      </c>
      <c r="O727" s="42">
        <f t="shared" si="35"/>
        <v>1801226</v>
      </c>
    </row>
    <row r="728" spans="1:15" ht="12.75" x14ac:dyDescent="0.2">
      <c r="A728" s="11" t="s">
        <v>1385</v>
      </c>
      <c r="B728" s="8" t="s">
        <v>1380</v>
      </c>
      <c r="C728" s="8" t="s">
        <v>1386</v>
      </c>
      <c r="D728" s="31" t="s">
        <v>2171</v>
      </c>
      <c r="E728" s="40">
        <v>2105672857</v>
      </c>
      <c r="F728" s="41">
        <v>0</v>
      </c>
      <c r="G728" s="41">
        <v>313154292</v>
      </c>
      <c r="H728" s="41">
        <v>0</v>
      </c>
      <c r="I728" s="41">
        <v>0</v>
      </c>
      <c r="J728" s="41">
        <v>363565375</v>
      </c>
      <c r="K728" s="42">
        <v>2856900194</v>
      </c>
      <c r="L728" s="21"/>
      <c r="M728" s="39">
        <f t="shared" si="33"/>
        <v>5639292718</v>
      </c>
      <c r="N728" s="42">
        <f t="shared" si="34"/>
        <v>22557171</v>
      </c>
      <c r="O728" s="42">
        <f t="shared" si="35"/>
        <v>1879764</v>
      </c>
    </row>
    <row r="729" spans="1:15" ht="12.75" x14ac:dyDescent="0.2">
      <c r="A729" s="11" t="s">
        <v>1387</v>
      </c>
      <c r="B729" s="8" t="s">
        <v>1380</v>
      </c>
      <c r="C729" s="8" t="s">
        <v>1388</v>
      </c>
      <c r="D729" s="31" t="s">
        <v>2171</v>
      </c>
      <c r="E729" s="40">
        <v>1937544444</v>
      </c>
      <c r="F729" s="41">
        <v>0</v>
      </c>
      <c r="G729" s="41">
        <v>183280067</v>
      </c>
      <c r="H729" s="41">
        <v>0</v>
      </c>
      <c r="I729" s="41">
        <v>0</v>
      </c>
      <c r="J729" s="41">
        <v>21052685</v>
      </c>
      <c r="K729" s="42">
        <v>2577487287</v>
      </c>
      <c r="L729" s="21"/>
      <c r="M729" s="39">
        <f t="shared" si="33"/>
        <v>4719364483</v>
      </c>
      <c r="N729" s="42">
        <f t="shared" si="34"/>
        <v>18877458</v>
      </c>
      <c r="O729" s="42">
        <f t="shared" si="35"/>
        <v>1573122</v>
      </c>
    </row>
    <row r="730" spans="1:15" ht="12.75" x14ac:dyDescent="0.2">
      <c r="A730" s="11" t="s">
        <v>1389</v>
      </c>
      <c r="B730" s="8" t="s">
        <v>1380</v>
      </c>
      <c r="C730" s="8" t="s">
        <v>1390</v>
      </c>
      <c r="D730" s="31" t="s">
        <v>2172</v>
      </c>
      <c r="E730" s="40">
        <v>10628325964</v>
      </c>
      <c r="F730" s="41">
        <v>0</v>
      </c>
      <c r="G730" s="41">
        <v>894871050</v>
      </c>
      <c r="H730" s="41">
        <v>0</v>
      </c>
      <c r="I730" s="41">
        <v>0</v>
      </c>
      <c r="J730" s="41">
        <v>441363946</v>
      </c>
      <c r="K730" s="42">
        <v>11009871320</v>
      </c>
      <c r="L730" s="21"/>
      <c r="M730" s="39">
        <f t="shared" si="33"/>
        <v>22974432280</v>
      </c>
      <c r="N730" s="42">
        <f t="shared" si="34"/>
        <v>91897729</v>
      </c>
      <c r="O730" s="42">
        <f t="shared" si="35"/>
        <v>7658144</v>
      </c>
    </row>
    <row r="731" spans="1:15" ht="12.75" x14ac:dyDescent="0.2">
      <c r="A731" s="11" t="s">
        <v>1391</v>
      </c>
      <c r="B731" s="8" t="s">
        <v>1380</v>
      </c>
      <c r="C731" s="8" t="s">
        <v>385</v>
      </c>
      <c r="D731" s="31" t="s">
        <v>2171</v>
      </c>
      <c r="E731" s="40">
        <v>1559164055</v>
      </c>
      <c r="F731" s="41">
        <v>0</v>
      </c>
      <c r="G731" s="41">
        <v>175288191</v>
      </c>
      <c r="H731" s="41">
        <v>0</v>
      </c>
      <c r="I731" s="41">
        <v>0</v>
      </c>
      <c r="J731" s="41">
        <v>121147142</v>
      </c>
      <c r="K731" s="42">
        <v>2032747677</v>
      </c>
      <c r="L731" s="21"/>
      <c r="M731" s="39">
        <f t="shared" si="33"/>
        <v>3888347065</v>
      </c>
      <c r="N731" s="42">
        <f t="shared" si="34"/>
        <v>15553388</v>
      </c>
      <c r="O731" s="42">
        <f t="shared" si="35"/>
        <v>1296116</v>
      </c>
    </row>
    <row r="732" spans="1:15" ht="12.75" x14ac:dyDescent="0.2">
      <c r="A732" s="11" t="s">
        <v>1392</v>
      </c>
      <c r="B732" s="8" t="s">
        <v>1380</v>
      </c>
      <c r="C732" s="8" t="s">
        <v>1393</v>
      </c>
      <c r="D732" s="31" t="s">
        <v>2171</v>
      </c>
      <c r="E732" s="40">
        <v>5676217752</v>
      </c>
      <c r="F732" s="41">
        <v>0</v>
      </c>
      <c r="G732" s="41">
        <v>359067371</v>
      </c>
      <c r="H732" s="41">
        <v>0</v>
      </c>
      <c r="I732" s="41">
        <v>0</v>
      </c>
      <c r="J732" s="41">
        <v>127644350</v>
      </c>
      <c r="K732" s="42">
        <v>7887786374</v>
      </c>
      <c r="L732" s="21"/>
      <c r="M732" s="39">
        <f t="shared" si="33"/>
        <v>14050715847</v>
      </c>
      <c r="N732" s="42">
        <f t="shared" si="34"/>
        <v>56202863</v>
      </c>
      <c r="O732" s="42">
        <f t="shared" si="35"/>
        <v>4683572</v>
      </c>
    </row>
    <row r="733" spans="1:15" ht="12.75" x14ac:dyDescent="0.2">
      <c r="A733" s="11" t="s">
        <v>1394</v>
      </c>
      <c r="B733" s="8" t="s">
        <v>1380</v>
      </c>
      <c r="C733" s="8" t="s">
        <v>1395</v>
      </c>
      <c r="D733" s="31" t="s">
        <v>2171</v>
      </c>
      <c r="E733" s="40">
        <v>2312102712</v>
      </c>
      <c r="F733" s="41">
        <v>0</v>
      </c>
      <c r="G733" s="41">
        <v>224545944</v>
      </c>
      <c r="H733" s="41">
        <v>0</v>
      </c>
      <c r="I733" s="41">
        <v>0</v>
      </c>
      <c r="J733" s="41">
        <v>322884985</v>
      </c>
      <c r="K733" s="42">
        <v>3040154973</v>
      </c>
      <c r="L733" s="21"/>
      <c r="M733" s="39">
        <f t="shared" si="33"/>
        <v>5899688614</v>
      </c>
      <c r="N733" s="42">
        <f t="shared" si="34"/>
        <v>23598754</v>
      </c>
      <c r="O733" s="42">
        <f t="shared" si="35"/>
        <v>1966563</v>
      </c>
    </row>
    <row r="734" spans="1:15" ht="12.75" x14ac:dyDescent="0.2">
      <c r="A734" s="11" t="s">
        <v>1396</v>
      </c>
      <c r="B734" s="8" t="s">
        <v>1380</v>
      </c>
      <c r="C734" s="8" t="s">
        <v>1397</v>
      </c>
      <c r="D734" s="31" t="s">
        <v>2171</v>
      </c>
      <c r="E734" s="40">
        <v>2605857884</v>
      </c>
      <c r="F734" s="41">
        <v>0</v>
      </c>
      <c r="G734" s="41">
        <v>270620230</v>
      </c>
      <c r="H734" s="41">
        <v>0</v>
      </c>
      <c r="I734" s="41">
        <v>0</v>
      </c>
      <c r="J734" s="41">
        <v>114577553</v>
      </c>
      <c r="K734" s="42">
        <v>3778272094</v>
      </c>
      <c r="L734" s="21"/>
      <c r="M734" s="39">
        <f t="shared" si="33"/>
        <v>6769327761</v>
      </c>
      <c r="N734" s="42">
        <f t="shared" si="34"/>
        <v>27077311</v>
      </c>
      <c r="O734" s="42">
        <f t="shared" si="35"/>
        <v>2256443</v>
      </c>
    </row>
    <row r="735" spans="1:15" ht="12.75" x14ac:dyDescent="0.2">
      <c r="A735" s="11" t="s">
        <v>1398</v>
      </c>
      <c r="B735" s="8" t="s">
        <v>1380</v>
      </c>
      <c r="C735" s="8" t="s">
        <v>1399</v>
      </c>
      <c r="D735" s="31" t="s">
        <v>2171</v>
      </c>
      <c r="E735" s="40">
        <v>1871930701</v>
      </c>
      <c r="F735" s="41">
        <v>0</v>
      </c>
      <c r="G735" s="41">
        <v>185342429</v>
      </c>
      <c r="H735" s="41">
        <v>0</v>
      </c>
      <c r="I735" s="41">
        <v>0</v>
      </c>
      <c r="J735" s="41">
        <v>121358195</v>
      </c>
      <c r="K735" s="42">
        <v>2576060497</v>
      </c>
      <c r="L735" s="21"/>
      <c r="M735" s="39">
        <f t="shared" si="33"/>
        <v>4754691822</v>
      </c>
      <c r="N735" s="42">
        <f t="shared" si="34"/>
        <v>19018767</v>
      </c>
      <c r="O735" s="42">
        <f t="shared" si="35"/>
        <v>1584897</v>
      </c>
    </row>
    <row r="736" spans="1:15" ht="12.75" x14ac:dyDescent="0.2">
      <c r="A736" s="11" t="s">
        <v>1400</v>
      </c>
      <c r="B736" s="8" t="s">
        <v>1380</v>
      </c>
      <c r="C736" s="8" t="s">
        <v>833</v>
      </c>
      <c r="D736" s="31" t="s">
        <v>2171</v>
      </c>
      <c r="E736" s="40">
        <v>4255691310</v>
      </c>
      <c r="F736" s="41">
        <v>0</v>
      </c>
      <c r="G736" s="41">
        <v>533642122</v>
      </c>
      <c r="H736" s="41">
        <v>0</v>
      </c>
      <c r="I736" s="41">
        <v>0</v>
      </c>
      <c r="J736" s="41">
        <v>21052685</v>
      </c>
      <c r="K736" s="42">
        <v>5352047974</v>
      </c>
      <c r="L736" s="21"/>
      <c r="M736" s="39">
        <f t="shared" si="33"/>
        <v>10162434091</v>
      </c>
      <c r="N736" s="42">
        <f t="shared" si="34"/>
        <v>40649736</v>
      </c>
      <c r="O736" s="42">
        <f t="shared" si="35"/>
        <v>3387478</v>
      </c>
    </row>
    <row r="737" spans="1:15" ht="12.75" x14ac:dyDescent="0.2">
      <c r="A737" s="11" t="s">
        <v>1401</v>
      </c>
      <c r="B737" s="8" t="s">
        <v>1380</v>
      </c>
      <c r="C737" s="8" t="s">
        <v>1402</v>
      </c>
      <c r="D737" s="31" t="s">
        <v>2171</v>
      </c>
      <c r="E737" s="40">
        <v>2804746734</v>
      </c>
      <c r="F737" s="41">
        <v>0</v>
      </c>
      <c r="G737" s="41">
        <v>273776838</v>
      </c>
      <c r="H737" s="41">
        <v>0</v>
      </c>
      <c r="I737" s="41">
        <v>0</v>
      </c>
      <c r="J737" s="41">
        <v>210677739</v>
      </c>
      <c r="K737" s="42">
        <v>3414042031</v>
      </c>
      <c r="L737" s="21"/>
      <c r="M737" s="39">
        <f t="shared" si="33"/>
        <v>6703243342</v>
      </c>
      <c r="N737" s="42">
        <f t="shared" si="34"/>
        <v>26812973</v>
      </c>
      <c r="O737" s="42">
        <f t="shared" si="35"/>
        <v>2234414</v>
      </c>
    </row>
    <row r="738" spans="1:15" ht="12.75" x14ac:dyDescent="0.2">
      <c r="A738" s="11" t="s">
        <v>1403</v>
      </c>
      <c r="B738" s="8" t="s">
        <v>1380</v>
      </c>
      <c r="C738" s="8" t="s">
        <v>1404</v>
      </c>
      <c r="D738" s="31" t="s">
        <v>2172</v>
      </c>
      <c r="E738" s="40">
        <v>9585759269</v>
      </c>
      <c r="F738" s="41">
        <v>0</v>
      </c>
      <c r="G738" s="41">
        <v>889398343</v>
      </c>
      <c r="H738" s="41">
        <v>0</v>
      </c>
      <c r="I738" s="41">
        <v>0</v>
      </c>
      <c r="J738" s="41">
        <v>582036615</v>
      </c>
      <c r="K738" s="42">
        <v>14176007708</v>
      </c>
      <c r="L738" s="21"/>
      <c r="M738" s="39">
        <f t="shared" si="33"/>
        <v>25233201935</v>
      </c>
      <c r="N738" s="42">
        <f t="shared" si="34"/>
        <v>100932808</v>
      </c>
      <c r="O738" s="42">
        <f t="shared" si="35"/>
        <v>8411067</v>
      </c>
    </row>
    <row r="739" spans="1:15" ht="12.75" x14ac:dyDescent="0.2">
      <c r="A739" s="11" t="s">
        <v>1405</v>
      </c>
      <c r="B739" s="8" t="s">
        <v>1380</v>
      </c>
      <c r="C739" s="8" t="s">
        <v>1406</v>
      </c>
      <c r="D739" s="31" t="s">
        <v>2172</v>
      </c>
      <c r="E739" s="40">
        <v>2142485290</v>
      </c>
      <c r="F739" s="41">
        <v>0</v>
      </c>
      <c r="G739" s="41">
        <v>180492769</v>
      </c>
      <c r="H739" s="41">
        <v>0</v>
      </c>
      <c r="I739" s="41">
        <v>0</v>
      </c>
      <c r="J739" s="41">
        <v>186681479</v>
      </c>
      <c r="K739" s="42">
        <v>2804986829</v>
      </c>
      <c r="L739" s="21"/>
      <c r="M739" s="39">
        <f t="shared" si="33"/>
        <v>5314646367</v>
      </c>
      <c r="N739" s="42">
        <f t="shared" si="34"/>
        <v>21258585</v>
      </c>
      <c r="O739" s="42">
        <f t="shared" si="35"/>
        <v>1771549</v>
      </c>
    </row>
    <row r="740" spans="1:15" ht="12.75" x14ac:dyDescent="0.2">
      <c r="A740" s="11" t="s">
        <v>1407</v>
      </c>
      <c r="B740" s="8" t="s">
        <v>1380</v>
      </c>
      <c r="C740" s="8" t="s">
        <v>1408</v>
      </c>
      <c r="D740" s="31" t="s">
        <v>2171</v>
      </c>
      <c r="E740" s="40">
        <v>2829941660</v>
      </c>
      <c r="F740" s="41">
        <v>0</v>
      </c>
      <c r="G740" s="41">
        <v>216921784</v>
      </c>
      <c r="H740" s="41">
        <v>0</v>
      </c>
      <c r="I740" s="41">
        <v>0</v>
      </c>
      <c r="J740" s="41">
        <v>72670879</v>
      </c>
      <c r="K740" s="42">
        <v>3433745587</v>
      </c>
      <c r="L740" s="21"/>
      <c r="M740" s="39">
        <f t="shared" si="33"/>
        <v>6553279910</v>
      </c>
      <c r="N740" s="42">
        <f t="shared" si="34"/>
        <v>26213120</v>
      </c>
      <c r="O740" s="42">
        <f t="shared" si="35"/>
        <v>2184427</v>
      </c>
    </row>
    <row r="741" spans="1:15" ht="12.75" x14ac:dyDescent="0.2">
      <c r="A741" s="11" t="s">
        <v>1409</v>
      </c>
      <c r="B741" s="8" t="s">
        <v>1380</v>
      </c>
      <c r="C741" s="8" t="s">
        <v>1410</v>
      </c>
      <c r="D741" s="31" t="s">
        <v>2172</v>
      </c>
      <c r="E741" s="40">
        <v>6079964317</v>
      </c>
      <c r="F741" s="41">
        <v>0</v>
      </c>
      <c r="G741" s="41">
        <v>664340817</v>
      </c>
      <c r="H741" s="41">
        <v>0</v>
      </c>
      <c r="I741" s="41">
        <v>0</v>
      </c>
      <c r="J741" s="41">
        <v>120609130</v>
      </c>
      <c r="K741" s="42">
        <v>6175440556</v>
      </c>
      <c r="L741" s="21"/>
      <c r="M741" s="39">
        <f t="shared" si="33"/>
        <v>13040354820</v>
      </c>
      <c r="N741" s="42">
        <f t="shared" si="34"/>
        <v>52161419</v>
      </c>
      <c r="O741" s="42">
        <f t="shared" si="35"/>
        <v>4346785</v>
      </c>
    </row>
    <row r="742" spans="1:15" ht="12.75" x14ac:dyDescent="0.2">
      <c r="A742" s="11" t="s">
        <v>1411</v>
      </c>
      <c r="B742" s="8" t="s">
        <v>1380</v>
      </c>
      <c r="C742" s="8" t="s">
        <v>1412</v>
      </c>
      <c r="D742" s="31" t="s">
        <v>2171</v>
      </c>
      <c r="E742" s="40">
        <v>1726519643</v>
      </c>
      <c r="F742" s="41">
        <v>0</v>
      </c>
      <c r="G742" s="41">
        <v>139365522</v>
      </c>
      <c r="H742" s="41">
        <v>0</v>
      </c>
      <c r="I742" s="41">
        <v>0</v>
      </c>
      <c r="J742" s="41">
        <v>229886741</v>
      </c>
      <c r="K742" s="42">
        <v>2307534678</v>
      </c>
      <c r="L742" s="21"/>
      <c r="M742" s="39">
        <f t="shared" si="33"/>
        <v>4403306584</v>
      </c>
      <c r="N742" s="42">
        <f t="shared" si="34"/>
        <v>17613226</v>
      </c>
      <c r="O742" s="42">
        <f t="shared" si="35"/>
        <v>1467769</v>
      </c>
    </row>
    <row r="743" spans="1:15" ht="12.75" x14ac:dyDescent="0.2">
      <c r="A743" s="11" t="s">
        <v>1413</v>
      </c>
      <c r="B743" s="8" t="s">
        <v>1380</v>
      </c>
      <c r="C743" s="8" t="s">
        <v>1414</v>
      </c>
      <c r="D743" s="31" t="s">
        <v>2172</v>
      </c>
      <c r="E743" s="40">
        <v>2261400410</v>
      </c>
      <c r="F743" s="41">
        <v>0</v>
      </c>
      <c r="G743" s="41">
        <v>249663305</v>
      </c>
      <c r="H743" s="41">
        <v>0</v>
      </c>
      <c r="I743" s="41">
        <v>0</v>
      </c>
      <c r="J743" s="41">
        <v>269365733</v>
      </c>
      <c r="K743" s="42">
        <v>3228419349</v>
      </c>
      <c r="L743" s="21"/>
      <c r="M743" s="39">
        <f t="shared" si="33"/>
        <v>6008848797</v>
      </c>
      <c r="N743" s="42">
        <f t="shared" si="34"/>
        <v>24035395</v>
      </c>
      <c r="O743" s="42">
        <f t="shared" si="35"/>
        <v>2002950</v>
      </c>
    </row>
    <row r="744" spans="1:15" ht="12.75" x14ac:dyDescent="0.2">
      <c r="A744" s="11" t="s">
        <v>1415</v>
      </c>
      <c r="B744" s="8" t="s">
        <v>1380</v>
      </c>
      <c r="C744" s="8" t="s">
        <v>1416</v>
      </c>
      <c r="D744" s="31" t="s">
        <v>2171</v>
      </c>
      <c r="E744" s="40">
        <v>3907199136</v>
      </c>
      <c r="F744" s="41">
        <v>0</v>
      </c>
      <c r="G744" s="41">
        <v>315198520</v>
      </c>
      <c r="H744" s="41">
        <v>0</v>
      </c>
      <c r="I744" s="41">
        <v>0</v>
      </c>
      <c r="J744" s="41">
        <v>427079345</v>
      </c>
      <c r="K744" s="42">
        <v>4512284922</v>
      </c>
      <c r="L744" s="21"/>
      <c r="M744" s="39">
        <f t="shared" si="33"/>
        <v>9161761923</v>
      </c>
      <c r="N744" s="42">
        <f t="shared" si="34"/>
        <v>36647048</v>
      </c>
      <c r="O744" s="42">
        <f t="shared" si="35"/>
        <v>3053921</v>
      </c>
    </row>
    <row r="745" spans="1:15" ht="12.75" x14ac:dyDescent="0.2">
      <c r="A745" s="11" t="s">
        <v>1417</v>
      </c>
      <c r="B745" s="8" t="s">
        <v>1380</v>
      </c>
      <c r="C745" s="8" t="s">
        <v>721</v>
      </c>
      <c r="D745" s="31" t="s">
        <v>2171</v>
      </c>
      <c r="E745" s="40">
        <v>3644591865</v>
      </c>
      <c r="F745" s="41">
        <v>0</v>
      </c>
      <c r="G745" s="41">
        <v>444072142</v>
      </c>
      <c r="H745" s="41">
        <v>0</v>
      </c>
      <c r="I745" s="41">
        <v>0</v>
      </c>
      <c r="J745" s="41">
        <v>106209816</v>
      </c>
      <c r="K745" s="42">
        <v>4972897026</v>
      </c>
      <c r="L745" s="21"/>
      <c r="M745" s="39">
        <f t="shared" si="33"/>
        <v>9167770849</v>
      </c>
      <c r="N745" s="42">
        <f t="shared" si="34"/>
        <v>36671083</v>
      </c>
      <c r="O745" s="42">
        <f t="shared" si="35"/>
        <v>3055924</v>
      </c>
    </row>
    <row r="746" spans="1:15" ht="12.75" x14ac:dyDescent="0.2">
      <c r="A746" s="11" t="s">
        <v>1418</v>
      </c>
      <c r="B746" s="8" t="s">
        <v>1380</v>
      </c>
      <c r="C746" s="8" t="s">
        <v>1419</v>
      </c>
      <c r="D746" s="31" t="s">
        <v>2171</v>
      </c>
      <c r="E746" s="40">
        <v>1775829278</v>
      </c>
      <c r="F746" s="41">
        <v>0</v>
      </c>
      <c r="G746" s="41">
        <v>173056834</v>
      </c>
      <c r="H746" s="41">
        <v>0</v>
      </c>
      <c r="I746" s="41">
        <v>0</v>
      </c>
      <c r="J746" s="41">
        <v>81809133</v>
      </c>
      <c r="K746" s="42">
        <v>2616163996</v>
      </c>
      <c r="L746" s="21"/>
      <c r="M746" s="39">
        <f t="shared" si="33"/>
        <v>4646859241</v>
      </c>
      <c r="N746" s="42">
        <f t="shared" si="34"/>
        <v>18587437</v>
      </c>
      <c r="O746" s="42">
        <f t="shared" si="35"/>
        <v>1548953</v>
      </c>
    </row>
    <row r="747" spans="1:15" ht="12.75" x14ac:dyDescent="0.2">
      <c r="A747" s="11" t="s">
        <v>1420</v>
      </c>
      <c r="B747" s="8" t="s">
        <v>1380</v>
      </c>
      <c r="C747" s="8" t="s">
        <v>1421</v>
      </c>
      <c r="D747" s="31" t="s">
        <v>2171</v>
      </c>
      <c r="E747" s="40">
        <v>4924567102</v>
      </c>
      <c r="F747" s="41">
        <v>193893383</v>
      </c>
      <c r="G747" s="41">
        <v>453228718</v>
      </c>
      <c r="H747" s="41">
        <v>0</v>
      </c>
      <c r="I747" s="41">
        <v>0</v>
      </c>
      <c r="J747" s="41">
        <v>217142328</v>
      </c>
      <c r="K747" s="42">
        <v>6832290443</v>
      </c>
      <c r="L747" s="21"/>
      <c r="M747" s="39">
        <f t="shared" si="33"/>
        <v>12621121974</v>
      </c>
      <c r="N747" s="42">
        <f t="shared" si="34"/>
        <v>50484488</v>
      </c>
      <c r="O747" s="42">
        <f t="shared" si="35"/>
        <v>4207041</v>
      </c>
    </row>
    <row r="748" spans="1:15" ht="12.75" x14ac:dyDescent="0.2">
      <c r="A748" s="11" t="s">
        <v>1422</v>
      </c>
      <c r="B748" s="8" t="s">
        <v>1380</v>
      </c>
      <c r="C748" s="8" t="s">
        <v>1423</v>
      </c>
      <c r="D748" s="31" t="s">
        <v>2171</v>
      </c>
      <c r="E748" s="40">
        <v>3273171387</v>
      </c>
      <c r="F748" s="41">
        <v>0</v>
      </c>
      <c r="G748" s="41">
        <v>361127824</v>
      </c>
      <c r="H748" s="41">
        <v>0</v>
      </c>
      <c r="I748" s="41">
        <v>0</v>
      </c>
      <c r="J748" s="41">
        <v>562709687</v>
      </c>
      <c r="K748" s="42">
        <v>4032308425</v>
      </c>
      <c r="L748" s="21"/>
      <c r="M748" s="39">
        <f t="shared" si="33"/>
        <v>8229317323</v>
      </c>
      <c r="N748" s="42">
        <f t="shared" si="34"/>
        <v>32917269</v>
      </c>
      <c r="O748" s="42">
        <f t="shared" si="35"/>
        <v>2743106</v>
      </c>
    </row>
    <row r="749" spans="1:15" ht="12.75" x14ac:dyDescent="0.2">
      <c r="A749" s="11" t="s">
        <v>1424</v>
      </c>
      <c r="B749" s="8" t="s">
        <v>1380</v>
      </c>
      <c r="C749" s="8" t="s">
        <v>1425</v>
      </c>
      <c r="D749" s="31" t="s">
        <v>2171</v>
      </c>
      <c r="E749" s="40">
        <v>1639182849</v>
      </c>
      <c r="F749" s="41">
        <v>0</v>
      </c>
      <c r="G749" s="41">
        <v>145223831</v>
      </c>
      <c r="H749" s="41">
        <v>0</v>
      </c>
      <c r="I749" s="41">
        <v>0</v>
      </c>
      <c r="J749" s="41">
        <v>21052685</v>
      </c>
      <c r="K749" s="42">
        <v>2333986208</v>
      </c>
      <c r="L749" s="21"/>
      <c r="M749" s="39">
        <f t="shared" si="33"/>
        <v>4139445573</v>
      </c>
      <c r="N749" s="42">
        <f t="shared" si="34"/>
        <v>16557782</v>
      </c>
      <c r="O749" s="42">
        <f t="shared" si="35"/>
        <v>1379815</v>
      </c>
    </row>
    <row r="750" spans="1:15" ht="12.75" x14ac:dyDescent="0.2">
      <c r="A750" s="11" t="s">
        <v>1426</v>
      </c>
      <c r="B750" s="8" t="s">
        <v>1380</v>
      </c>
      <c r="C750" s="8" t="s">
        <v>1427</v>
      </c>
      <c r="D750" s="31" t="s">
        <v>2171</v>
      </c>
      <c r="E750" s="40">
        <v>2035253220</v>
      </c>
      <c r="F750" s="41">
        <v>173284589</v>
      </c>
      <c r="G750" s="41">
        <v>199458733</v>
      </c>
      <c r="H750" s="41">
        <v>0</v>
      </c>
      <c r="I750" s="41">
        <v>0</v>
      </c>
      <c r="J750" s="41">
        <v>136203503</v>
      </c>
      <c r="K750" s="42">
        <v>2518509509</v>
      </c>
      <c r="L750" s="21"/>
      <c r="M750" s="39">
        <f t="shared" si="33"/>
        <v>5062709554</v>
      </c>
      <c r="N750" s="42">
        <f t="shared" si="34"/>
        <v>20250838</v>
      </c>
      <c r="O750" s="42">
        <f t="shared" si="35"/>
        <v>1687570</v>
      </c>
    </row>
    <row r="751" spans="1:15" ht="12.75" x14ac:dyDescent="0.2">
      <c r="A751" s="11" t="s">
        <v>1428</v>
      </c>
      <c r="B751" s="8" t="s">
        <v>1380</v>
      </c>
      <c r="C751" s="8" t="s">
        <v>1429</v>
      </c>
      <c r="D751" s="31" t="s">
        <v>2171</v>
      </c>
      <c r="E751" s="40">
        <v>1688380455</v>
      </c>
      <c r="F751" s="41">
        <v>0</v>
      </c>
      <c r="G751" s="41">
        <v>207526782</v>
      </c>
      <c r="H751" s="41">
        <v>0</v>
      </c>
      <c r="I751" s="41">
        <v>0</v>
      </c>
      <c r="J751" s="41">
        <v>101826261</v>
      </c>
      <c r="K751" s="42">
        <v>2290174637</v>
      </c>
      <c r="L751" s="21"/>
      <c r="M751" s="39">
        <f t="shared" si="33"/>
        <v>4287908135</v>
      </c>
      <c r="N751" s="42">
        <f t="shared" si="34"/>
        <v>17151633</v>
      </c>
      <c r="O751" s="42">
        <f t="shared" si="35"/>
        <v>1429303</v>
      </c>
    </row>
    <row r="752" spans="1:15" ht="12.75" x14ac:dyDescent="0.2">
      <c r="A752" s="11" t="s">
        <v>1430</v>
      </c>
      <c r="B752" s="8" t="s">
        <v>1380</v>
      </c>
      <c r="C752" s="8" t="s">
        <v>1431</v>
      </c>
      <c r="D752" s="31" t="s">
        <v>2171</v>
      </c>
      <c r="E752" s="40">
        <v>28266996850</v>
      </c>
      <c r="F752" s="41">
        <v>0</v>
      </c>
      <c r="G752" s="41">
        <v>2284228502</v>
      </c>
      <c r="H752" s="41">
        <v>0</v>
      </c>
      <c r="I752" s="41">
        <v>0</v>
      </c>
      <c r="J752" s="41">
        <v>706364875</v>
      </c>
      <c r="K752" s="42">
        <v>33308738778</v>
      </c>
      <c r="L752" s="21"/>
      <c r="M752" s="39">
        <f t="shared" si="33"/>
        <v>64566329005</v>
      </c>
      <c r="N752" s="42">
        <f t="shared" si="34"/>
        <v>258265316</v>
      </c>
      <c r="O752" s="42">
        <f t="shared" si="35"/>
        <v>21522110</v>
      </c>
    </row>
    <row r="753" spans="1:15" ht="12.75" x14ac:dyDescent="0.2">
      <c r="A753" s="11" t="s">
        <v>1432</v>
      </c>
      <c r="B753" s="8" t="s">
        <v>1380</v>
      </c>
      <c r="C753" s="8" t="s">
        <v>1433</v>
      </c>
      <c r="D753" s="31" t="s">
        <v>2171</v>
      </c>
      <c r="E753" s="40">
        <v>4339348915</v>
      </c>
      <c r="F753" s="41">
        <v>0</v>
      </c>
      <c r="G753" s="41">
        <v>387178719</v>
      </c>
      <c r="H753" s="41">
        <v>0</v>
      </c>
      <c r="I753" s="41">
        <v>0</v>
      </c>
      <c r="J753" s="41">
        <v>371667110</v>
      </c>
      <c r="K753" s="42">
        <v>5699308670</v>
      </c>
      <c r="L753" s="21"/>
      <c r="M753" s="39">
        <f t="shared" si="33"/>
        <v>10797503414</v>
      </c>
      <c r="N753" s="42">
        <f t="shared" si="34"/>
        <v>43190014</v>
      </c>
      <c r="O753" s="42">
        <f t="shared" si="35"/>
        <v>3599168</v>
      </c>
    </row>
    <row r="754" spans="1:15" ht="12.75" x14ac:dyDescent="0.2">
      <c r="A754" s="11" t="s">
        <v>1434</v>
      </c>
      <c r="B754" s="8" t="s">
        <v>1380</v>
      </c>
      <c r="C754" s="8" t="s">
        <v>1435</v>
      </c>
      <c r="D754" s="31" t="s">
        <v>2171</v>
      </c>
      <c r="E754" s="40">
        <v>2511058629</v>
      </c>
      <c r="F754" s="41">
        <v>0</v>
      </c>
      <c r="G754" s="41">
        <v>287700399</v>
      </c>
      <c r="H754" s="41">
        <v>0</v>
      </c>
      <c r="I754" s="41">
        <v>0</v>
      </c>
      <c r="J754" s="41">
        <v>20017128</v>
      </c>
      <c r="K754" s="42">
        <v>3643110072</v>
      </c>
      <c r="L754" s="21"/>
      <c r="M754" s="39">
        <f t="shared" si="33"/>
        <v>6461886228</v>
      </c>
      <c r="N754" s="42">
        <f t="shared" si="34"/>
        <v>25847545</v>
      </c>
      <c r="O754" s="42">
        <f t="shared" si="35"/>
        <v>2153962</v>
      </c>
    </row>
    <row r="755" spans="1:15" ht="12.75" x14ac:dyDescent="0.2">
      <c r="A755" s="11" t="s">
        <v>1436</v>
      </c>
      <c r="B755" s="8" t="s">
        <v>1380</v>
      </c>
      <c r="C755" s="8" t="s">
        <v>1437</v>
      </c>
      <c r="D755" s="31" t="s">
        <v>2172</v>
      </c>
      <c r="E755" s="40">
        <v>1132419060</v>
      </c>
      <c r="F755" s="41">
        <v>0</v>
      </c>
      <c r="G755" s="41">
        <v>108513847</v>
      </c>
      <c r="H755" s="41">
        <v>0</v>
      </c>
      <c r="I755" s="41">
        <v>0</v>
      </c>
      <c r="J755" s="41">
        <v>70414189</v>
      </c>
      <c r="K755" s="42">
        <v>1545872022</v>
      </c>
      <c r="L755" s="21"/>
      <c r="M755" s="39">
        <f t="shared" si="33"/>
        <v>2857219118</v>
      </c>
      <c r="N755" s="42">
        <f t="shared" si="34"/>
        <v>11428876</v>
      </c>
      <c r="O755" s="42">
        <f t="shared" si="35"/>
        <v>952406</v>
      </c>
    </row>
    <row r="756" spans="1:15" ht="12.75" x14ac:dyDescent="0.2">
      <c r="A756" s="11" t="s">
        <v>1438</v>
      </c>
      <c r="B756" s="8" t="s">
        <v>1380</v>
      </c>
      <c r="C756" s="8" t="s">
        <v>1439</v>
      </c>
      <c r="D756" s="31" t="s">
        <v>2172</v>
      </c>
      <c r="E756" s="40">
        <v>1635723608</v>
      </c>
      <c r="F756" s="41">
        <v>0</v>
      </c>
      <c r="G756" s="41">
        <v>230694621</v>
      </c>
      <c r="H756" s="41">
        <v>0</v>
      </c>
      <c r="I756" s="41">
        <v>0</v>
      </c>
      <c r="J756" s="41">
        <v>144264476</v>
      </c>
      <c r="K756" s="42">
        <v>1721247665</v>
      </c>
      <c r="L756" s="21"/>
      <c r="M756" s="39">
        <f t="shared" si="33"/>
        <v>3731930370</v>
      </c>
      <c r="N756" s="42">
        <f t="shared" si="34"/>
        <v>14927721</v>
      </c>
      <c r="O756" s="42">
        <f t="shared" si="35"/>
        <v>1243977</v>
      </c>
    </row>
    <row r="757" spans="1:15" ht="12.75" x14ac:dyDescent="0.2">
      <c r="A757" s="11" t="s">
        <v>1440</v>
      </c>
      <c r="B757" s="8" t="s">
        <v>1380</v>
      </c>
      <c r="C757" s="8" t="s">
        <v>124</v>
      </c>
      <c r="D757" s="31" t="s">
        <v>2171</v>
      </c>
      <c r="E757" s="40">
        <v>7567093539</v>
      </c>
      <c r="F757" s="41">
        <v>775695476</v>
      </c>
      <c r="G757" s="41">
        <v>1117224526</v>
      </c>
      <c r="H757" s="41">
        <v>0</v>
      </c>
      <c r="I757" s="41">
        <v>0</v>
      </c>
      <c r="J757" s="41">
        <v>533618972</v>
      </c>
      <c r="K757" s="42">
        <v>9000945996</v>
      </c>
      <c r="L757" s="21"/>
      <c r="M757" s="39">
        <f t="shared" si="33"/>
        <v>18994578509</v>
      </c>
      <c r="N757" s="42">
        <f t="shared" si="34"/>
        <v>75978314</v>
      </c>
      <c r="O757" s="42">
        <f t="shared" si="35"/>
        <v>6331526</v>
      </c>
    </row>
    <row r="758" spans="1:15" ht="12.75" x14ac:dyDescent="0.2">
      <c r="A758" s="11" t="s">
        <v>1441</v>
      </c>
      <c r="B758" s="8" t="s">
        <v>1380</v>
      </c>
      <c r="C758" s="8" t="s">
        <v>1442</v>
      </c>
      <c r="D758" s="31" t="s">
        <v>2172</v>
      </c>
      <c r="E758" s="40">
        <v>2590080540</v>
      </c>
      <c r="F758" s="41">
        <v>0</v>
      </c>
      <c r="G758" s="41">
        <v>263167479</v>
      </c>
      <c r="H758" s="41">
        <v>0</v>
      </c>
      <c r="I758" s="41">
        <v>0</v>
      </c>
      <c r="J758" s="41">
        <v>167099507</v>
      </c>
      <c r="K758" s="42">
        <v>3600967883</v>
      </c>
      <c r="L758" s="21"/>
      <c r="M758" s="39">
        <f t="shared" si="33"/>
        <v>6621315409</v>
      </c>
      <c r="N758" s="42">
        <f t="shared" si="34"/>
        <v>26485262</v>
      </c>
      <c r="O758" s="42">
        <f t="shared" si="35"/>
        <v>2207105</v>
      </c>
    </row>
    <row r="759" spans="1:15" ht="12.75" x14ac:dyDescent="0.2">
      <c r="A759" s="11" t="s">
        <v>1443</v>
      </c>
      <c r="B759" s="8" t="s">
        <v>1380</v>
      </c>
      <c r="C759" s="8" t="s">
        <v>1444</v>
      </c>
      <c r="D759" s="31" t="s">
        <v>2171</v>
      </c>
      <c r="E759" s="40">
        <v>2657302687</v>
      </c>
      <c r="F759" s="41">
        <v>0</v>
      </c>
      <c r="G759" s="41">
        <v>313035005</v>
      </c>
      <c r="H759" s="41">
        <v>0</v>
      </c>
      <c r="I759" s="41">
        <v>0</v>
      </c>
      <c r="J759" s="41">
        <v>187842622</v>
      </c>
      <c r="K759" s="42">
        <v>3706552602</v>
      </c>
      <c r="L759" s="21"/>
      <c r="M759" s="39">
        <f t="shared" si="33"/>
        <v>6864732916</v>
      </c>
      <c r="N759" s="42">
        <f t="shared" si="34"/>
        <v>27458932</v>
      </c>
      <c r="O759" s="42">
        <f t="shared" si="35"/>
        <v>2288244</v>
      </c>
    </row>
    <row r="760" spans="1:15" ht="12.75" x14ac:dyDescent="0.2">
      <c r="A760" s="11" t="s">
        <v>1445</v>
      </c>
      <c r="B760" s="8" t="s">
        <v>1380</v>
      </c>
      <c r="C760" s="8" t="s">
        <v>1446</v>
      </c>
      <c r="D760" s="31" t="s">
        <v>2171</v>
      </c>
      <c r="E760" s="40">
        <v>2550648657</v>
      </c>
      <c r="F760" s="41">
        <v>0</v>
      </c>
      <c r="G760" s="41">
        <v>292271844</v>
      </c>
      <c r="H760" s="41">
        <v>0</v>
      </c>
      <c r="I760" s="41">
        <v>0</v>
      </c>
      <c r="J760" s="41">
        <v>348072613</v>
      </c>
      <c r="K760" s="42">
        <v>2830675718</v>
      </c>
      <c r="L760" s="21"/>
      <c r="M760" s="39">
        <f t="shared" si="33"/>
        <v>6021668832</v>
      </c>
      <c r="N760" s="42">
        <f t="shared" si="34"/>
        <v>24086675</v>
      </c>
      <c r="O760" s="42">
        <f t="shared" si="35"/>
        <v>2007223</v>
      </c>
    </row>
    <row r="761" spans="1:15" ht="12.75" x14ac:dyDescent="0.2">
      <c r="A761" s="11" t="s">
        <v>1447</v>
      </c>
      <c r="B761" s="8" t="s">
        <v>1380</v>
      </c>
      <c r="C761" s="8" t="s">
        <v>1448</v>
      </c>
      <c r="D761" s="31" t="s">
        <v>2172</v>
      </c>
      <c r="E761" s="40">
        <v>2643639560</v>
      </c>
      <c r="F761" s="41">
        <v>0</v>
      </c>
      <c r="G761" s="41">
        <v>303437997</v>
      </c>
      <c r="H761" s="41">
        <v>0</v>
      </c>
      <c r="I761" s="41">
        <v>0</v>
      </c>
      <c r="J761" s="41">
        <v>404580410</v>
      </c>
      <c r="K761" s="42">
        <v>2416089454</v>
      </c>
      <c r="L761" s="21"/>
      <c r="M761" s="39">
        <f t="shared" si="33"/>
        <v>5767747421</v>
      </c>
      <c r="N761" s="42">
        <f t="shared" si="34"/>
        <v>23070990</v>
      </c>
      <c r="O761" s="42">
        <f t="shared" si="35"/>
        <v>1922583</v>
      </c>
    </row>
    <row r="762" spans="1:15" ht="12.75" x14ac:dyDescent="0.2">
      <c r="A762" s="11" t="s">
        <v>1449</v>
      </c>
      <c r="B762" s="8" t="s">
        <v>1380</v>
      </c>
      <c r="C762" s="8" t="s">
        <v>1450</v>
      </c>
      <c r="D762" s="31" t="s">
        <v>2171</v>
      </c>
      <c r="E762" s="40">
        <v>2113929571</v>
      </c>
      <c r="F762" s="41">
        <v>0</v>
      </c>
      <c r="G762" s="41">
        <v>269874129</v>
      </c>
      <c r="H762" s="41">
        <v>0</v>
      </c>
      <c r="I762" s="41">
        <v>0</v>
      </c>
      <c r="J762" s="41">
        <v>113140290</v>
      </c>
      <c r="K762" s="42">
        <v>2544717746</v>
      </c>
      <c r="L762" s="21"/>
      <c r="M762" s="39">
        <f t="shared" si="33"/>
        <v>5041661736</v>
      </c>
      <c r="N762" s="42">
        <f t="shared" si="34"/>
        <v>20166647</v>
      </c>
      <c r="O762" s="42">
        <f t="shared" si="35"/>
        <v>1680554</v>
      </c>
    </row>
    <row r="763" spans="1:15" ht="12.75" x14ac:dyDescent="0.2">
      <c r="A763" s="11" t="s">
        <v>1451</v>
      </c>
      <c r="B763" s="8" t="s">
        <v>1380</v>
      </c>
      <c r="C763" s="8" t="s">
        <v>999</v>
      </c>
      <c r="D763" s="31" t="s">
        <v>2172</v>
      </c>
      <c r="E763" s="40">
        <v>2335126509</v>
      </c>
      <c r="F763" s="41">
        <v>0</v>
      </c>
      <c r="G763" s="41">
        <v>232511912</v>
      </c>
      <c r="H763" s="41">
        <v>0</v>
      </c>
      <c r="I763" s="41">
        <v>0</v>
      </c>
      <c r="J763" s="41">
        <v>76152118</v>
      </c>
      <c r="K763" s="42">
        <v>2453579309</v>
      </c>
      <c r="L763" s="21"/>
      <c r="M763" s="39">
        <f t="shared" si="33"/>
        <v>5097369848</v>
      </c>
      <c r="N763" s="42">
        <f t="shared" si="34"/>
        <v>20389479</v>
      </c>
      <c r="O763" s="42">
        <f t="shared" si="35"/>
        <v>1699123</v>
      </c>
    </row>
    <row r="764" spans="1:15" ht="12.75" x14ac:dyDescent="0.2">
      <c r="A764" s="11" t="s">
        <v>1452</v>
      </c>
      <c r="B764" s="8" t="s">
        <v>1380</v>
      </c>
      <c r="C764" s="8" t="s">
        <v>136</v>
      </c>
      <c r="D764" s="31" t="s">
        <v>2171</v>
      </c>
      <c r="E764" s="40">
        <v>946800712</v>
      </c>
      <c r="F764" s="41">
        <v>0</v>
      </c>
      <c r="G764" s="41">
        <v>60596188</v>
      </c>
      <c r="H764" s="41">
        <v>0</v>
      </c>
      <c r="I764" s="41">
        <v>0</v>
      </c>
      <c r="J764" s="41">
        <v>128370714</v>
      </c>
      <c r="K764" s="42">
        <v>1146901739</v>
      </c>
      <c r="L764" s="21"/>
      <c r="M764" s="39">
        <f t="shared" si="33"/>
        <v>2282669353</v>
      </c>
      <c r="N764" s="42">
        <f t="shared" si="34"/>
        <v>9130677</v>
      </c>
      <c r="O764" s="42">
        <f t="shared" si="35"/>
        <v>760890</v>
      </c>
    </row>
    <row r="765" spans="1:15" ht="12.75" x14ac:dyDescent="0.2">
      <c r="A765" s="11" t="s">
        <v>1453</v>
      </c>
      <c r="B765" s="8" t="s">
        <v>1380</v>
      </c>
      <c r="C765" s="8" t="s">
        <v>1454</v>
      </c>
      <c r="D765" s="31" t="s">
        <v>2172</v>
      </c>
      <c r="E765" s="40">
        <v>5628001339</v>
      </c>
      <c r="F765" s="41">
        <v>0</v>
      </c>
      <c r="G765" s="41">
        <v>566419186</v>
      </c>
      <c r="H765" s="41">
        <v>0</v>
      </c>
      <c r="I765" s="41">
        <v>0</v>
      </c>
      <c r="J765" s="41">
        <v>395972316</v>
      </c>
      <c r="K765" s="42">
        <v>5270621937</v>
      </c>
      <c r="L765" s="21"/>
      <c r="M765" s="39">
        <f t="shared" si="33"/>
        <v>11861014778</v>
      </c>
      <c r="N765" s="42">
        <f t="shared" si="34"/>
        <v>47444059</v>
      </c>
      <c r="O765" s="42">
        <f t="shared" si="35"/>
        <v>3953672</v>
      </c>
    </row>
    <row r="766" spans="1:15" ht="12.75" x14ac:dyDescent="0.2">
      <c r="A766" s="11" t="s">
        <v>1455</v>
      </c>
      <c r="B766" s="8" t="s">
        <v>1380</v>
      </c>
      <c r="C766" s="8" t="s">
        <v>1456</v>
      </c>
      <c r="D766" s="31" t="s">
        <v>2171</v>
      </c>
      <c r="E766" s="40">
        <v>1816868039</v>
      </c>
      <c r="F766" s="41">
        <v>0</v>
      </c>
      <c r="G766" s="41">
        <v>179828767</v>
      </c>
      <c r="H766" s="41">
        <v>0</v>
      </c>
      <c r="I766" s="41">
        <v>0</v>
      </c>
      <c r="J766" s="41">
        <v>97261609</v>
      </c>
      <c r="K766" s="42">
        <v>2419309048</v>
      </c>
      <c r="L766" s="21"/>
      <c r="M766" s="39">
        <f t="shared" si="33"/>
        <v>4513267463</v>
      </c>
      <c r="N766" s="42">
        <f t="shared" si="34"/>
        <v>18053070</v>
      </c>
      <c r="O766" s="42">
        <f t="shared" si="35"/>
        <v>1504423</v>
      </c>
    </row>
    <row r="767" spans="1:15" ht="12.75" x14ac:dyDescent="0.2">
      <c r="A767" s="11" t="s">
        <v>1457</v>
      </c>
      <c r="B767" s="8" t="s">
        <v>1380</v>
      </c>
      <c r="C767" s="8" t="s">
        <v>1458</v>
      </c>
      <c r="D767" s="31" t="s">
        <v>2172</v>
      </c>
      <c r="E767" s="40">
        <v>1758681745</v>
      </c>
      <c r="F767" s="41">
        <v>0</v>
      </c>
      <c r="G767" s="41">
        <v>190711655</v>
      </c>
      <c r="H767" s="41">
        <v>0</v>
      </c>
      <c r="I767" s="41">
        <v>0</v>
      </c>
      <c r="J767" s="41">
        <v>113575446</v>
      </c>
      <c r="K767" s="42">
        <v>1848287489</v>
      </c>
      <c r="L767" s="21"/>
      <c r="M767" s="39">
        <f t="shared" si="33"/>
        <v>3911256335</v>
      </c>
      <c r="N767" s="42">
        <f t="shared" si="34"/>
        <v>15645025</v>
      </c>
      <c r="O767" s="42">
        <f t="shared" si="35"/>
        <v>1303752</v>
      </c>
    </row>
    <row r="768" spans="1:15" ht="12.75" x14ac:dyDescent="0.2">
      <c r="A768" s="11" t="s">
        <v>1459</v>
      </c>
      <c r="B768" s="8" t="s">
        <v>1380</v>
      </c>
      <c r="C768" s="8" t="s">
        <v>1460</v>
      </c>
      <c r="D768" s="31" t="s">
        <v>2172</v>
      </c>
      <c r="E768" s="40">
        <v>3549738650</v>
      </c>
      <c r="F768" s="41">
        <v>0</v>
      </c>
      <c r="G768" s="41">
        <v>306950647</v>
      </c>
      <c r="H768" s="41">
        <v>0</v>
      </c>
      <c r="I768" s="41">
        <v>0</v>
      </c>
      <c r="J768" s="41">
        <v>49041271</v>
      </c>
      <c r="K768" s="42">
        <v>4461493957</v>
      </c>
      <c r="L768" s="21"/>
      <c r="M768" s="39">
        <f t="shared" si="33"/>
        <v>8367224525</v>
      </c>
      <c r="N768" s="42">
        <f t="shared" si="34"/>
        <v>33468898</v>
      </c>
      <c r="O768" s="42">
        <f t="shared" si="35"/>
        <v>2789075</v>
      </c>
    </row>
    <row r="769" spans="1:15" ht="12.75" x14ac:dyDescent="0.2">
      <c r="A769" s="11" t="s">
        <v>1461</v>
      </c>
      <c r="B769" s="8" t="s">
        <v>1380</v>
      </c>
      <c r="C769" s="8" t="s">
        <v>1462</v>
      </c>
      <c r="D769" s="31" t="s">
        <v>2171</v>
      </c>
      <c r="E769" s="40">
        <v>3415405908</v>
      </c>
      <c r="F769" s="41">
        <v>293888712</v>
      </c>
      <c r="G769" s="41">
        <v>310300757</v>
      </c>
      <c r="H769" s="41">
        <v>0</v>
      </c>
      <c r="I769" s="41">
        <v>0</v>
      </c>
      <c r="J769" s="41">
        <v>10686852</v>
      </c>
      <c r="K769" s="42">
        <v>4554702181</v>
      </c>
      <c r="L769" s="21"/>
      <c r="M769" s="39">
        <f t="shared" si="33"/>
        <v>8584984410</v>
      </c>
      <c r="N769" s="42">
        <f t="shared" si="34"/>
        <v>34339938</v>
      </c>
      <c r="O769" s="42">
        <f t="shared" si="35"/>
        <v>2861662</v>
      </c>
    </row>
    <row r="770" spans="1:15" ht="12.75" x14ac:dyDescent="0.2">
      <c r="A770" s="11" t="s">
        <v>1463</v>
      </c>
      <c r="B770" s="8" t="s">
        <v>1380</v>
      </c>
      <c r="C770" s="8" t="s">
        <v>1464</v>
      </c>
      <c r="D770" s="31" t="s">
        <v>2171</v>
      </c>
      <c r="E770" s="40">
        <v>1487293104</v>
      </c>
      <c r="F770" s="41">
        <v>0</v>
      </c>
      <c r="G770" s="41">
        <v>164852765</v>
      </c>
      <c r="H770" s="41">
        <v>0</v>
      </c>
      <c r="I770" s="41">
        <v>0</v>
      </c>
      <c r="J770" s="41">
        <v>115392101</v>
      </c>
      <c r="K770" s="42">
        <v>1922739166</v>
      </c>
      <c r="L770" s="21"/>
      <c r="M770" s="39">
        <f t="shared" si="33"/>
        <v>3690277136</v>
      </c>
      <c r="N770" s="42">
        <f t="shared" si="34"/>
        <v>14761109</v>
      </c>
      <c r="O770" s="42">
        <f t="shared" si="35"/>
        <v>1230092</v>
      </c>
    </row>
    <row r="771" spans="1:15" ht="12.75" x14ac:dyDescent="0.2">
      <c r="A771" s="11" t="s">
        <v>1465</v>
      </c>
      <c r="B771" s="8" t="s">
        <v>1380</v>
      </c>
      <c r="C771" s="8" t="s">
        <v>1466</v>
      </c>
      <c r="D771" s="31" t="s">
        <v>2171</v>
      </c>
      <c r="E771" s="40">
        <v>2226863392</v>
      </c>
      <c r="F771" s="41">
        <v>244744666</v>
      </c>
      <c r="G771" s="41">
        <v>233513335</v>
      </c>
      <c r="H771" s="41">
        <v>0</v>
      </c>
      <c r="I771" s="41">
        <v>0</v>
      </c>
      <c r="J771" s="41">
        <v>211920468</v>
      </c>
      <c r="K771" s="42">
        <v>2999755264</v>
      </c>
      <c r="L771" s="21"/>
      <c r="M771" s="39">
        <f t="shared" si="33"/>
        <v>5916797125</v>
      </c>
      <c r="N771" s="42">
        <f t="shared" si="34"/>
        <v>23667189</v>
      </c>
      <c r="O771" s="42">
        <f t="shared" si="35"/>
        <v>1972266</v>
      </c>
    </row>
    <row r="772" spans="1:15" ht="12.75" x14ac:dyDescent="0.2">
      <c r="A772" s="11" t="s">
        <v>1467</v>
      </c>
      <c r="B772" s="8" t="s">
        <v>1380</v>
      </c>
      <c r="C772" s="8" t="s">
        <v>1468</v>
      </c>
      <c r="D772" s="31" t="s">
        <v>2171</v>
      </c>
      <c r="E772" s="40">
        <v>4778697401</v>
      </c>
      <c r="F772" s="41">
        <v>421077893</v>
      </c>
      <c r="G772" s="41">
        <v>470285725</v>
      </c>
      <c r="H772" s="41">
        <v>0</v>
      </c>
      <c r="I772" s="41">
        <v>0</v>
      </c>
      <c r="J772" s="41">
        <v>268925768</v>
      </c>
      <c r="K772" s="42">
        <v>6168131884</v>
      </c>
      <c r="L772" s="21"/>
      <c r="M772" s="39">
        <f t="shared" si="33"/>
        <v>12107118671</v>
      </c>
      <c r="N772" s="42">
        <f t="shared" si="34"/>
        <v>48428475</v>
      </c>
      <c r="O772" s="42">
        <f t="shared" si="35"/>
        <v>4035706</v>
      </c>
    </row>
    <row r="773" spans="1:15" ht="12.75" x14ac:dyDescent="0.2">
      <c r="A773" s="11" t="s">
        <v>1469</v>
      </c>
      <c r="B773" s="8" t="s">
        <v>1380</v>
      </c>
      <c r="C773" s="8" t="s">
        <v>1033</v>
      </c>
      <c r="D773" s="31" t="s">
        <v>2171</v>
      </c>
      <c r="E773" s="40">
        <v>5472231304</v>
      </c>
      <c r="F773" s="41">
        <v>0</v>
      </c>
      <c r="G773" s="41">
        <v>813325458</v>
      </c>
      <c r="H773" s="41">
        <v>0</v>
      </c>
      <c r="I773" s="41">
        <v>0</v>
      </c>
      <c r="J773" s="41">
        <v>251659284</v>
      </c>
      <c r="K773" s="42">
        <v>4457036360</v>
      </c>
      <c r="L773" s="21"/>
      <c r="M773" s="39">
        <f t="shared" si="33"/>
        <v>10994252406</v>
      </c>
      <c r="N773" s="42">
        <f t="shared" si="34"/>
        <v>43977010</v>
      </c>
      <c r="O773" s="42">
        <f t="shared" si="35"/>
        <v>3664751</v>
      </c>
    </row>
    <row r="774" spans="1:15" ht="12.75" x14ac:dyDescent="0.2">
      <c r="A774" s="11" t="s">
        <v>1470</v>
      </c>
      <c r="B774" s="8" t="s">
        <v>1380</v>
      </c>
      <c r="C774" s="8" t="s">
        <v>1471</v>
      </c>
      <c r="D774" s="31" t="s">
        <v>2172</v>
      </c>
      <c r="E774" s="40">
        <v>3388003109</v>
      </c>
      <c r="F774" s="41">
        <v>0</v>
      </c>
      <c r="G774" s="41">
        <v>434451159</v>
      </c>
      <c r="H774" s="41">
        <v>0</v>
      </c>
      <c r="I774" s="41">
        <v>0</v>
      </c>
      <c r="J774" s="41">
        <v>526590122</v>
      </c>
      <c r="K774" s="42">
        <v>3100845609</v>
      </c>
      <c r="L774" s="21"/>
      <c r="M774" s="39">
        <f t="shared" si="33"/>
        <v>7449889999</v>
      </c>
      <c r="N774" s="42">
        <f t="shared" si="34"/>
        <v>29799560</v>
      </c>
      <c r="O774" s="42">
        <f t="shared" si="35"/>
        <v>2483297</v>
      </c>
    </row>
    <row r="775" spans="1:15" ht="12.75" x14ac:dyDescent="0.2">
      <c r="A775" s="11" t="s">
        <v>1472</v>
      </c>
      <c r="B775" s="8" t="s">
        <v>1380</v>
      </c>
      <c r="C775" s="8" t="s">
        <v>1473</v>
      </c>
      <c r="D775" s="31" t="s">
        <v>2172</v>
      </c>
      <c r="E775" s="40">
        <v>7554063939</v>
      </c>
      <c r="F775" s="41">
        <v>1421153132</v>
      </c>
      <c r="G775" s="41">
        <v>772349177</v>
      </c>
      <c r="H775" s="41">
        <v>0</v>
      </c>
      <c r="I775" s="41">
        <v>0</v>
      </c>
      <c r="J775" s="41">
        <v>582438629</v>
      </c>
      <c r="K775" s="42">
        <v>10862435831</v>
      </c>
      <c r="L775" s="21"/>
      <c r="M775" s="39">
        <f t="shared" si="33"/>
        <v>21192440708</v>
      </c>
      <c r="N775" s="42">
        <f t="shared" si="34"/>
        <v>84769763</v>
      </c>
      <c r="O775" s="42">
        <f t="shared" si="35"/>
        <v>7064147</v>
      </c>
    </row>
    <row r="776" spans="1:15" ht="12.75" x14ac:dyDescent="0.2">
      <c r="A776" s="11" t="s">
        <v>1474</v>
      </c>
      <c r="B776" s="8" t="s">
        <v>1380</v>
      </c>
      <c r="C776" s="8" t="s">
        <v>1475</v>
      </c>
      <c r="D776" s="31" t="s">
        <v>2171</v>
      </c>
      <c r="E776" s="40">
        <v>5102604067</v>
      </c>
      <c r="F776" s="41">
        <v>0</v>
      </c>
      <c r="G776" s="41">
        <v>514601264</v>
      </c>
      <c r="H776" s="41">
        <v>0</v>
      </c>
      <c r="I776" s="41">
        <v>0</v>
      </c>
      <c r="J776" s="41">
        <v>439038402</v>
      </c>
      <c r="K776" s="42">
        <v>6865097247</v>
      </c>
      <c r="L776" s="21"/>
      <c r="M776" s="39">
        <f t="shared" si="33"/>
        <v>12921340980</v>
      </c>
      <c r="N776" s="42">
        <f t="shared" si="34"/>
        <v>51685364</v>
      </c>
      <c r="O776" s="42">
        <f t="shared" si="35"/>
        <v>4307114</v>
      </c>
    </row>
    <row r="777" spans="1:15" ht="12.75" x14ac:dyDescent="0.2">
      <c r="A777" s="11" t="s">
        <v>1476</v>
      </c>
      <c r="B777" s="8" t="s">
        <v>1380</v>
      </c>
      <c r="C777" s="8" t="s">
        <v>1037</v>
      </c>
      <c r="D777" s="31" t="s">
        <v>2171</v>
      </c>
      <c r="E777" s="40">
        <v>2021915176</v>
      </c>
      <c r="F777" s="41">
        <v>0</v>
      </c>
      <c r="G777" s="41">
        <v>165522487</v>
      </c>
      <c r="H777" s="41">
        <v>0</v>
      </c>
      <c r="I777" s="41">
        <v>0</v>
      </c>
      <c r="J777" s="41">
        <v>39317571</v>
      </c>
      <c r="K777" s="42">
        <v>2731859950</v>
      </c>
      <c r="L777" s="21"/>
      <c r="M777" s="39">
        <f t="shared" si="33"/>
        <v>4958615184</v>
      </c>
      <c r="N777" s="42">
        <f t="shared" si="34"/>
        <v>19834461</v>
      </c>
      <c r="O777" s="42">
        <f t="shared" si="35"/>
        <v>1652872</v>
      </c>
    </row>
    <row r="778" spans="1:15" ht="12.75" x14ac:dyDescent="0.2">
      <c r="A778" s="11" t="s">
        <v>1477</v>
      </c>
      <c r="B778" s="8" t="s">
        <v>1380</v>
      </c>
      <c r="C778" s="8" t="s">
        <v>1478</v>
      </c>
      <c r="D778" s="31" t="s">
        <v>2171</v>
      </c>
      <c r="E778" s="40">
        <v>4574175397</v>
      </c>
      <c r="F778" s="41">
        <v>0</v>
      </c>
      <c r="G778" s="41">
        <v>429149801</v>
      </c>
      <c r="H778" s="41">
        <v>0</v>
      </c>
      <c r="I778" s="41">
        <v>0</v>
      </c>
      <c r="J778" s="41">
        <v>335729000</v>
      </c>
      <c r="K778" s="42">
        <v>6168741449</v>
      </c>
      <c r="L778" s="21"/>
      <c r="M778" s="39">
        <f t="shared" si="33"/>
        <v>11507795647</v>
      </c>
      <c r="N778" s="42">
        <f t="shared" si="34"/>
        <v>46031183</v>
      </c>
      <c r="O778" s="42">
        <f t="shared" si="35"/>
        <v>3835932</v>
      </c>
    </row>
    <row r="779" spans="1:15" ht="12.75" x14ac:dyDescent="0.2">
      <c r="A779" s="11" t="s">
        <v>1479</v>
      </c>
      <c r="B779" s="8" t="s">
        <v>1380</v>
      </c>
      <c r="C779" s="8" t="s">
        <v>352</v>
      </c>
      <c r="D779" s="31" t="s">
        <v>2171</v>
      </c>
      <c r="E779" s="40">
        <v>3733192557</v>
      </c>
      <c r="F779" s="41">
        <v>0</v>
      </c>
      <c r="G779" s="41">
        <v>439207862</v>
      </c>
      <c r="H779" s="41">
        <v>0</v>
      </c>
      <c r="I779" s="41">
        <v>0</v>
      </c>
      <c r="J779" s="41">
        <v>501213090</v>
      </c>
      <c r="K779" s="42">
        <v>4910587646</v>
      </c>
      <c r="L779" s="21"/>
      <c r="M779" s="39">
        <f t="shared" ref="M779:M842" si="36">+SUM(E779:K779)</f>
        <v>9584201155</v>
      </c>
      <c r="N779" s="42">
        <f t="shared" ref="N779:N842" si="37">+ROUND(M779*0.004,0)</f>
        <v>38336805</v>
      </c>
      <c r="O779" s="42">
        <f t="shared" ref="O779:O842" si="38">+ROUND(N779/12,0)</f>
        <v>3194734</v>
      </c>
    </row>
    <row r="780" spans="1:15" ht="12.75" x14ac:dyDescent="0.2">
      <c r="A780" s="11" t="s">
        <v>1480</v>
      </c>
      <c r="B780" s="8" t="s">
        <v>1380</v>
      </c>
      <c r="C780" s="8" t="s">
        <v>1481</v>
      </c>
      <c r="D780" s="31" t="s">
        <v>2171</v>
      </c>
      <c r="E780" s="40">
        <v>1853653782</v>
      </c>
      <c r="F780" s="41">
        <v>0</v>
      </c>
      <c r="G780" s="41">
        <v>164475337</v>
      </c>
      <c r="H780" s="41">
        <v>0</v>
      </c>
      <c r="I780" s="41">
        <v>0</v>
      </c>
      <c r="J780" s="41">
        <v>23675096</v>
      </c>
      <c r="K780" s="42">
        <v>2356167760</v>
      </c>
      <c r="L780" s="21"/>
      <c r="M780" s="39">
        <f t="shared" si="36"/>
        <v>4397971975</v>
      </c>
      <c r="N780" s="42">
        <f t="shared" si="37"/>
        <v>17591888</v>
      </c>
      <c r="O780" s="42">
        <f t="shared" si="38"/>
        <v>1465991</v>
      </c>
    </row>
    <row r="781" spans="1:15" ht="12.75" x14ac:dyDescent="0.2">
      <c r="A781" s="11" t="s">
        <v>1482</v>
      </c>
      <c r="B781" s="8" t="s">
        <v>1380</v>
      </c>
      <c r="C781" s="8" t="s">
        <v>189</v>
      </c>
      <c r="D781" s="31" t="s">
        <v>2172</v>
      </c>
      <c r="E781" s="40">
        <v>2943862517</v>
      </c>
      <c r="F781" s="41">
        <v>0</v>
      </c>
      <c r="G781" s="41">
        <v>473732432</v>
      </c>
      <c r="H781" s="41">
        <v>0</v>
      </c>
      <c r="I781" s="41">
        <v>0</v>
      </c>
      <c r="J781" s="41">
        <v>551620850</v>
      </c>
      <c r="K781" s="42">
        <v>2282514934</v>
      </c>
      <c r="L781" s="21"/>
      <c r="M781" s="39">
        <f t="shared" si="36"/>
        <v>6251730733</v>
      </c>
      <c r="N781" s="42">
        <f t="shared" si="37"/>
        <v>25006923</v>
      </c>
      <c r="O781" s="42">
        <f t="shared" si="38"/>
        <v>2083910</v>
      </c>
    </row>
    <row r="782" spans="1:15" ht="12.75" x14ac:dyDescent="0.2">
      <c r="A782" s="11" t="s">
        <v>1483</v>
      </c>
      <c r="B782" s="8" t="s">
        <v>1380</v>
      </c>
      <c r="C782" s="8" t="s">
        <v>1484</v>
      </c>
      <c r="D782" s="31" t="s">
        <v>2172</v>
      </c>
      <c r="E782" s="40">
        <v>2493239299</v>
      </c>
      <c r="F782" s="41">
        <v>0</v>
      </c>
      <c r="G782" s="41">
        <v>306222104</v>
      </c>
      <c r="H782" s="41">
        <v>0</v>
      </c>
      <c r="I782" s="41">
        <v>0</v>
      </c>
      <c r="J782" s="41">
        <v>333183867</v>
      </c>
      <c r="K782" s="42">
        <v>3582434285</v>
      </c>
      <c r="L782" s="21"/>
      <c r="M782" s="39">
        <f t="shared" si="36"/>
        <v>6715079555</v>
      </c>
      <c r="N782" s="42">
        <f t="shared" si="37"/>
        <v>26860318</v>
      </c>
      <c r="O782" s="42">
        <f t="shared" si="38"/>
        <v>2238360</v>
      </c>
    </row>
    <row r="783" spans="1:15" ht="12.75" x14ac:dyDescent="0.2">
      <c r="A783" s="11" t="s">
        <v>1485</v>
      </c>
      <c r="B783" s="8" t="s">
        <v>1380</v>
      </c>
      <c r="C783" s="8" t="s">
        <v>1486</v>
      </c>
      <c r="D783" s="31" t="s">
        <v>2171</v>
      </c>
      <c r="E783" s="40">
        <v>1757069129</v>
      </c>
      <c r="F783" s="41">
        <v>0</v>
      </c>
      <c r="G783" s="41">
        <v>172373208</v>
      </c>
      <c r="H783" s="41">
        <v>0</v>
      </c>
      <c r="I783" s="41">
        <v>0</v>
      </c>
      <c r="J783" s="41">
        <v>160137028</v>
      </c>
      <c r="K783" s="42">
        <v>2370212028</v>
      </c>
      <c r="L783" s="21"/>
      <c r="M783" s="39">
        <f t="shared" si="36"/>
        <v>4459791393</v>
      </c>
      <c r="N783" s="42">
        <f t="shared" si="37"/>
        <v>17839166</v>
      </c>
      <c r="O783" s="42">
        <f t="shared" si="38"/>
        <v>1486597</v>
      </c>
    </row>
    <row r="784" spans="1:15" ht="12.75" x14ac:dyDescent="0.2">
      <c r="A784" s="11" t="s">
        <v>1487</v>
      </c>
      <c r="B784" s="8" t="s">
        <v>1380</v>
      </c>
      <c r="C784" s="8" t="s">
        <v>1488</v>
      </c>
      <c r="D784" s="31" t="s">
        <v>2171</v>
      </c>
      <c r="E784" s="40">
        <v>4408490018</v>
      </c>
      <c r="F784" s="41">
        <v>0</v>
      </c>
      <c r="G784" s="41">
        <v>354057444</v>
      </c>
      <c r="H784" s="41">
        <v>0</v>
      </c>
      <c r="I784" s="41">
        <v>0</v>
      </c>
      <c r="J784" s="41">
        <v>196690045</v>
      </c>
      <c r="K784" s="42">
        <v>6057248900</v>
      </c>
      <c r="L784" s="21"/>
      <c r="M784" s="39">
        <f t="shared" si="36"/>
        <v>11016486407</v>
      </c>
      <c r="N784" s="42">
        <f t="shared" si="37"/>
        <v>44065946</v>
      </c>
      <c r="O784" s="42">
        <f t="shared" si="38"/>
        <v>3672162</v>
      </c>
    </row>
    <row r="785" spans="1:15" ht="12.75" x14ac:dyDescent="0.2">
      <c r="A785" s="11" t="s">
        <v>1489</v>
      </c>
      <c r="B785" s="8" t="s">
        <v>1380</v>
      </c>
      <c r="C785" s="8" t="s">
        <v>1490</v>
      </c>
      <c r="D785" s="31" t="s">
        <v>2171</v>
      </c>
      <c r="E785" s="40">
        <v>2620806440</v>
      </c>
      <c r="F785" s="41">
        <v>0</v>
      </c>
      <c r="G785" s="41">
        <v>276787701</v>
      </c>
      <c r="H785" s="41">
        <v>0</v>
      </c>
      <c r="I785" s="41">
        <v>0</v>
      </c>
      <c r="J785" s="41">
        <v>279288857</v>
      </c>
      <c r="K785" s="42">
        <v>3579837463</v>
      </c>
      <c r="L785" s="21"/>
      <c r="M785" s="39">
        <f t="shared" si="36"/>
        <v>6756720461</v>
      </c>
      <c r="N785" s="42">
        <f t="shared" si="37"/>
        <v>27026882</v>
      </c>
      <c r="O785" s="42">
        <f t="shared" si="38"/>
        <v>2252240</v>
      </c>
    </row>
    <row r="786" spans="1:15" ht="12.75" x14ac:dyDescent="0.2">
      <c r="A786" s="11" t="s">
        <v>1491</v>
      </c>
      <c r="B786" s="8" t="s">
        <v>1380</v>
      </c>
      <c r="C786" s="8" t="s">
        <v>1492</v>
      </c>
      <c r="D786" s="31" t="s">
        <v>2171</v>
      </c>
      <c r="E786" s="40">
        <v>44958592568</v>
      </c>
      <c r="F786" s="41">
        <v>0</v>
      </c>
      <c r="G786" s="41">
        <v>2867570402</v>
      </c>
      <c r="H786" s="41">
        <v>0</v>
      </c>
      <c r="I786" s="41">
        <v>0</v>
      </c>
      <c r="J786" s="41">
        <v>684869802</v>
      </c>
      <c r="K786" s="42">
        <v>42144173150</v>
      </c>
      <c r="L786" s="21"/>
      <c r="M786" s="39">
        <f t="shared" si="36"/>
        <v>90655205922</v>
      </c>
      <c r="N786" s="42">
        <f t="shared" si="37"/>
        <v>362620824</v>
      </c>
      <c r="O786" s="42">
        <f t="shared" si="38"/>
        <v>30218402</v>
      </c>
    </row>
    <row r="787" spans="1:15" ht="12.75" x14ac:dyDescent="0.2">
      <c r="A787" s="11" t="s">
        <v>1493</v>
      </c>
      <c r="B787" s="8" t="s">
        <v>1380</v>
      </c>
      <c r="C787" s="8" t="s">
        <v>1494</v>
      </c>
      <c r="D787" s="31" t="s">
        <v>2171</v>
      </c>
      <c r="E787" s="40">
        <v>11533956395</v>
      </c>
      <c r="F787" s="41">
        <v>0</v>
      </c>
      <c r="G787" s="41">
        <v>1092254591</v>
      </c>
      <c r="H787" s="41">
        <v>0</v>
      </c>
      <c r="I787" s="41">
        <v>0</v>
      </c>
      <c r="J787" s="41">
        <v>314952885</v>
      </c>
      <c r="K787" s="42">
        <v>14587241761</v>
      </c>
      <c r="L787" s="21"/>
      <c r="M787" s="39">
        <f t="shared" si="36"/>
        <v>27528405632</v>
      </c>
      <c r="N787" s="42">
        <f t="shared" si="37"/>
        <v>110113623</v>
      </c>
      <c r="O787" s="42">
        <f t="shared" si="38"/>
        <v>9176135</v>
      </c>
    </row>
    <row r="788" spans="1:15" ht="12.75" x14ac:dyDescent="0.2">
      <c r="A788" s="11" t="s">
        <v>1495</v>
      </c>
      <c r="B788" s="8" t="s">
        <v>1380</v>
      </c>
      <c r="C788" s="8" t="s">
        <v>1496</v>
      </c>
      <c r="D788" s="31" t="s">
        <v>2171</v>
      </c>
      <c r="E788" s="40">
        <v>2603974042</v>
      </c>
      <c r="F788" s="41">
        <v>0</v>
      </c>
      <c r="G788" s="41">
        <v>224078919</v>
      </c>
      <c r="H788" s="41">
        <v>0</v>
      </c>
      <c r="I788" s="41">
        <v>0</v>
      </c>
      <c r="J788" s="41">
        <v>171230447</v>
      </c>
      <c r="K788" s="42">
        <v>3561959502</v>
      </c>
      <c r="L788" s="21"/>
      <c r="M788" s="39">
        <f t="shared" si="36"/>
        <v>6561242910</v>
      </c>
      <c r="N788" s="42">
        <f t="shared" si="37"/>
        <v>26244972</v>
      </c>
      <c r="O788" s="42">
        <f t="shared" si="38"/>
        <v>2187081</v>
      </c>
    </row>
    <row r="789" spans="1:15" ht="12.75" x14ac:dyDescent="0.2">
      <c r="A789" s="11" t="s">
        <v>1497</v>
      </c>
      <c r="B789" s="8" t="s">
        <v>1498</v>
      </c>
      <c r="C789" s="8" t="s">
        <v>2109</v>
      </c>
      <c r="D789" s="31" t="s">
        <v>2173</v>
      </c>
      <c r="E789" s="40">
        <v>119427349621</v>
      </c>
      <c r="F789" s="41">
        <v>1194923438</v>
      </c>
      <c r="G789" s="41">
        <v>16452590220</v>
      </c>
      <c r="H789" s="41">
        <v>9246560172</v>
      </c>
      <c r="I789" s="41">
        <v>232440338</v>
      </c>
      <c r="J789" s="41">
        <v>2174233181</v>
      </c>
      <c r="K789" s="42">
        <v>167866711738</v>
      </c>
      <c r="L789" s="21"/>
      <c r="M789" s="39">
        <f t="shared" si="36"/>
        <v>316594808708</v>
      </c>
      <c r="N789" s="42">
        <f t="shared" si="37"/>
        <v>1266379235</v>
      </c>
      <c r="O789" s="42">
        <f t="shared" si="38"/>
        <v>105531603</v>
      </c>
    </row>
    <row r="790" spans="1:15" ht="12.75" x14ac:dyDescent="0.2">
      <c r="A790" s="11" t="s">
        <v>1499</v>
      </c>
      <c r="B790" s="8" t="s">
        <v>1498</v>
      </c>
      <c r="C790" s="8" t="s">
        <v>1500</v>
      </c>
      <c r="D790" s="31" t="s">
        <v>2171</v>
      </c>
      <c r="E790" s="40">
        <v>8227706674</v>
      </c>
      <c r="F790" s="41">
        <v>0</v>
      </c>
      <c r="G790" s="41">
        <v>613789230</v>
      </c>
      <c r="H790" s="41">
        <v>0</v>
      </c>
      <c r="I790" s="41">
        <v>0</v>
      </c>
      <c r="J790" s="41">
        <v>873560482</v>
      </c>
      <c r="K790" s="42">
        <v>7824667693</v>
      </c>
      <c r="L790" s="21"/>
      <c r="M790" s="39">
        <f t="shared" si="36"/>
        <v>17539724079</v>
      </c>
      <c r="N790" s="42">
        <f t="shared" si="37"/>
        <v>70158896</v>
      </c>
      <c r="O790" s="42">
        <f t="shared" si="38"/>
        <v>5846575</v>
      </c>
    </row>
    <row r="791" spans="1:15" ht="12.75" x14ac:dyDescent="0.2">
      <c r="A791" s="11" t="s">
        <v>1501</v>
      </c>
      <c r="B791" s="8" t="s">
        <v>1498</v>
      </c>
      <c r="C791" s="8" t="s">
        <v>1502</v>
      </c>
      <c r="D791" s="31" t="s">
        <v>2171</v>
      </c>
      <c r="E791" s="40">
        <v>2196535382</v>
      </c>
      <c r="F791" s="41">
        <v>0</v>
      </c>
      <c r="G791" s="41">
        <v>308360879</v>
      </c>
      <c r="H791" s="41">
        <v>0</v>
      </c>
      <c r="I791" s="41">
        <v>0</v>
      </c>
      <c r="J791" s="41">
        <v>429519826</v>
      </c>
      <c r="K791" s="42">
        <v>2181441342</v>
      </c>
      <c r="L791" s="21"/>
      <c r="M791" s="39">
        <f t="shared" si="36"/>
        <v>5115857429</v>
      </c>
      <c r="N791" s="42">
        <f t="shared" si="37"/>
        <v>20463430</v>
      </c>
      <c r="O791" s="42">
        <f t="shared" si="38"/>
        <v>1705286</v>
      </c>
    </row>
    <row r="792" spans="1:15" ht="12.75" x14ac:dyDescent="0.2">
      <c r="A792" s="11" t="s">
        <v>1503</v>
      </c>
      <c r="B792" s="8" t="s">
        <v>1498</v>
      </c>
      <c r="C792" s="8" t="s">
        <v>1504</v>
      </c>
      <c r="D792" s="31" t="s">
        <v>2171</v>
      </c>
      <c r="E792" s="40">
        <v>1300987269</v>
      </c>
      <c r="F792" s="41">
        <v>0</v>
      </c>
      <c r="G792" s="41">
        <v>162543730</v>
      </c>
      <c r="H792" s="41">
        <v>0</v>
      </c>
      <c r="I792" s="41">
        <v>0</v>
      </c>
      <c r="J792" s="41">
        <v>177095831</v>
      </c>
      <c r="K792" s="42">
        <v>1546090867</v>
      </c>
      <c r="L792" s="21"/>
      <c r="M792" s="39">
        <f t="shared" si="36"/>
        <v>3186717697</v>
      </c>
      <c r="N792" s="42">
        <f t="shared" si="37"/>
        <v>12746871</v>
      </c>
      <c r="O792" s="42">
        <f t="shared" si="38"/>
        <v>1062239</v>
      </c>
    </row>
    <row r="793" spans="1:15" ht="12.75" x14ac:dyDescent="0.2">
      <c r="A793" s="11" t="s">
        <v>1505</v>
      </c>
      <c r="B793" s="8" t="s">
        <v>1498</v>
      </c>
      <c r="C793" s="8" t="s">
        <v>1506</v>
      </c>
      <c r="D793" s="31" t="s">
        <v>2171</v>
      </c>
      <c r="E793" s="40">
        <v>1321949076</v>
      </c>
      <c r="F793" s="41">
        <v>0</v>
      </c>
      <c r="G793" s="41">
        <v>113598808</v>
      </c>
      <c r="H793" s="41">
        <v>0</v>
      </c>
      <c r="I793" s="41">
        <v>0</v>
      </c>
      <c r="J793" s="41">
        <v>380867818</v>
      </c>
      <c r="K793" s="42">
        <v>934677274</v>
      </c>
      <c r="L793" s="21"/>
      <c r="M793" s="39">
        <f t="shared" si="36"/>
        <v>2751092976</v>
      </c>
      <c r="N793" s="42">
        <f t="shared" si="37"/>
        <v>11004372</v>
      </c>
      <c r="O793" s="42">
        <f t="shared" si="38"/>
        <v>917031</v>
      </c>
    </row>
    <row r="794" spans="1:15" ht="12.75" x14ac:dyDescent="0.2">
      <c r="A794" s="11" t="s">
        <v>1507</v>
      </c>
      <c r="B794" s="8" t="s">
        <v>1498</v>
      </c>
      <c r="C794" s="8" t="s">
        <v>1508</v>
      </c>
      <c r="D794" s="31" t="s">
        <v>2171</v>
      </c>
      <c r="E794" s="40">
        <v>687407672</v>
      </c>
      <c r="F794" s="41">
        <v>0</v>
      </c>
      <c r="G794" s="41">
        <v>61020246</v>
      </c>
      <c r="H794" s="41">
        <v>0</v>
      </c>
      <c r="I794" s="41">
        <v>0</v>
      </c>
      <c r="J794" s="41">
        <v>26760915</v>
      </c>
      <c r="K794" s="42">
        <v>875801342</v>
      </c>
      <c r="L794" s="21"/>
      <c r="M794" s="39">
        <f t="shared" si="36"/>
        <v>1650990175</v>
      </c>
      <c r="N794" s="42">
        <f t="shared" si="37"/>
        <v>6603961</v>
      </c>
      <c r="O794" s="42">
        <f t="shared" si="38"/>
        <v>550330</v>
      </c>
    </row>
    <row r="795" spans="1:15" ht="12.75" x14ac:dyDescent="0.2">
      <c r="A795" s="11" t="s">
        <v>1509</v>
      </c>
      <c r="B795" s="8" t="s">
        <v>1498</v>
      </c>
      <c r="C795" s="8" t="s">
        <v>1510</v>
      </c>
      <c r="D795" s="31" t="s">
        <v>2172</v>
      </c>
      <c r="E795" s="40">
        <v>2048824797</v>
      </c>
      <c r="F795" s="41">
        <v>0</v>
      </c>
      <c r="G795" s="41">
        <v>175030795</v>
      </c>
      <c r="H795" s="41">
        <v>0</v>
      </c>
      <c r="I795" s="41">
        <v>0</v>
      </c>
      <c r="J795" s="41">
        <v>481930962</v>
      </c>
      <c r="K795" s="42">
        <v>2467978047</v>
      </c>
      <c r="L795" s="21"/>
      <c r="M795" s="39">
        <f t="shared" si="36"/>
        <v>5173764601</v>
      </c>
      <c r="N795" s="42">
        <f t="shared" si="37"/>
        <v>20695058</v>
      </c>
      <c r="O795" s="42">
        <f t="shared" si="38"/>
        <v>1724588</v>
      </c>
    </row>
    <row r="796" spans="1:15" ht="12.75" x14ac:dyDescent="0.2">
      <c r="A796" s="11" t="s">
        <v>1511</v>
      </c>
      <c r="B796" s="8" t="s">
        <v>1498</v>
      </c>
      <c r="C796" s="8" t="s">
        <v>1512</v>
      </c>
      <c r="D796" s="31" t="s">
        <v>2171</v>
      </c>
      <c r="E796" s="40">
        <v>2722896427</v>
      </c>
      <c r="F796" s="41">
        <v>0</v>
      </c>
      <c r="G796" s="41">
        <v>212507779</v>
      </c>
      <c r="H796" s="41">
        <v>0</v>
      </c>
      <c r="I796" s="41">
        <v>0</v>
      </c>
      <c r="J796" s="41">
        <v>441933447</v>
      </c>
      <c r="K796" s="42">
        <v>3188958771</v>
      </c>
      <c r="L796" s="21"/>
      <c r="M796" s="39">
        <f t="shared" si="36"/>
        <v>6566296424</v>
      </c>
      <c r="N796" s="42">
        <f t="shared" si="37"/>
        <v>26265186</v>
      </c>
      <c r="O796" s="42">
        <f t="shared" si="38"/>
        <v>2188766</v>
      </c>
    </row>
    <row r="797" spans="1:15" ht="12.75" x14ac:dyDescent="0.2">
      <c r="A797" s="11" t="s">
        <v>1513</v>
      </c>
      <c r="B797" s="8" t="s">
        <v>1498</v>
      </c>
      <c r="C797" s="8" t="s">
        <v>1514</v>
      </c>
      <c r="D797" s="31" t="s">
        <v>2172</v>
      </c>
      <c r="E797" s="40">
        <v>2645938984</v>
      </c>
      <c r="F797" s="41">
        <v>0</v>
      </c>
      <c r="G797" s="41">
        <v>207020533</v>
      </c>
      <c r="H797" s="41">
        <v>0</v>
      </c>
      <c r="I797" s="41">
        <v>0</v>
      </c>
      <c r="J797" s="41">
        <v>233102522</v>
      </c>
      <c r="K797" s="42">
        <v>3613390229</v>
      </c>
      <c r="L797" s="21"/>
      <c r="M797" s="39">
        <f t="shared" si="36"/>
        <v>6699452268</v>
      </c>
      <c r="N797" s="42">
        <f t="shared" si="37"/>
        <v>26797809</v>
      </c>
      <c r="O797" s="42">
        <f t="shared" si="38"/>
        <v>2233151</v>
      </c>
    </row>
    <row r="798" spans="1:15" ht="12.75" x14ac:dyDescent="0.2">
      <c r="A798" s="11" t="s">
        <v>1515</v>
      </c>
      <c r="B798" s="8" t="s">
        <v>1498</v>
      </c>
      <c r="C798" s="8" t="s">
        <v>1516</v>
      </c>
      <c r="D798" s="31" t="s">
        <v>2172</v>
      </c>
      <c r="E798" s="40">
        <v>4798902072</v>
      </c>
      <c r="F798" s="41">
        <v>0</v>
      </c>
      <c r="G798" s="41">
        <v>583970213</v>
      </c>
      <c r="H798" s="41">
        <v>0</v>
      </c>
      <c r="I798" s="41">
        <v>0</v>
      </c>
      <c r="J798" s="41">
        <v>288609671</v>
      </c>
      <c r="K798" s="42">
        <v>5493780894</v>
      </c>
      <c r="L798" s="21"/>
      <c r="M798" s="39">
        <f t="shared" si="36"/>
        <v>11165262850</v>
      </c>
      <c r="N798" s="42">
        <f t="shared" si="37"/>
        <v>44661051</v>
      </c>
      <c r="O798" s="42">
        <f t="shared" si="38"/>
        <v>3721754</v>
      </c>
    </row>
    <row r="799" spans="1:15" ht="12.75" x14ac:dyDescent="0.2">
      <c r="A799" s="11" t="s">
        <v>1517</v>
      </c>
      <c r="B799" s="8" t="s">
        <v>1498</v>
      </c>
      <c r="C799" s="8" t="s">
        <v>1518</v>
      </c>
      <c r="D799" s="31" t="s">
        <v>2171</v>
      </c>
      <c r="E799" s="40">
        <v>1982822062</v>
      </c>
      <c r="F799" s="41">
        <v>0</v>
      </c>
      <c r="G799" s="41">
        <v>167200302</v>
      </c>
      <c r="H799" s="41">
        <v>0</v>
      </c>
      <c r="I799" s="41">
        <v>0</v>
      </c>
      <c r="J799" s="41">
        <v>262039750</v>
      </c>
      <c r="K799" s="42">
        <v>2455471418</v>
      </c>
      <c r="L799" s="21"/>
      <c r="M799" s="39">
        <f t="shared" si="36"/>
        <v>4867533532</v>
      </c>
      <c r="N799" s="42">
        <f t="shared" si="37"/>
        <v>19470134</v>
      </c>
      <c r="O799" s="42">
        <f t="shared" si="38"/>
        <v>1622511</v>
      </c>
    </row>
    <row r="800" spans="1:15" ht="12.75" x14ac:dyDescent="0.2">
      <c r="A800" s="12" t="s">
        <v>1519</v>
      </c>
      <c r="B800" s="9" t="s">
        <v>1498</v>
      </c>
      <c r="C800" s="9" t="s">
        <v>1520</v>
      </c>
      <c r="D800" s="31" t="s">
        <v>2171</v>
      </c>
      <c r="E800" s="40">
        <v>1006849895</v>
      </c>
      <c r="F800" s="41">
        <v>0</v>
      </c>
      <c r="G800" s="41">
        <v>102075066</v>
      </c>
      <c r="H800" s="41">
        <v>0</v>
      </c>
      <c r="I800" s="41">
        <v>0</v>
      </c>
      <c r="J800" s="41">
        <v>171591426</v>
      </c>
      <c r="K800" s="42">
        <v>1234594116</v>
      </c>
      <c r="L800" s="21"/>
      <c r="M800" s="39">
        <f t="shared" si="36"/>
        <v>2515110503</v>
      </c>
      <c r="N800" s="42">
        <f t="shared" si="37"/>
        <v>10060442</v>
      </c>
      <c r="O800" s="42">
        <f t="shared" si="38"/>
        <v>838370</v>
      </c>
    </row>
    <row r="801" spans="1:15" ht="12.75" x14ac:dyDescent="0.2">
      <c r="A801" s="11" t="s">
        <v>1521</v>
      </c>
      <c r="B801" s="8" t="s">
        <v>1498</v>
      </c>
      <c r="C801" s="8" t="s">
        <v>1522</v>
      </c>
      <c r="D801" s="31" t="s">
        <v>2172</v>
      </c>
      <c r="E801" s="40">
        <v>3727147928</v>
      </c>
      <c r="F801" s="41">
        <v>0</v>
      </c>
      <c r="G801" s="41">
        <v>582488804</v>
      </c>
      <c r="H801" s="41">
        <v>0</v>
      </c>
      <c r="I801" s="41">
        <v>0</v>
      </c>
      <c r="J801" s="41">
        <v>154402702</v>
      </c>
      <c r="K801" s="42">
        <v>4607022270</v>
      </c>
      <c r="L801" s="21"/>
      <c r="M801" s="39">
        <f t="shared" si="36"/>
        <v>9071061704</v>
      </c>
      <c r="N801" s="42">
        <f t="shared" si="37"/>
        <v>36284247</v>
      </c>
      <c r="O801" s="42">
        <f t="shared" si="38"/>
        <v>3023687</v>
      </c>
    </row>
    <row r="802" spans="1:15" ht="12.75" x14ac:dyDescent="0.2">
      <c r="A802" s="11" t="s">
        <v>1523</v>
      </c>
      <c r="B802" s="8" t="s">
        <v>1498</v>
      </c>
      <c r="C802" s="8" t="s">
        <v>1524</v>
      </c>
      <c r="D802" s="31" t="s">
        <v>2171</v>
      </c>
      <c r="E802" s="40">
        <v>4520007333</v>
      </c>
      <c r="F802" s="41">
        <v>0</v>
      </c>
      <c r="G802" s="41">
        <v>246182233</v>
      </c>
      <c r="H802" s="41">
        <v>0</v>
      </c>
      <c r="I802" s="41">
        <v>0</v>
      </c>
      <c r="J802" s="41">
        <v>216748991</v>
      </c>
      <c r="K802" s="42">
        <v>3403402321</v>
      </c>
      <c r="L802" s="21"/>
      <c r="M802" s="39">
        <f t="shared" si="36"/>
        <v>8386340878</v>
      </c>
      <c r="N802" s="42">
        <f t="shared" si="37"/>
        <v>33545364</v>
      </c>
      <c r="O802" s="42">
        <f t="shared" si="38"/>
        <v>2795447</v>
      </c>
    </row>
    <row r="803" spans="1:15" ht="12.75" x14ac:dyDescent="0.2">
      <c r="A803" s="11" t="s">
        <v>1525</v>
      </c>
      <c r="B803" s="8" t="s">
        <v>1498</v>
      </c>
      <c r="C803" s="8" t="s">
        <v>1526</v>
      </c>
      <c r="D803" s="31" t="s">
        <v>2171</v>
      </c>
      <c r="E803" s="40">
        <v>6127440231</v>
      </c>
      <c r="F803" s="41">
        <v>229196463</v>
      </c>
      <c r="G803" s="41">
        <v>452076676</v>
      </c>
      <c r="H803" s="41">
        <v>0</v>
      </c>
      <c r="I803" s="41">
        <v>0</v>
      </c>
      <c r="J803" s="41">
        <v>492270633</v>
      </c>
      <c r="K803" s="42">
        <v>6034812167</v>
      </c>
      <c r="L803" s="21"/>
      <c r="M803" s="39">
        <f t="shared" si="36"/>
        <v>13335796170</v>
      </c>
      <c r="N803" s="42">
        <f t="shared" si="37"/>
        <v>53343185</v>
      </c>
      <c r="O803" s="42">
        <f t="shared" si="38"/>
        <v>4445265</v>
      </c>
    </row>
    <row r="804" spans="1:15" ht="12.75" x14ac:dyDescent="0.2">
      <c r="A804" s="11" t="s">
        <v>1527</v>
      </c>
      <c r="B804" s="8" t="s">
        <v>1498</v>
      </c>
      <c r="C804" s="8" t="s">
        <v>1528</v>
      </c>
      <c r="D804" s="31" t="s">
        <v>2171</v>
      </c>
      <c r="E804" s="40">
        <v>1291838910</v>
      </c>
      <c r="F804" s="41">
        <v>0</v>
      </c>
      <c r="G804" s="41">
        <v>214273674</v>
      </c>
      <c r="H804" s="41">
        <v>0</v>
      </c>
      <c r="I804" s="41">
        <v>0</v>
      </c>
      <c r="J804" s="41">
        <v>192524013</v>
      </c>
      <c r="K804" s="42">
        <v>1487197203</v>
      </c>
      <c r="L804" s="21"/>
      <c r="M804" s="39">
        <f t="shared" si="36"/>
        <v>3185833800</v>
      </c>
      <c r="N804" s="42">
        <f t="shared" si="37"/>
        <v>12743335</v>
      </c>
      <c r="O804" s="42">
        <f t="shared" si="38"/>
        <v>1061945</v>
      </c>
    </row>
    <row r="805" spans="1:15" ht="12.75" x14ac:dyDescent="0.2">
      <c r="A805" s="11" t="s">
        <v>1529</v>
      </c>
      <c r="B805" s="8" t="s">
        <v>1498</v>
      </c>
      <c r="C805" s="8" t="s">
        <v>1530</v>
      </c>
      <c r="D805" s="31" t="s">
        <v>2172</v>
      </c>
      <c r="E805" s="40">
        <v>2830841625</v>
      </c>
      <c r="F805" s="41">
        <v>0</v>
      </c>
      <c r="G805" s="41">
        <v>195065418</v>
      </c>
      <c r="H805" s="41">
        <v>0</v>
      </c>
      <c r="I805" s="41">
        <v>0</v>
      </c>
      <c r="J805" s="41">
        <v>155087420</v>
      </c>
      <c r="K805" s="42">
        <v>2935612020</v>
      </c>
      <c r="L805" s="21"/>
      <c r="M805" s="39">
        <f t="shared" si="36"/>
        <v>6116606483</v>
      </c>
      <c r="N805" s="42">
        <f t="shared" si="37"/>
        <v>24466426</v>
      </c>
      <c r="O805" s="42">
        <f t="shared" si="38"/>
        <v>2038869</v>
      </c>
    </row>
    <row r="806" spans="1:15" ht="12.75" x14ac:dyDescent="0.2">
      <c r="A806" s="11" t="s">
        <v>1531</v>
      </c>
      <c r="B806" s="8" t="s">
        <v>1498</v>
      </c>
      <c r="C806" s="8" t="s">
        <v>1532</v>
      </c>
      <c r="D806" s="31" t="s">
        <v>2171</v>
      </c>
      <c r="E806" s="40">
        <v>936988398</v>
      </c>
      <c r="F806" s="41">
        <v>0</v>
      </c>
      <c r="G806" s="41">
        <v>82278277</v>
      </c>
      <c r="H806" s="41">
        <v>0</v>
      </c>
      <c r="I806" s="41">
        <v>0</v>
      </c>
      <c r="J806" s="41">
        <v>55903883</v>
      </c>
      <c r="K806" s="42">
        <v>1534974812</v>
      </c>
      <c r="L806" s="21"/>
      <c r="M806" s="39">
        <f t="shared" si="36"/>
        <v>2610145370</v>
      </c>
      <c r="N806" s="42">
        <f t="shared" si="37"/>
        <v>10440581</v>
      </c>
      <c r="O806" s="42">
        <f t="shared" si="38"/>
        <v>870048</v>
      </c>
    </row>
    <row r="807" spans="1:15" ht="12.75" x14ac:dyDescent="0.2">
      <c r="A807" s="11" t="s">
        <v>1533</v>
      </c>
      <c r="B807" s="8" t="s">
        <v>1498</v>
      </c>
      <c r="C807" s="8" t="s">
        <v>1534</v>
      </c>
      <c r="D807" s="31" t="s">
        <v>2171</v>
      </c>
      <c r="E807" s="40">
        <v>1353518978</v>
      </c>
      <c r="F807" s="41">
        <v>0</v>
      </c>
      <c r="G807" s="41">
        <v>115171549</v>
      </c>
      <c r="H807" s="41">
        <v>0</v>
      </c>
      <c r="I807" s="41">
        <v>0</v>
      </c>
      <c r="J807" s="41">
        <v>98312088</v>
      </c>
      <c r="K807" s="42">
        <v>1827013679</v>
      </c>
      <c r="L807" s="21"/>
      <c r="M807" s="39">
        <f t="shared" si="36"/>
        <v>3394016294</v>
      </c>
      <c r="N807" s="42">
        <f t="shared" si="37"/>
        <v>13576065</v>
      </c>
      <c r="O807" s="42">
        <f t="shared" si="38"/>
        <v>1131339</v>
      </c>
    </row>
    <row r="808" spans="1:15" ht="12.75" x14ac:dyDescent="0.2">
      <c r="A808" s="11" t="s">
        <v>1535</v>
      </c>
      <c r="B808" s="8" t="s">
        <v>1498</v>
      </c>
      <c r="C808" s="8" t="s">
        <v>1536</v>
      </c>
      <c r="D808" s="31" t="s">
        <v>2172</v>
      </c>
      <c r="E808" s="40">
        <v>2544445884</v>
      </c>
      <c r="F808" s="41">
        <v>0</v>
      </c>
      <c r="G808" s="41">
        <v>183206224</v>
      </c>
      <c r="H808" s="41">
        <v>0</v>
      </c>
      <c r="I808" s="41">
        <v>0</v>
      </c>
      <c r="J808" s="41">
        <v>224514739</v>
      </c>
      <c r="K808" s="42">
        <v>2805024518</v>
      </c>
      <c r="L808" s="21"/>
      <c r="M808" s="39">
        <f t="shared" si="36"/>
        <v>5757191365</v>
      </c>
      <c r="N808" s="42">
        <f t="shared" si="37"/>
        <v>23028765</v>
      </c>
      <c r="O808" s="42">
        <f t="shared" si="38"/>
        <v>1919064</v>
      </c>
    </row>
    <row r="809" spans="1:15" ht="12.75" x14ac:dyDescent="0.2">
      <c r="A809" s="12" t="s">
        <v>1537</v>
      </c>
      <c r="B809" s="9" t="s">
        <v>1498</v>
      </c>
      <c r="C809" s="9" t="s">
        <v>1538</v>
      </c>
      <c r="D809" s="31" t="s">
        <v>2172</v>
      </c>
      <c r="E809" s="40">
        <v>2269216275</v>
      </c>
      <c r="F809" s="41">
        <v>0</v>
      </c>
      <c r="G809" s="41">
        <v>198493572</v>
      </c>
      <c r="H809" s="41">
        <v>0</v>
      </c>
      <c r="I809" s="41">
        <v>0</v>
      </c>
      <c r="J809" s="41">
        <v>348809997</v>
      </c>
      <c r="K809" s="42">
        <v>2711068574</v>
      </c>
      <c r="L809" s="21"/>
      <c r="M809" s="39">
        <f t="shared" si="36"/>
        <v>5527588418</v>
      </c>
      <c r="N809" s="42">
        <f t="shared" si="37"/>
        <v>22110354</v>
      </c>
      <c r="O809" s="42">
        <f t="shared" si="38"/>
        <v>1842530</v>
      </c>
    </row>
    <row r="810" spans="1:15" ht="12.75" x14ac:dyDescent="0.2">
      <c r="A810" s="11" t="s">
        <v>1539</v>
      </c>
      <c r="B810" s="8" t="s">
        <v>1498</v>
      </c>
      <c r="C810" s="8" t="s">
        <v>1540</v>
      </c>
      <c r="D810" s="31" t="s">
        <v>2171</v>
      </c>
      <c r="E810" s="40">
        <v>10060807643</v>
      </c>
      <c r="F810" s="41">
        <v>0</v>
      </c>
      <c r="G810" s="41">
        <v>888357743</v>
      </c>
      <c r="H810" s="41">
        <v>0</v>
      </c>
      <c r="I810" s="41">
        <v>0</v>
      </c>
      <c r="J810" s="41">
        <v>3027744242</v>
      </c>
      <c r="K810" s="42">
        <v>9677132618</v>
      </c>
      <c r="L810" s="21"/>
      <c r="M810" s="39">
        <f t="shared" si="36"/>
        <v>23654042246</v>
      </c>
      <c r="N810" s="42">
        <f t="shared" si="37"/>
        <v>94616169</v>
      </c>
      <c r="O810" s="42">
        <f t="shared" si="38"/>
        <v>7884681</v>
      </c>
    </row>
    <row r="811" spans="1:15" ht="12.75" x14ac:dyDescent="0.2">
      <c r="A811" s="11" t="s">
        <v>1541</v>
      </c>
      <c r="B811" s="8" t="s">
        <v>1498</v>
      </c>
      <c r="C811" s="8" t="s">
        <v>1542</v>
      </c>
      <c r="D811" s="31" t="s">
        <v>2171</v>
      </c>
      <c r="E811" s="40">
        <v>880178610</v>
      </c>
      <c r="F811" s="41">
        <v>0</v>
      </c>
      <c r="G811" s="41">
        <v>69214897</v>
      </c>
      <c r="H811" s="41">
        <v>0</v>
      </c>
      <c r="I811" s="41">
        <v>0</v>
      </c>
      <c r="J811" s="41">
        <v>161453520</v>
      </c>
      <c r="K811" s="42">
        <v>787597209</v>
      </c>
      <c r="L811" s="21"/>
      <c r="M811" s="39">
        <f t="shared" si="36"/>
        <v>1898444236</v>
      </c>
      <c r="N811" s="42">
        <f t="shared" si="37"/>
        <v>7593777</v>
      </c>
      <c r="O811" s="42">
        <f t="shared" si="38"/>
        <v>632815</v>
      </c>
    </row>
    <row r="812" spans="1:15" ht="12.75" x14ac:dyDescent="0.2">
      <c r="A812" s="11" t="s">
        <v>1543</v>
      </c>
      <c r="B812" s="8" t="s">
        <v>1498</v>
      </c>
      <c r="C812" s="8" t="s">
        <v>1544</v>
      </c>
      <c r="D812" s="31" t="s">
        <v>2171</v>
      </c>
      <c r="E812" s="40">
        <v>907193944</v>
      </c>
      <c r="F812" s="41">
        <v>0</v>
      </c>
      <c r="G812" s="41">
        <v>68323961</v>
      </c>
      <c r="H812" s="41">
        <v>0</v>
      </c>
      <c r="I812" s="41">
        <v>0</v>
      </c>
      <c r="J812" s="41">
        <v>134580487</v>
      </c>
      <c r="K812" s="42">
        <v>1008422214</v>
      </c>
      <c r="L812" s="21"/>
      <c r="M812" s="39">
        <f t="shared" si="36"/>
        <v>2118520606</v>
      </c>
      <c r="N812" s="42">
        <f t="shared" si="37"/>
        <v>8474082</v>
      </c>
      <c r="O812" s="42">
        <f t="shared" si="38"/>
        <v>706174</v>
      </c>
    </row>
    <row r="813" spans="1:15" ht="12.75" x14ac:dyDescent="0.2">
      <c r="A813" s="11" t="s">
        <v>1545</v>
      </c>
      <c r="B813" s="8" t="s">
        <v>1498</v>
      </c>
      <c r="C813" s="8" t="s">
        <v>1546</v>
      </c>
      <c r="D813" s="31" t="s">
        <v>2171</v>
      </c>
      <c r="E813" s="40">
        <v>22178479328</v>
      </c>
      <c r="F813" s="41">
        <v>236103684</v>
      </c>
      <c r="G813" s="41">
        <v>2820232368</v>
      </c>
      <c r="H813" s="41">
        <v>0</v>
      </c>
      <c r="I813" s="41">
        <v>0</v>
      </c>
      <c r="J813" s="41">
        <v>937137809</v>
      </c>
      <c r="K813" s="42">
        <v>22993233767</v>
      </c>
      <c r="L813" s="21"/>
      <c r="M813" s="39">
        <f t="shared" si="36"/>
        <v>49165186956</v>
      </c>
      <c r="N813" s="42">
        <f t="shared" si="37"/>
        <v>196660748</v>
      </c>
      <c r="O813" s="42">
        <f t="shared" si="38"/>
        <v>16388396</v>
      </c>
    </row>
    <row r="814" spans="1:15" ht="12.75" x14ac:dyDescent="0.2">
      <c r="A814" s="11" t="s">
        <v>1547</v>
      </c>
      <c r="B814" s="8" t="s">
        <v>1498</v>
      </c>
      <c r="C814" s="8" t="s">
        <v>1548</v>
      </c>
      <c r="D814" s="31" t="s">
        <v>2171</v>
      </c>
      <c r="E814" s="40">
        <v>7237994464</v>
      </c>
      <c r="F814" s="41">
        <v>0</v>
      </c>
      <c r="G814" s="41">
        <v>1501363710</v>
      </c>
      <c r="H814" s="41">
        <v>0</v>
      </c>
      <c r="I814" s="41">
        <v>0</v>
      </c>
      <c r="J814" s="41">
        <v>1096676790</v>
      </c>
      <c r="K814" s="42">
        <v>7282656994</v>
      </c>
      <c r="L814" s="21"/>
      <c r="M814" s="39">
        <f t="shared" si="36"/>
        <v>17118691958</v>
      </c>
      <c r="N814" s="42">
        <f t="shared" si="37"/>
        <v>68474768</v>
      </c>
      <c r="O814" s="42">
        <f t="shared" si="38"/>
        <v>5706231</v>
      </c>
    </row>
    <row r="815" spans="1:15" ht="12.75" x14ac:dyDescent="0.2">
      <c r="A815" s="11" t="s">
        <v>1549</v>
      </c>
      <c r="B815" s="8" t="s">
        <v>1498</v>
      </c>
      <c r="C815" s="8" t="s">
        <v>1550</v>
      </c>
      <c r="D815" s="31" t="s">
        <v>2171</v>
      </c>
      <c r="E815" s="40">
        <v>1065144582</v>
      </c>
      <c r="F815" s="41">
        <v>0</v>
      </c>
      <c r="G815" s="41">
        <v>100403564</v>
      </c>
      <c r="H815" s="41">
        <v>0</v>
      </c>
      <c r="I815" s="41">
        <v>0</v>
      </c>
      <c r="J815" s="41">
        <v>215456663</v>
      </c>
      <c r="K815" s="42">
        <v>1296444233</v>
      </c>
      <c r="L815" s="21"/>
      <c r="M815" s="39">
        <f t="shared" si="36"/>
        <v>2677449042</v>
      </c>
      <c r="N815" s="42">
        <f t="shared" si="37"/>
        <v>10709796</v>
      </c>
      <c r="O815" s="42">
        <f t="shared" si="38"/>
        <v>892483</v>
      </c>
    </row>
    <row r="816" spans="1:15" ht="12.75" x14ac:dyDescent="0.2">
      <c r="A816" s="11" t="s">
        <v>1551</v>
      </c>
      <c r="B816" s="8" t="s">
        <v>1498</v>
      </c>
      <c r="C816" s="8" t="s">
        <v>1552</v>
      </c>
      <c r="D816" s="31" t="s">
        <v>2171</v>
      </c>
      <c r="E816" s="40">
        <v>2908292824</v>
      </c>
      <c r="F816" s="41">
        <v>0</v>
      </c>
      <c r="G816" s="41">
        <v>213885389</v>
      </c>
      <c r="H816" s="41">
        <v>0</v>
      </c>
      <c r="I816" s="41">
        <v>0</v>
      </c>
      <c r="J816" s="41">
        <v>256422147</v>
      </c>
      <c r="K816" s="42">
        <v>3407184320</v>
      </c>
      <c r="L816" s="21"/>
      <c r="M816" s="39">
        <f t="shared" si="36"/>
        <v>6785784680</v>
      </c>
      <c r="N816" s="42">
        <f t="shared" si="37"/>
        <v>27143139</v>
      </c>
      <c r="O816" s="42">
        <f t="shared" si="38"/>
        <v>2261928</v>
      </c>
    </row>
    <row r="817" spans="1:15" ht="12.75" x14ac:dyDescent="0.2">
      <c r="A817" s="11" t="s">
        <v>1553</v>
      </c>
      <c r="B817" s="8" t="s">
        <v>1498</v>
      </c>
      <c r="C817" s="8" t="s">
        <v>1554</v>
      </c>
      <c r="D817" s="31" t="s">
        <v>2171</v>
      </c>
      <c r="E817" s="40">
        <v>1552405722</v>
      </c>
      <c r="F817" s="41">
        <v>0</v>
      </c>
      <c r="G817" s="41">
        <v>96264713</v>
      </c>
      <c r="H817" s="41">
        <v>0</v>
      </c>
      <c r="I817" s="41">
        <v>0</v>
      </c>
      <c r="J817" s="41">
        <v>174150464</v>
      </c>
      <c r="K817" s="42">
        <v>2338428298</v>
      </c>
      <c r="L817" s="21"/>
      <c r="M817" s="39">
        <f t="shared" si="36"/>
        <v>4161249197</v>
      </c>
      <c r="N817" s="42">
        <f t="shared" si="37"/>
        <v>16644997</v>
      </c>
      <c r="O817" s="42">
        <f t="shared" si="38"/>
        <v>1387083</v>
      </c>
    </row>
    <row r="818" spans="1:15" ht="12.75" x14ac:dyDescent="0.2">
      <c r="A818" s="11" t="s">
        <v>1555</v>
      </c>
      <c r="B818" s="8" t="s">
        <v>1498</v>
      </c>
      <c r="C818" s="8" t="s">
        <v>1556</v>
      </c>
      <c r="D818" s="31" t="s">
        <v>2171</v>
      </c>
      <c r="E818" s="40">
        <v>2202578484</v>
      </c>
      <c r="F818" s="41">
        <v>0</v>
      </c>
      <c r="G818" s="41">
        <v>205635046</v>
      </c>
      <c r="H818" s="41">
        <v>0</v>
      </c>
      <c r="I818" s="41">
        <v>0</v>
      </c>
      <c r="J818" s="41">
        <v>626653201</v>
      </c>
      <c r="K818" s="42">
        <v>2128286484</v>
      </c>
      <c r="L818" s="21"/>
      <c r="M818" s="39">
        <f t="shared" si="36"/>
        <v>5163153215</v>
      </c>
      <c r="N818" s="42">
        <f t="shared" si="37"/>
        <v>20652613</v>
      </c>
      <c r="O818" s="42">
        <f t="shared" si="38"/>
        <v>1721051</v>
      </c>
    </row>
    <row r="819" spans="1:15" ht="12.75" x14ac:dyDescent="0.2">
      <c r="A819" s="11" t="s">
        <v>1557</v>
      </c>
      <c r="B819" s="8" t="s">
        <v>1498</v>
      </c>
      <c r="C819" s="8" t="s">
        <v>1558</v>
      </c>
      <c r="D819" s="31" t="s">
        <v>2172</v>
      </c>
      <c r="E819" s="40">
        <v>2996721890</v>
      </c>
      <c r="F819" s="41">
        <v>0</v>
      </c>
      <c r="G819" s="41">
        <v>245053043</v>
      </c>
      <c r="H819" s="41">
        <v>0</v>
      </c>
      <c r="I819" s="41">
        <v>0</v>
      </c>
      <c r="J819" s="41">
        <v>266517628</v>
      </c>
      <c r="K819" s="42">
        <v>3287908961</v>
      </c>
      <c r="L819" s="21"/>
      <c r="M819" s="39">
        <f t="shared" si="36"/>
        <v>6796201522</v>
      </c>
      <c r="N819" s="42">
        <f t="shared" si="37"/>
        <v>27184806</v>
      </c>
      <c r="O819" s="42">
        <f t="shared" si="38"/>
        <v>2265401</v>
      </c>
    </row>
    <row r="820" spans="1:15" ht="12.75" x14ac:dyDescent="0.2">
      <c r="A820" s="11" t="s">
        <v>1559</v>
      </c>
      <c r="B820" s="8" t="s">
        <v>1498</v>
      </c>
      <c r="C820" s="8" t="s">
        <v>1039</v>
      </c>
      <c r="D820" s="31" t="s">
        <v>2171</v>
      </c>
      <c r="E820" s="40">
        <v>858041876</v>
      </c>
      <c r="F820" s="41">
        <v>0</v>
      </c>
      <c r="G820" s="41">
        <v>81904195</v>
      </c>
      <c r="H820" s="41">
        <v>0</v>
      </c>
      <c r="I820" s="41">
        <v>0</v>
      </c>
      <c r="J820" s="41">
        <v>73959721</v>
      </c>
      <c r="K820" s="42">
        <v>1047987552</v>
      </c>
      <c r="L820" s="21"/>
      <c r="M820" s="39">
        <f t="shared" si="36"/>
        <v>2061893344</v>
      </c>
      <c r="N820" s="42">
        <f t="shared" si="37"/>
        <v>8247573</v>
      </c>
      <c r="O820" s="42">
        <f t="shared" si="38"/>
        <v>687298</v>
      </c>
    </row>
    <row r="821" spans="1:15" ht="12.75" x14ac:dyDescent="0.2">
      <c r="A821" s="11" t="s">
        <v>1560</v>
      </c>
      <c r="B821" s="8" t="s">
        <v>1498</v>
      </c>
      <c r="C821" s="8" t="s">
        <v>1561</v>
      </c>
      <c r="D821" s="31" t="s">
        <v>2171</v>
      </c>
      <c r="E821" s="40">
        <v>644123344</v>
      </c>
      <c r="F821" s="41">
        <v>0</v>
      </c>
      <c r="G821" s="41">
        <v>58031605</v>
      </c>
      <c r="H821" s="41">
        <v>0</v>
      </c>
      <c r="I821" s="41">
        <v>0</v>
      </c>
      <c r="J821" s="41">
        <v>38031793</v>
      </c>
      <c r="K821" s="42">
        <v>748213874</v>
      </c>
      <c r="L821" s="21"/>
      <c r="M821" s="39">
        <f t="shared" si="36"/>
        <v>1488400616</v>
      </c>
      <c r="N821" s="42">
        <f t="shared" si="37"/>
        <v>5953602</v>
      </c>
      <c r="O821" s="42">
        <f t="shared" si="38"/>
        <v>496134</v>
      </c>
    </row>
    <row r="822" spans="1:15" ht="12.75" x14ac:dyDescent="0.2">
      <c r="A822" s="11" t="s">
        <v>1562</v>
      </c>
      <c r="B822" s="8" t="s">
        <v>1498</v>
      </c>
      <c r="C822" s="8" t="s">
        <v>1563</v>
      </c>
      <c r="D822" s="31" t="s">
        <v>2171</v>
      </c>
      <c r="E822" s="40">
        <v>5340743699</v>
      </c>
      <c r="F822" s="41">
        <v>0</v>
      </c>
      <c r="G822" s="41">
        <v>408750995</v>
      </c>
      <c r="H822" s="41">
        <v>0</v>
      </c>
      <c r="I822" s="41">
        <v>0</v>
      </c>
      <c r="J822" s="41">
        <v>475707781</v>
      </c>
      <c r="K822" s="42">
        <v>5035175033</v>
      </c>
      <c r="L822" s="21"/>
      <c r="M822" s="39">
        <f t="shared" si="36"/>
        <v>11260377508</v>
      </c>
      <c r="N822" s="42">
        <f t="shared" si="37"/>
        <v>45041510</v>
      </c>
      <c r="O822" s="42">
        <f t="shared" si="38"/>
        <v>3753459</v>
      </c>
    </row>
    <row r="823" spans="1:15" ht="12.75" x14ac:dyDescent="0.2">
      <c r="A823" s="11" t="s">
        <v>1564</v>
      </c>
      <c r="B823" s="8" t="s">
        <v>1498</v>
      </c>
      <c r="C823" s="8" t="s">
        <v>1565</v>
      </c>
      <c r="D823" s="31" t="s">
        <v>2171</v>
      </c>
      <c r="E823" s="40">
        <v>1304769590</v>
      </c>
      <c r="F823" s="41">
        <v>0</v>
      </c>
      <c r="G823" s="41">
        <v>102444682</v>
      </c>
      <c r="H823" s="41">
        <v>0</v>
      </c>
      <c r="I823" s="41">
        <v>0</v>
      </c>
      <c r="J823" s="41">
        <v>181392950</v>
      </c>
      <c r="K823" s="42">
        <v>1411721492</v>
      </c>
      <c r="L823" s="21"/>
      <c r="M823" s="39">
        <f t="shared" si="36"/>
        <v>3000328714</v>
      </c>
      <c r="N823" s="42">
        <f t="shared" si="37"/>
        <v>12001315</v>
      </c>
      <c r="O823" s="42">
        <f t="shared" si="38"/>
        <v>1000110</v>
      </c>
    </row>
    <row r="824" spans="1:15" ht="12.75" x14ac:dyDescent="0.2">
      <c r="A824" s="11" t="s">
        <v>1566</v>
      </c>
      <c r="B824" s="8" t="s">
        <v>1498</v>
      </c>
      <c r="C824" s="8" t="s">
        <v>1567</v>
      </c>
      <c r="D824" s="31" t="s">
        <v>2172</v>
      </c>
      <c r="E824" s="40">
        <v>4254342551</v>
      </c>
      <c r="F824" s="41">
        <v>0</v>
      </c>
      <c r="G824" s="41">
        <v>266864196</v>
      </c>
      <c r="H824" s="41">
        <v>0</v>
      </c>
      <c r="I824" s="41">
        <v>0</v>
      </c>
      <c r="J824" s="41">
        <v>446683708</v>
      </c>
      <c r="K824" s="42">
        <v>4303118627</v>
      </c>
      <c r="L824" s="21"/>
      <c r="M824" s="39">
        <f t="shared" si="36"/>
        <v>9271009082</v>
      </c>
      <c r="N824" s="42">
        <f t="shared" si="37"/>
        <v>37084036</v>
      </c>
      <c r="O824" s="42">
        <f t="shared" si="38"/>
        <v>3090336</v>
      </c>
    </row>
    <row r="825" spans="1:15" ht="12.75" x14ac:dyDescent="0.2">
      <c r="A825" s="11" t="s">
        <v>1568</v>
      </c>
      <c r="B825" s="8" t="s">
        <v>1498</v>
      </c>
      <c r="C825" s="8" t="s">
        <v>1569</v>
      </c>
      <c r="D825" s="31" t="s">
        <v>2171</v>
      </c>
      <c r="E825" s="40">
        <v>9803059819</v>
      </c>
      <c r="F825" s="41">
        <v>0</v>
      </c>
      <c r="G825" s="41">
        <v>686613615</v>
      </c>
      <c r="H825" s="41">
        <v>0</v>
      </c>
      <c r="I825" s="41">
        <v>0</v>
      </c>
      <c r="J825" s="41">
        <v>669144022</v>
      </c>
      <c r="K825" s="42">
        <v>8901309496</v>
      </c>
      <c r="L825" s="21"/>
      <c r="M825" s="39">
        <f t="shared" si="36"/>
        <v>20060126952</v>
      </c>
      <c r="N825" s="42">
        <f t="shared" si="37"/>
        <v>80240508</v>
      </c>
      <c r="O825" s="42">
        <f t="shared" si="38"/>
        <v>6686709</v>
      </c>
    </row>
    <row r="826" spans="1:15" ht="12.75" x14ac:dyDescent="0.2">
      <c r="A826" s="11" t="s">
        <v>1570</v>
      </c>
      <c r="B826" s="8" t="s">
        <v>1498</v>
      </c>
      <c r="C826" s="8" t="s">
        <v>210</v>
      </c>
      <c r="D826" s="31" t="s">
        <v>2172</v>
      </c>
      <c r="E826" s="40">
        <v>3613509979</v>
      </c>
      <c r="F826" s="41">
        <v>0</v>
      </c>
      <c r="G826" s="41">
        <v>290946188</v>
      </c>
      <c r="H826" s="41">
        <v>0</v>
      </c>
      <c r="I826" s="41">
        <v>0</v>
      </c>
      <c r="J826" s="41">
        <v>224892177</v>
      </c>
      <c r="K826" s="42">
        <v>5367686269</v>
      </c>
      <c r="L826" s="21"/>
      <c r="M826" s="39">
        <f t="shared" si="36"/>
        <v>9497034613</v>
      </c>
      <c r="N826" s="42">
        <f t="shared" si="37"/>
        <v>37988138</v>
      </c>
      <c r="O826" s="42">
        <f t="shared" si="38"/>
        <v>3165678</v>
      </c>
    </row>
    <row r="827" spans="1:15" ht="12.75" x14ac:dyDescent="0.2">
      <c r="A827" s="11" t="s">
        <v>1571</v>
      </c>
      <c r="B827" s="8" t="s">
        <v>1498</v>
      </c>
      <c r="C827" s="8" t="s">
        <v>1572</v>
      </c>
      <c r="D827" s="31" t="s">
        <v>2172</v>
      </c>
      <c r="E827" s="40">
        <v>1232842098</v>
      </c>
      <c r="F827" s="41">
        <v>79676969</v>
      </c>
      <c r="G827" s="41">
        <v>92258520</v>
      </c>
      <c r="H827" s="41">
        <v>0</v>
      </c>
      <c r="I827" s="41">
        <v>0</v>
      </c>
      <c r="J827" s="41">
        <v>240460805</v>
      </c>
      <c r="K827" s="42">
        <v>1415829170</v>
      </c>
      <c r="L827" s="21"/>
      <c r="M827" s="39">
        <f t="shared" si="36"/>
        <v>3061067562</v>
      </c>
      <c r="N827" s="42">
        <f t="shared" si="37"/>
        <v>12244270</v>
      </c>
      <c r="O827" s="42">
        <f t="shared" si="38"/>
        <v>1020356</v>
      </c>
    </row>
    <row r="828" spans="1:15" ht="12.75" x14ac:dyDescent="0.2">
      <c r="A828" s="11" t="s">
        <v>1573</v>
      </c>
      <c r="B828" s="8" t="s">
        <v>1498</v>
      </c>
      <c r="C828" s="8" t="s">
        <v>1574</v>
      </c>
      <c r="D828" s="31" t="s">
        <v>2171</v>
      </c>
      <c r="E828" s="40">
        <v>21747028309</v>
      </c>
      <c r="F828" s="41">
        <v>0</v>
      </c>
      <c r="G828" s="41">
        <v>1642175160</v>
      </c>
      <c r="H828" s="41">
        <v>0</v>
      </c>
      <c r="I828" s="41">
        <v>0</v>
      </c>
      <c r="J828" s="41">
        <v>1373944360</v>
      </c>
      <c r="K828" s="42">
        <v>27322144057</v>
      </c>
      <c r="L828" s="21"/>
      <c r="M828" s="39">
        <f t="shared" si="36"/>
        <v>52085291886</v>
      </c>
      <c r="N828" s="42">
        <f t="shared" si="37"/>
        <v>208341168</v>
      </c>
      <c r="O828" s="42">
        <f t="shared" si="38"/>
        <v>17361764</v>
      </c>
    </row>
    <row r="829" spans="1:15" ht="12.75" x14ac:dyDescent="0.2">
      <c r="A829" s="11" t="s">
        <v>1575</v>
      </c>
      <c r="B829" s="8" t="s">
        <v>1576</v>
      </c>
      <c r="C829" s="8" t="s">
        <v>25</v>
      </c>
      <c r="D829" s="31" t="s">
        <v>2173</v>
      </c>
      <c r="E829" s="40">
        <v>28651931009</v>
      </c>
      <c r="F829" s="41">
        <v>0</v>
      </c>
      <c r="G829" s="41">
        <v>7221298248</v>
      </c>
      <c r="H829" s="41">
        <v>0</v>
      </c>
      <c r="I829" s="41">
        <v>132410793</v>
      </c>
      <c r="J829" s="41">
        <v>6264240956</v>
      </c>
      <c r="K829" s="42">
        <v>42990477233</v>
      </c>
      <c r="L829" s="21"/>
      <c r="M829" s="39">
        <f t="shared" si="36"/>
        <v>85260358239</v>
      </c>
      <c r="N829" s="42">
        <f t="shared" si="37"/>
        <v>341041433</v>
      </c>
      <c r="O829" s="42">
        <f t="shared" si="38"/>
        <v>28420119</v>
      </c>
    </row>
    <row r="830" spans="1:15" ht="12.75" x14ac:dyDescent="0.2">
      <c r="A830" s="11" t="s">
        <v>1577</v>
      </c>
      <c r="B830" s="8" t="s">
        <v>1576</v>
      </c>
      <c r="C830" s="8" t="s">
        <v>396</v>
      </c>
      <c r="D830" s="31" t="s">
        <v>2171</v>
      </c>
      <c r="E830" s="40">
        <v>539132154</v>
      </c>
      <c r="F830" s="41">
        <v>0</v>
      </c>
      <c r="G830" s="41">
        <v>72249188</v>
      </c>
      <c r="H830" s="41">
        <v>0</v>
      </c>
      <c r="I830" s="41">
        <v>0</v>
      </c>
      <c r="J830" s="41">
        <v>191162321</v>
      </c>
      <c r="K830" s="42">
        <v>576525404</v>
      </c>
      <c r="L830" s="21"/>
      <c r="M830" s="39">
        <f t="shared" si="36"/>
        <v>1379069067</v>
      </c>
      <c r="N830" s="42">
        <f t="shared" si="37"/>
        <v>5516276</v>
      </c>
      <c r="O830" s="42">
        <f t="shared" si="38"/>
        <v>459690</v>
      </c>
    </row>
    <row r="831" spans="1:15" ht="12.75" x14ac:dyDescent="0.2">
      <c r="A831" s="11" t="s">
        <v>1578</v>
      </c>
      <c r="B831" s="8" t="s">
        <v>1576</v>
      </c>
      <c r="C831" s="8" t="s">
        <v>1579</v>
      </c>
      <c r="D831" s="31" t="s">
        <v>2171</v>
      </c>
      <c r="E831" s="40">
        <v>10041631064</v>
      </c>
      <c r="F831" s="41">
        <v>0</v>
      </c>
      <c r="G831" s="41">
        <v>2237766078</v>
      </c>
      <c r="H831" s="41">
        <v>0</v>
      </c>
      <c r="I831" s="41">
        <v>0</v>
      </c>
      <c r="J831" s="41">
        <v>1958245833</v>
      </c>
      <c r="K831" s="42">
        <v>12295649697</v>
      </c>
      <c r="L831" s="21"/>
      <c r="M831" s="39">
        <f t="shared" si="36"/>
        <v>26533292672</v>
      </c>
      <c r="N831" s="42">
        <f t="shared" si="37"/>
        <v>106133171</v>
      </c>
      <c r="O831" s="42">
        <f t="shared" si="38"/>
        <v>8844431</v>
      </c>
    </row>
    <row r="832" spans="1:15" ht="12.75" x14ac:dyDescent="0.2">
      <c r="A832" s="11" t="s">
        <v>1580</v>
      </c>
      <c r="B832" s="8" t="s">
        <v>1576</v>
      </c>
      <c r="C832" s="8" t="s">
        <v>1581</v>
      </c>
      <c r="D832" s="31" t="s">
        <v>2171</v>
      </c>
      <c r="E832" s="40">
        <v>4137456039</v>
      </c>
      <c r="F832" s="41">
        <v>0</v>
      </c>
      <c r="G832" s="41">
        <v>830199550</v>
      </c>
      <c r="H832" s="41">
        <v>0</v>
      </c>
      <c r="I832" s="41">
        <v>0</v>
      </c>
      <c r="J832" s="41">
        <v>875812662</v>
      </c>
      <c r="K832" s="42">
        <v>4686679107</v>
      </c>
      <c r="L832" s="21"/>
      <c r="M832" s="39">
        <f t="shared" si="36"/>
        <v>10530147358</v>
      </c>
      <c r="N832" s="42">
        <f t="shared" si="37"/>
        <v>42120589</v>
      </c>
      <c r="O832" s="42">
        <f t="shared" si="38"/>
        <v>3510049</v>
      </c>
    </row>
    <row r="833" spans="1:15" ht="12.75" x14ac:dyDescent="0.2">
      <c r="A833" s="11" t="s">
        <v>1582</v>
      </c>
      <c r="B833" s="8" t="s">
        <v>1576</v>
      </c>
      <c r="C833" s="8" t="s">
        <v>305</v>
      </c>
      <c r="D833" s="31" t="s">
        <v>2171</v>
      </c>
      <c r="E833" s="40">
        <v>1168413232</v>
      </c>
      <c r="F833" s="41">
        <v>0</v>
      </c>
      <c r="G833" s="41">
        <v>127870685</v>
      </c>
      <c r="H833" s="41">
        <v>0</v>
      </c>
      <c r="I833" s="41">
        <v>0</v>
      </c>
      <c r="J833" s="41">
        <v>368006640</v>
      </c>
      <c r="K833" s="42">
        <v>1251870544</v>
      </c>
      <c r="L833" s="21"/>
      <c r="M833" s="39">
        <f t="shared" si="36"/>
        <v>2916161101</v>
      </c>
      <c r="N833" s="42">
        <f t="shared" si="37"/>
        <v>11664644</v>
      </c>
      <c r="O833" s="42">
        <f t="shared" si="38"/>
        <v>972054</v>
      </c>
    </row>
    <row r="834" spans="1:15" ht="12.75" x14ac:dyDescent="0.2">
      <c r="A834" s="11" t="s">
        <v>1583</v>
      </c>
      <c r="B834" s="8" t="s">
        <v>1576</v>
      </c>
      <c r="C834" s="8" t="s">
        <v>1584</v>
      </c>
      <c r="D834" s="31" t="s">
        <v>2171</v>
      </c>
      <c r="E834" s="40">
        <v>2233566712</v>
      </c>
      <c r="F834" s="41">
        <v>0</v>
      </c>
      <c r="G834" s="41">
        <v>465312335</v>
      </c>
      <c r="H834" s="41">
        <v>0</v>
      </c>
      <c r="I834" s="41">
        <v>0</v>
      </c>
      <c r="J834" s="41">
        <v>516702497</v>
      </c>
      <c r="K834" s="42">
        <v>2549003306</v>
      </c>
      <c r="L834" s="21"/>
      <c r="M834" s="39">
        <f t="shared" si="36"/>
        <v>5764584850</v>
      </c>
      <c r="N834" s="42">
        <f t="shared" si="37"/>
        <v>23058339</v>
      </c>
      <c r="O834" s="42">
        <f t="shared" si="38"/>
        <v>1921528</v>
      </c>
    </row>
    <row r="835" spans="1:15" ht="12.75" x14ac:dyDescent="0.2">
      <c r="A835" s="11" t="s">
        <v>1585</v>
      </c>
      <c r="B835" s="8" t="s">
        <v>1576</v>
      </c>
      <c r="C835" s="8" t="s">
        <v>1586</v>
      </c>
      <c r="D835" s="31" t="s">
        <v>2171</v>
      </c>
      <c r="E835" s="40">
        <v>1901508469</v>
      </c>
      <c r="F835" s="41">
        <v>0</v>
      </c>
      <c r="G835" s="41">
        <v>228107395</v>
      </c>
      <c r="H835" s="41">
        <v>0</v>
      </c>
      <c r="I835" s="41">
        <v>0</v>
      </c>
      <c r="J835" s="41">
        <v>337890631</v>
      </c>
      <c r="K835" s="42">
        <v>2275838039</v>
      </c>
      <c r="L835" s="21"/>
      <c r="M835" s="39">
        <f t="shared" si="36"/>
        <v>4743344534</v>
      </c>
      <c r="N835" s="42">
        <f t="shared" si="37"/>
        <v>18973378</v>
      </c>
      <c r="O835" s="42">
        <f t="shared" si="38"/>
        <v>1581115</v>
      </c>
    </row>
    <row r="836" spans="1:15" ht="12.75" x14ac:dyDescent="0.2">
      <c r="A836" s="11" t="s">
        <v>1587</v>
      </c>
      <c r="B836" s="8" t="s">
        <v>1576</v>
      </c>
      <c r="C836" s="8" t="s">
        <v>1588</v>
      </c>
      <c r="D836" s="31" t="s">
        <v>2171</v>
      </c>
      <c r="E836" s="40">
        <v>6403501618</v>
      </c>
      <c r="F836" s="41">
        <v>0</v>
      </c>
      <c r="G836" s="41">
        <v>1024822487</v>
      </c>
      <c r="H836" s="41">
        <v>0</v>
      </c>
      <c r="I836" s="41">
        <v>0</v>
      </c>
      <c r="J836" s="41">
        <v>1297143422</v>
      </c>
      <c r="K836" s="42">
        <v>7035492889</v>
      </c>
      <c r="L836" s="21"/>
      <c r="M836" s="39">
        <f t="shared" si="36"/>
        <v>15760960416</v>
      </c>
      <c r="N836" s="42">
        <f t="shared" si="37"/>
        <v>63043842</v>
      </c>
      <c r="O836" s="42">
        <f t="shared" si="38"/>
        <v>5253654</v>
      </c>
    </row>
    <row r="837" spans="1:15" ht="12.75" x14ac:dyDescent="0.2">
      <c r="A837" s="11" t="s">
        <v>1589</v>
      </c>
      <c r="B837" s="8" t="s">
        <v>1576</v>
      </c>
      <c r="C837" s="8" t="s">
        <v>1590</v>
      </c>
      <c r="D837" s="31" t="s">
        <v>2171</v>
      </c>
      <c r="E837" s="40">
        <v>7870504036</v>
      </c>
      <c r="F837" s="41">
        <v>0</v>
      </c>
      <c r="G837" s="41">
        <v>789995362</v>
      </c>
      <c r="H837" s="41">
        <v>0</v>
      </c>
      <c r="I837" s="41">
        <v>0</v>
      </c>
      <c r="J837" s="41">
        <v>1731170212</v>
      </c>
      <c r="K837" s="42">
        <v>9277042694</v>
      </c>
      <c r="L837" s="21"/>
      <c r="M837" s="39">
        <f t="shared" si="36"/>
        <v>19668712304</v>
      </c>
      <c r="N837" s="42">
        <f t="shared" si="37"/>
        <v>78674849</v>
      </c>
      <c r="O837" s="42">
        <f t="shared" si="38"/>
        <v>6556237</v>
      </c>
    </row>
    <row r="838" spans="1:15" ht="12.75" x14ac:dyDescent="0.2">
      <c r="A838" s="11" t="s">
        <v>1591</v>
      </c>
      <c r="B838" s="8" t="s">
        <v>1576</v>
      </c>
      <c r="C838" s="8" t="s">
        <v>1592</v>
      </c>
      <c r="D838" s="31" t="s">
        <v>2171</v>
      </c>
      <c r="E838" s="40">
        <v>1242818295</v>
      </c>
      <c r="F838" s="41">
        <v>0</v>
      </c>
      <c r="G838" s="41">
        <v>175512489</v>
      </c>
      <c r="H838" s="41">
        <v>0</v>
      </c>
      <c r="I838" s="41">
        <v>0</v>
      </c>
      <c r="J838" s="41">
        <v>362431280</v>
      </c>
      <c r="K838" s="42">
        <v>1428296662</v>
      </c>
      <c r="L838" s="21"/>
      <c r="M838" s="39">
        <f t="shared" si="36"/>
        <v>3209058726</v>
      </c>
      <c r="N838" s="42">
        <f t="shared" si="37"/>
        <v>12836235</v>
      </c>
      <c r="O838" s="42">
        <f t="shared" si="38"/>
        <v>1069686</v>
      </c>
    </row>
    <row r="839" spans="1:15" ht="12.75" x14ac:dyDescent="0.2">
      <c r="A839" s="11" t="s">
        <v>1593</v>
      </c>
      <c r="B839" s="8" t="s">
        <v>1576</v>
      </c>
      <c r="C839" s="8" t="s">
        <v>1594</v>
      </c>
      <c r="D839" s="31" t="s">
        <v>2171</v>
      </c>
      <c r="E839" s="40">
        <v>6383228725</v>
      </c>
      <c r="F839" s="41">
        <v>0</v>
      </c>
      <c r="G839" s="41">
        <v>1190713290</v>
      </c>
      <c r="H839" s="41">
        <v>0</v>
      </c>
      <c r="I839" s="41">
        <v>0</v>
      </c>
      <c r="J839" s="41">
        <v>1352139727</v>
      </c>
      <c r="K839" s="42">
        <v>7527423685</v>
      </c>
      <c r="L839" s="21"/>
      <c r="M839" s="39">
        <f t="shared" si="36"/>
        <v>16453505427</v>
      </c>
      <c r="N839" s="42">
        <f t="shared" si="37"/>
        <v>65814022</v>
      </c>
      <c r="O839" s="42">
        <f t="shared" si="38"/>
        <v>5484502</v>
      </c>
    </row>
    <row r="840" spans="1:15" ht="12.75" x14ac:dyDescent="0.2">
      <c r="A840" s="11" t="s">
        <v>1595</v>
      </c>
      <c r="B840" s="8" t="s">
        <v>1576</v>
      </c>
      <c r="C840" s="8" t="s">
        <v>1596</v>
      </c>
      <c r="D840" s="31" t="s">
        <v>2171</v>
      </c>
      <c r="E840" s="40">
        <v>1042547203</v>
      </c>
      <c r="F840" s="41">
        <v>0</v>
      </c>
      <c r="G840" s="41">
        <v>129962581</v>
      </c>
      <c r="H840" s="41">
        <v>0</v>
      </c>
      <c r="I840" s="41">
        <v>0</v>
      </c>
      <c r="J840" s="41">
        <v>117699586</v>
      </c>
      <c r="K840" s="42">
        <v>1230428988</v>
      </c>
      <c r="L840" s="21"/>
      <c r="M840" s="39">
        <f t="shared" si="36"/>
        <v>2520638358</v>
      </c>
      <c r="N840" s="42">
        <f t="shared" si="37"/>
        <v>10082553</v>
      </c>
      <c r="O840" s="42">
        <f t="shared" si="38"/>
        <v>840213</v>
      </c>
    </row>
    <row r="841" spans="1:15" ht="12.75" x14ac:dyDescent="0.2">
      <c r="A841" s="11" t="s">
        <v>1597</v>
      </c>
      <c r="B841" s="8" t="s">
        <v>656</v>
      </c>
      <c r="C841" s="8" t="s">
        <v>1598</v>
      </c>
      <c r="D841" s="31" t="s">
        <v>2173</v>
      </c>
      <c r="E841" s="40">
        <v>41698698212</v>
      </c>
      <c r="F841" s="41">
        <v>0</v>
      </c>
      <c r="G841" s="41">
        <v>6917182432</v>
      </c>
      <c r="H841" s="41">
        <v>682099003</v>
      </c>
      <c r="I841" s="41">
        <v>137745218</v>
      </c>
      <c r="J841" s="41">
        <v>5864658262</v>
      </c>
      <c r="K841" s="42">
        <v>65662953351</v>
      </c>
      <c r="L841" s="21"/>
      <c r="M841" s="39">
        <f t="shared" si="36"/>
        <v>120963336478</v>
      </c>
      <c r="N841" s="42">
        <f t="shared" si="37"/>
        <v>483853346</v>
      </c>
      <c r="O841" s="42">
        <f t="shared" si="38"/>
        <v>40321112</v>
      </c>
    </row>
    <row r="842" spans="1:15" ht="12.75" x14ac:dyDescent="0.2">
      <c r="A842" s="11" t="s">
        <v>1599</v>
      </c>
      <c r="B842" s="8" t="s">
        <v>656</v>
      </c>
      <c r="C842" s="8" t="s">
        <v>2143</v>
      </c>
      <c r="D842" s="31" t="s">
        <v>2171</v>
      </c>
      <c r="E842" s="40">
        <v>2688875272</v>
      </c>
      <c r="F842" s="41">
        <v>0</v>
      </c>
      <c r="G842" s="41">
        <v>308348880</v>
      </c>
      <c r="H842" s="41">
        <v>0</v>
      </c>
      <c r="I842" s="41">
        <v>0</v>
      </c>
      <c r="J842" s="41">
        <v>633246171</v>
      </c>
      <c r="K842" s="42">
        <v>2979014624</v>
      </c>
      <c r="L842" s="21"/>
      <c r="M842" s="39">
        <f t="shared" si="36"/>
        <v>6609484947</v>
      </c>
      <c r="N842" s="42">
        <f t="shared" si="37"/>
        <v>26437940</v>
      </c>
      <c r="O842" s="42">
        <f t="shared" si="38"/>
        <v>2203162</v>
      </c>
    </row>
    <row r="843" spans="1:15" ht="12.75" x14ac:dyDescent="0.2">
      <c r="A843" s="11" t="s">
        <v>1600</v>
      </c>
      <c r="B843" s="8" t="s">
        <v>656</v>
      </c>
      <c r="C843" s="8" t="s">
        <v>707</v>
      </c>
      <c r="D843" s="31" t="s">
        <v>2171</v>
      </c>
      <c r="E843" s="40">
        <v>1374597603</v>
      </c>
      <c r="F843" s="41">
        <v>0</v>
      </c>
      <c r="G843" s="41">
        <v>207847057</v>
      </c>
      <c r="H843" s="41">
        <v>0</v>
      </c>
      <c r="I843" s="41">
        <v>0</v>
      </c>
      <c r="J843" s="41">
        <v>0</v>
      </c>
      <c r="K843" s="42">
        <v>1860063325</v>
      </c>
      <c r="L843" s="21"/>
      <c r="M843" s="39">
        <f t="shared" ref="M843:M906" si="39">+SUM(E843:K843)</f>
        <v>3442507985</v>
      </c>
      <c r="N843" s="42">
        <f t="shared" ref="N843:N906" si="40">+ROUND(M843*0.004,0)</f>
        <v>13770032</v>
      </c>
      <c r="O843" s="42">
        <f t="shared" ref="O843:O906" si="41">+ROUND(N843/12,0)</f>
        <v>1147503</v>
      </c>
    </row>
    <row r="844" spans="1:15" ht="12.75" x14ac:dyDescent="0.2">
      <c r="A844" s="11" t="s">
        <v>1601</v>
      </c>
      <c r="B844" s="8" t="s">
        <v>656</v>
      </c>
      <c r="C844" s="8" t="s">
        <v>1602</v>
      </c>
      <c r="D844" s="31" t="s">
        <v>2171</v>
      </c>
      <c r="E844" s="40">
        <v>5805658887</v>
      </c>
      <c r="F844" s="41">
        <v>0</v>
      </c>
      <c r="G844" s="41">
        <v>768310180</v>
      </c>
      <c r="H844" s="41">
        <v>0</v>
      </c>
      <c r="I844" s="41">
        <v>0</v>
      </c>
      <c r="J844" s="41">
        <v>2302861988</v>
      </c>
      <c r="K844" s="42">
        <v>4967949243</v>
      </c>
      <c r="L844" s="21"/>
      <c r="M844" s="39">
        <f t="shared" si="39"/>
        <v>13844780298</v>
      </c>
      <c r="N844" s="42">
        <f t="shared" si="40"/>
        <v>55379121</v>
      </c>
      <c r="O844" s="42">
        <f t="shared" si="41"/>
        <v>4614927</v>
      </c>
    </row>
    <row r="845" spans="1:15" ht="12.75" x14ac:dyDescent="0.2">
      <c r="A845" s="11" t="s">
        <v>1603</v>
      </c>
      <c r="B845" s="8" t="s">
        <v>656</v>
      </c>
      <c r="C845" s="8" t="s">
        <v>1604</v>
      </c>
      <c r="D845" s="31" t="s">
        <v>2173</v>
      </c>
      <c r="E845" s="40">
        <v>21331696362</v>
      </c>
      <c r="F845" s="41">
        <v>0</v>
      </c>
      <c r="G845" s="41">
        <v>2171442561</v>
      </c>
      <c r="H845" s="41">
        <v>390495019</v>
      </c>
      <c r="I845" s="41">
        <v>0</v>
      </c>
      <c r="J845" s="41">
        <v>3241070699</v>
      </c>
      <c r="K845" s="42">
        <v>35278030261</v>
      </c>
      <c r="L845" s="21"/>
      <c r="M845" s="39">
        <f t="shared" si="39"/>
        <v>62412734902</v>
      </c>
      <c r="N845" s="42">
        <f t="shared" si="40"/>
        <v>249650940</v>
      </c>
      <c r="O845" s="42">
        <f t="shared" si="41"/>
        <v>20804245</v>
      </c>
    </row>
    <row r="846" spans="1:15" ht="12.75" x14ac:dyDescent="0.2">
      <c r="A846" s="11" t="s">
        <v>1605</v>
      </c>
      <c r="B846" s="8" t="s">
        <v>656</v>
      </c>
      <c r="C846" s="8" t="s">
        <v>2141</v>
      </c>
      <c r="D846" s="31" t="s">
        <v>2171</v>
      </c>
      <c r="E846" s="40">
        <v>2928069381</v>
      </c>
      <c r="F846" s="41">
        <v>0</v>
      </c>
      <c r="G846" s="41">
        <v>289986448</v>
      </c>
      <c r="H846" s="41">
        <v>0</v>
      </c>
      <c r="I846" s="41">
        <v>0</v>
      </c>
      <c r="J846" s="41">
        <v>1086841968</v>
      </c>
      <c r="K846" s="42">
        <v>2915226373</v>
      </c>
      <c r="L846" s="21"/>
      <c r="M846" s="39">
        <f t="shared" si="39"/>
        <v>7220124170</v>
      </c>
      <c r="N846" s="42">
        <f t="shared" si="40"/>
        <v>28880497</v>
      </c>
      <c r="O846" s="42">
        <f t="shared" si="41"/>
        <v>2406708</v>
      </c>
    </row>
    <row r="847" spans="1:15" ht="12.75" x14ac:dyDescent="0.2">
      <c r="A847" s="11" t="s">
        <v>1606</v>
      </c>
      <c r="B847" s="8" t="s">
        <v>656</v>
      </c>
      <c r="C847" s="8" t="s">
        <v>1607</v>
      </c>
      <c r="D847" s="31" t="s">
        <v>2171</v>
      </c>
      <c r="E847" s="40">
        <v>1881294324</v>
      </c>
      <c r="F847" s="41">
        <v>0</v>
      </c>
      <c r="G847" s="41">
        <v>185224377</v>
      </c>
      <c r="H847" s="41">
        <v>0</v>
      </c>
      <c r="I847" s="41">
        <v>0</v>
      </c>
      <c r="J847" s="41">
        <v>202891710</v>
      </c>
      <c r="K847" s="42">
        <v>2400096430</v>
      </c>
      <c r="L847" s="21"/>
      <c r="M847" s="39">
        <f t="shared" si="39"/>
        <v>4669506841</v>
      </c>
      <c r="N847" s="42">
        <f t="shared" si="40"/>
        <v>18678027</v>
      </c>
      <c r="O847" s="42">
        <f t="shared" si="41"/>
        <v>1556502</v>
      </c>
    </row>
    <row r="848" spans="1:15" ht="12.75" x14ac:dyDescent="0.2">
      <c r="A848" s="11" t="s">
        <v>1608</v>
      </c>
      <c r="B848" s="8" t="s">
        <v>656</v>
      </c>
      <c r="C848" s="8" t="s">
        <v>1609</v>
      </c>
      <c r="D848" s="31" t="s">
        <v>2171</v>
      </c>
      <c r="E848" s="40">
        <v>4904133315</v>
      </c>
      <c r="F848" s="41">
        <v>0</v>
      </c>
      <c r="G848" s="41">
        <v>797036797</v>
      </c>
      <c r="H848" s="41">
        <v>0</v>
      </c>
      <c r="I848" s="41">
        <v>0</v>
      </c>
      <c r="J848" s="41">
        <v>688537697</v>
      </c>
      <c r="K848" s="42">
        <v>5769568193</v>
      </c>
      <c r="L848" s="21"/>
      <c r="M848" s="39">
        <f t="shared" si="39"/>
        <v>12159276002</v>
      </c>
      <c r="N848" s="42">
        <f t="shared" si="40"/>
        <v>48637104</v>
      </c>
      <c r="O848" s="42">
        <f t="shared" si="41"/>
        <v>4053092</v>
      </c>
    </row>
    <row r="849" spans="1:15" ht="12.75" x14ac:dyDescent="0.2">
      <c r="A849" s="11" t="s">
        <v>1610</v>
      </c>
      <c r="B849" s="8" t="s">
        <v>656</v>
      </c>
      <c r="C849" s="8" t="s">
        <v>1611</v>
      </c>
      <c r="D849" s="31" t="s">
        <v>2171</v>
      </c>
      <c r="E849" s="40">
        <v>3748449082</v>
      </c>
      <c r="F849" s="41">
        <v>0</v>
      </c>
      <c r="G849" s="41">
        <v>403942891</v>
      </c>
      <c r="H849" s="41">
        <v>0</v>
      </c>
      <c r="I849" s="41">
        <v>0</v>
      </c>
      <c r="J849" s="41">
        <v>1678253425</v>
      </c>
      <c r="K849" s="42">
        <v>3299930612</v>
      </c>
      <c r="L849" s="21"/>
      <c r="M849" s="39">
        <f t="shared" si="39"/>
        <v>9130576010</v>
      </c>
      <c r="N849" s="42">
        <f t="shared" si="40"/>
        <v>36522304</v>
      </c>
      <c r="O849" s="42">
        <f t="shared" si="41"/>
        <v>3043525</v>
      </c>
    </row>
    <row r="850" spans="1:15" ht="12.75" x14ac:dyDescent="0.2">
      <c r="A850" s="11" t="s">
        <v>1612</v>
      </c>
      <c r="B850" s="8" t="s">
        <v>656</v>
      </c>
      <c r="C850" s="8" t="s">
        <v>2136</v>
      </c>
      <c r="D850" s="31" t="s">
        <v>2172</v>
      </c>
      <c r="E850" s="40">
        <v>4412364944</v>
      </c>
      <c r="F850" s="41">
        <v>0</v>
      </c>
      <c r="G850" s="41">
        <v>386414457</v>
      </c>
      <c r="H850" s="41">
        <v>0</v>
      </c>
      <c r="I850" s="41">
        <v>0</v>
      </c>
      <c r="J850" s="41">
        <v>1107853692</v>
      </c>
      <c r="K850" s="42">
        <v>4589356559</v>
      </c>
      <c r="L850" s="21"/>
      <c r="M850" s="39">
        <f t="shared" si="39"/>
        <v>10495989652</v>
      </c>
      <c r="N850" s="42">
        <f t="shared" si="40"/>
        <v>41983959</v>
      </c>
      <c r="O850" s="42">
        <f t="shared" si="41"/>
        <v>3498663</v>
      </c>
    </row>
    <row r="851" spans="1:15" ht="12.75" x14ac:dyDescent="0.2">
      <c r="A851" s="11" t="s">
        <v>1613</v>
      </c>
      <c r="B851" s="8" t="s">
        <v>656</v>
      </c>
      <c r="C851" s="8" t="s">
        <v>1614</v>
      </c>
      <c r="D851" s="31" t="s">
        <v>2172</v>
      </c>
      <c r="E851" s="40">
        <v>4434106843</v>
      </c>
      <c r="F851" s="41">
        <v>0</v>
      </c>
      <c r="G851" s="41">
        <v>262558688</v>
      </c>
      <c r="H851" s="41">
        <v>0</v>
      </c>
      <c r="I851" s="41">
        <v>0</v>
      </c>
      <c r="J851" s="41">
        <v>786110336</v>
      </c>
      <c r="K851" s="42">
        <v>4474524329</v>
      </c>
      <c r="L851" s="21"/>
      <c r="M851" s="39">
        <f t="shared" si="39"/>
        <v>9957300196</v>
      </c>
      <c r="N851" s="42">
        <f t="shared" si="40"/>
        <v>39829201</v>
      </c>
      <c r="O851" s="42">
        <f t="shared" si="41"/>
        <v>3319100</v>
      </c>
    </row>
    <row r="852" spans="1:15" ht="12.75" x14ac:dyDescent="0.2">
      <c r="A852" s="11" t="s">
        <v>1615</v>
      </c>
      <c r="B852" s="8" t="s">
        <v>656</v>
      </c>
      <c r="C852" s="8" t="s">
        <v>1616</v>
      </c>
      <c r="D852" s="31" t="s">
        <v>2171</v>
      </c>
      <c r="E852" s="40">
        <v>6750442301</v>
      </c>
      <c r="F852" s="41">
        <v>0</v>
      </c>
      <c r="G852" s="41">
        <v>802065886</v>
      </c>
      <c r="H852" s="41">
        <v>0</v>
      </c>
      <c r="I852" s="41">
        <v>0</v>
      </c>
      <c r="J852" s="41">
        <v>1591144052</v>
      </c>
      <c r="K852" s="42">
        <v>7228987598</v>
      </c>
      <c r="L852" s="21"/>
      <c r="M852" s="39">
        <f t="shared" si="39"/>
        <v>16372639837</v>
      </c>
      <c r="N852" s="42">
        <f t="shared" si="40"/>
        <v>65490559</v>
      </c>
      <c r="O852" s="42">
        <f t="shared" si="41"/>
        <v>5457547</v>
      </c>
    </row>
    <row r="853" spans="1:15" ht="12.75" x14ac:dyDescent="0.2">
      <c r="A853" s="11" t="s">
        <v>1617</v>
      </c>
      <c r="B853" s="8" t="s">
        <v>656</v>
      </c>
      <c r="C853" s="8" t="s">
        <v>1618</v>
      </c>
      <c r="D853" s="31" t="s">
        <v>2171</v>
      </c>
      <c r="E853" s="40">
        <v>10356572781</v>
      </c>
      <c r="F853" s="41">
        <v>0</v>
      </c>
      <c r="G853" s="41">
        <v>1403007292</v>
      </c>
      <c r="H853" s="41">
        <v>0</v>
      </c>
      <c r="I853" s="41">
        <v>0</v>
      </c>
      <c r="J853" s="41">
        <v>2743474280</v>
      </c>
      <c r="K853" s="42">
        <v>11523490902</v>
      </c>
      <c r="L853" s="21"/>
      <c r="M853" s="39">
        <f t="shared" si="39"/>
        <v>26026545255</v>
      </c>
      <c r="N853" s="42">
        <f t="shared" si="40"/>
        <v>104106181</v>
      </c>
      <c r="O853" s="42">
        <f t="shared" si="41"/>
        <v>8675515</v>
      </c>
    </row>
    <row r="854" spans="1:15" ht="12.75" x14ac:dyDescent="0.2">
      <c r="A854" s="11" t="s">
        <v>1619</v>
      </c>
      <c r="B854" s="8" t="s">
        <v>656</v>
      </c>
      <c r="C854" s="8" t="s">
        <v>1620</v>
      </c>
      <c r="D854" s="31" t="s">
        <v>2171</v>
      </c>
      <c r="E854" s="40">
        <v>2761356218</v>
      </c>
      <c r="F854" s="41">
        <v>0</v>
      </c>
      <c r="G854" s="41">
        <v>345527793</v>
      </c>
      <c r="H854" s="41">
        <v>0</v>
      </c>
      <c r="I854" s="41">
        <v>0</v>
      </c>
      <c r="J854" s="41">
        <v>1561849720</v>
      </c>
      <c r="K854" s="42">
        <v>2034738551</v>
      </c>
      <c r="L854" s="21"/>
      <c r="M854" s="39">
        <f t="shared" si="39"/>
        <v>6703472282</v>
      </c>
      <c r="N854" s="42">
        <f t="shared" si="40"/>
        <v>26813889</v>
      </c>
      <c r="O854" s="42">
        <f t="shared" si="41"/>
        <v>2234491</v>
      </c>
    </row>
    <row r="855" spans="1:15" ht="12.75" x14ac:dyDescent="0.2">
      <c r="A855" s="11" t="s">
        <v>1621</v>
      </c>
      <c r="B855" s="8" t="s">
        <v>1622</v>
      </c>
      <c r="C855" s="8" t="s">
        <v>1623</v>
      </c>
      <c r="D855" s="31" t="s">
        <v>2173</v>
      </c>
      <c r="E855" s="40">
        <v>46543421233</v>
      </c>
      <c r="F855" s="41">
        <v>0</v>
      </c>
      <c r="G855" s="41">
        <v>7725209969</v>
      </c>
      <c r="H855" s="41">
        <v>0</v>
      </c>
      <c r="I855" s="41">
        <v>262835911</v>
      </c>
      <c r="J855" s="41">
        <v>7965829147</v>
      </c>
      <c r="K855" s="42">
        <v>61317232833</v>
      </c>
      <c r="L855" s="21"/>
      <c r="M855" s="39">
        <f t="shared" si="39"/>
        <v>123814529093</v>
      </c>
      <c r="N855" s="42">
        <f t="shared" si="40"/>
        <v>495258116</v>
      </c>
      <c r="O855" s="42">
        <f t="shared" si="41"/>
        <v>41271510</v>
      </c>
    </row>
    <row r="856" spans="1:15" ht="12.75" x14ac:dyDescent="0.2">
      <c r="A856" s="11" t="s">
        <v>1624</v>
      </c>
      <c r="B856" s="8" t="s">
        <v>1622</v>
      </c>
      <c r="C856" s="8" t="s">
        <v>1625</v>
      </c>
      <c r="D856" s="31" t="s">
        <v>2172</v>
      </c>
      <c r="E856" s="40">
        <v>389836696</v>
      </c>
      <c r="F856" s="41">
        <v>0</v>
      </c>
      <c r="G856" s="41">
        <v>52989772</v>
      </c>
      <c r="H856" s="41">
        <v>0</v>
      </c>
      <c r="I856" s="41">
        <v>0</v>
      </c>
      <c r="J856" s="41">
        <v>0</v>
      </c>
      <c r="K856" s="42">
        <v>745282237</v>
      </c>
      <c r="L856" s="21"/>
      <c r="M856" s="39">
        <f t="shared" si="39"/>
        <v>1188108705</v>
      </c>
      <c r="N856" s="42">
        <f t="shared" si="40"/>
        <v>4752435</v>
      </c>
      <c r="O856" s="42">
        <f t="shared" si="41"/>
        <v>396036</v>
      </c>
    </row>
    <row r="857" spans="1:15" ht="12.75" x14ac:dyDescent="0.2">
      <c r="A857" s="11" t="s">
        <v>1626</v>
      </c>
      <c r="B857" s="8" t="s">
        <v>1622</v>
      </c>
      <c r="C857" s="8" t="s">
        <v>675</v>
      </c>
      <c r="D857" s="31" t="s">
        <v>2172</v>
      </c>
      <c r="E857" s="40">
        <v>728044331</v>
      </c>
      <c r="F857" s="41">
        <v>0</v>
      </c>
      <c r="G857" s="41">
        <v>81917705</v>
      </c>
      <c r="H857" s="41">
        <v>0</v>
      </c>
      <c r="I857" s="41">
        <v>0</v>
      </c>
      <c r="J857" s="41">
        <v>104029171</v>
      </c>
      <c r="K857" s="42">
        <v>1321958062</v>
      </c>
      <c r="L857" s="21"/>
      <c r="M857" s="39">
        <f t="shared" si="39"/>
        <v>2235949269</v>
      </c>
      <c r="N857" s="42">
        <f t="shared" si="40"/>
        <v>8943797</v>
      </c>
      <c r="O857" s="42">
        <f t="shared" si="41"/>
        <v>745316</v>
      </c>
    </row>
    <row r="858" spans="1:15" ht="12.75" x14ac:dyDescent="0.2">
      <c r="A858" s="11" t="s">
        <v>1627</v>
      </c>
      <c r="B858" s="8" t="s">
        <v>1622</v>
      </c>
      <c r="C858" s="8" t="s">
        <v>1628</v>
      </c>
      <c r="D858" s="31" t="s">
        <v>2171</v>
      </c>
      <c r="E858" s="40">
        <v>1774285835</v>
      </c>
      <c r="F858" s="41">
        <v>0</v>
      </c>
      <c r="G858" s="41">
        <v>195893668</v>
      </c>
      <c r="H858" s="41">
        <v>0</v>
      </c>
      <c r="I858" s="41">
        <v>0</v>
      </c>
      <c r="J858" s="41">
        <v>830616586</v>
      </c>
      <c r="K858" s="42">
        <v>1465410600</v>
      </c>
      <c r="L858" s="21"/>
      <c r="M858" s="39">
        <f t="shared" si="39"/>
        <v>4266206689</v>
      </c>
      <c r="N858" s="42">
        <f t="shared" si="40"/>
        <v>17064827</v>
      </c>
      <c r="O858" s="42">
        <f t="shared" si="41"/>
        <v>1422069</v>
      </c>
    </row>
    <row r="859" spans="1:15" ht="12.75" x14ac:dyDescent="0.2">
      <c r="A859" s="11" t="s">
        <v>1629</v>
      </c>
      <c r="B859" s="8" t="s">
        <v>1622</v>
      </c>
      <c r="C859" s="8" t="s">
        <v>27</v>
      </c>
      <c r="D859" s="31" t="s">
        <v>2171</v>
      </c>
      <c r="E859" s="40">
        <v>4337613472</v>
      </c>
      <c r="F859" s="41">
        <v>0</v>
      </c>
      <c r="G859" s="41">
        <v>537241790</v>
      </c>
      <c r="H859" s="41">
        <v>0</v>
      </c>
      <c r="I859" s="41">
        <v>0</v>
      </c>
      <c r="J859" s="41">
        <v>410783486</v>
      </c>
      <c r="K859" s="42">
        <v>4433024684</v>
      </c>
      <c r="L859" s="21"/>
      <c r="M859" s="39">
        <f t="shared" si="39"/>
        <v>9718663432</v>
      </c>
      <c r="N859" s="42">
        <f t="shared" si="40"/>
        <v>38874654</v>
      </c>
      <c r="O859" s="42">
        <f t="shared" si="41"/>
        <v>3239555</v>
      </c>
    </row>
    <row r="860" spans="1:15" ht="12.75" x14ac:dyDescent="0.2">
      <c r="A860" s="11" t="s">
        <v>1630</v>
      </c>
      <c r="B860" s="8" t="s">
        <v>1622</v>
      </c>
      <c r="C860" s="8" t="s">
        <v>1631</v>
      </c>
      <c r="D860" s="31" t="s">
        <v>2171</v>
      </c>
      <c r="E860" s="40">
        <v>1276332214</v>
      </c>
      <c r="F860" s="41">
        <v>0</v>
      </c>
      <c r="G860" s="41">
        <v>151147240</v>
      </c>
      <c r="H860" s="41">
        <v>0</v>
      </c>
      <c r="I860" s="41">
        <v>0</v>
      </c>
      <c r="J860" s="41">
        <v>209070182</v>
      </c>
      <c r="K860" s="42">
        <v>1586432945</v>
      </c>
      <c r="L860" s="21"/>
      <c r="M860" s="39">
        <f t="shared" si="39"/>
        <v>3222982581</v>
      </c>
      <c r="N860" s="42">
        <f t="shared" si="40"/>
        <v>12891930</v>
      </c>
      <c r="O860" s="42">
        <f t="shared" si="41"/>
        <v>1074328</v>
      </c>
    </row>
    <row r="861" spans="1:15" ht="12.75" x14ac:dyDescent="0.2">
      <c r="A861" s="11" t="s">
        <v>1632</v>
      </c>
      <c r="B861" s="8" t="s">
        <v>1622</v>
      </c>
      <c r="C861" s="8" t="s">
        <v>1633</v>
      </c>
      <c r="D861" s="31" t="s">
        <v>2173</v>
      </c>
      <c r="E861" s="40">
        <v>27363637285</v>
      </c>
      <c r="F861" s="41">
        <v>0</v>
      </c>
      <c r="G861" s="41">
        <v>2886669620</v>
      </c>
      <c r="H861" s="41">
        <v>910570000</v>
      </c>
      <c r="I861" s="41">
        <v>0</v>
      </c>
      <c r="J861" s="41">
        <v>2832323270</v>
      </c>
      <c r="K861" s="42">
        <v>36822031122</v>
      </c>
      <c r="L861" s="21"/>
      <c r="M861" s="39">
        <f t="shared" si="39"/>
        <v>70815231297</v>
      </c>
      <c r="N861" s="42">
        <f t="shared" si="40"/>
        <v>283260925</v>
      </c>
      <c r="O861" s="42">
        <f t="shared" si="41"/>
        <v>23605077</v>
      </c>
    </row>
    <row r="862" spans="1:15" ht="12.75" x14ac:dyDescent="0.2">
      <c r="A862" s="11" t="s">
        <v>1634</v>
      </c>
      <c r="B862" s="8" t="s">
        <v>1622</v>
      </c>
      <c r="C862" s="8" t="s">
        <v>35</v>
      </c>
      <c r="D862" s="31" t="s">
        <v>2171</v>
      </c>
      <c r="E862" s="40">
        <v>867602863</v>
      </c>
      <c r="F862" s="41">
        <v>0</v>
      </c>
      <c r="G862" s="41">
        <v>101701871</v>
      </c>
      <c r="H862" s="41">
        <v>0</v>
      </c>
      <c r="I862" s="41">
        <v>0</v>
      </c>
      <c r="J862" s="41">
        <v>7327920</v>
      </c>
      <c r="K862" s="42">
        <v>1104682652</v>
      </c>
      <c r="L862" s="21"/>
      <c r="M862" s="39">
        <f t="shared" si="39"/>
        <v>2081315306</v>
      </c>
      <c r="N862" s="42">
        <f t="shared" si="40"/>
        <v>8325261</v>
      </c>
      <c r="O862" s="42">
        <f t="shared" si="41"/>
        <v>693772</v>
      </c>
    </row>
    <row r="863" spans="1:15" ht="12.75" x14ac:dyDescent="0.2">
      <c r="A863" s="11" t="s">
        <v>1635</v>
      </c>
      <c r="B863" s="8" t="s">
        <v>1622</v>
      </c>
      <c r="C863" s="8" t="s">
        <v>709</v>
      </c>
      <c r="D863" s="31" t="s">
        <v>2172</v>
      </c>
      <c r="E863" s="40">
        <v>2319750586</v>
      </c>
      <c r="F863" s="41">
        <v>0</v>
      </c>
      <c r="G863" s="41">
        <v>225945873</v>
      </c>
      <c r="H863" s="41">
        <v>0</v>
      </c>
      <c r="I863" s="41">
        <v>0</v>
      </c>
      <c r="J863" s="41">
        <v>346163289</v>
      </c>
      <c r="K863" s="42">
        <v>3685405690</v>
      </c>
      <c r="L863" s="21"/>
      <c r="M863" s="39">
        <f t="shared" si="39"/>
        <v>6577265438</v>
      </c>
      <c r="N863" s="42">
        <f t="shared" si="40"/>
        <v>26309062</v>
      </c>
      <c r="O863" s="42">
        <f t="shared" si="41"/>
        <v>2192422</v>
      </c>
    </row>
    <row r="864" spans="1:15" ht="12.75" x14ac:dyDescent="0.2">
      <c r="A864" s="11" t="s">
        <v>1636</v>
      </c>
      <c r="B864" s="8" t="s">
        <v>1622</v>
      </c>
      <c r="C864" s="8" t="s">
        <v>905</v>
      </c>
      <c r="D864" s="31" t="s">
        <v>2171</v>
      </c>
      <c r="E864" s="40">
        <v>432924710</v>
      </c>
      <c r="F864" s="41">
        <v>0</v>
      </c>
      <c r="G864" s="41">
        <v>63764075</v>
      </c>
      <c r="H864" s="41">
        <v>0</v>
      </c>
      <c r="I864" s="41">
        <v>0</v>
      </c>
      <c r="J864" s="41">
        <v>0</v>
      </c>
      <c r="K864" s="42">
        <v>609528856</v>
      </c>
      <c r="L864" s="21"/>
      <c r="M864" s="39">
        <f t="shared" si="39"/>
        <v>1106217641</v>
      </c>
      <c r="N864" s="42">
        <f t="shared" si="40"/>
        <v>4424871</v>
      </c>
      <c r="O864" s="42">
        <f t="shared" si="41"/>
        <v>368739</v>
      </c>
    </row>
    <row r="865" spans="1:15" ht="12.75" x14ac:dyDescent="0.2">
      <c r="A865" s="11" t="s">
        <v>1637</v>
      </c>
      <c r="B865" s="8" t="s">
        <v>1622</v>
      </c>
      <c r="C865" s="8" t="s">
        <v>1638</v>
      </c>
      <c r="D865" s="31" t="s">
        <v>2171</v>
      </c>
      <c r="E865" s="40">
        <v>212154665</v>
      </c>
      <c r="F865" s="41">
        <v>0</v>
      </c>
      <c r="G865" s="41">
        <v>30451443</v>
      </c>
      <c r="H865" s="41">
        <v>0</v>
      </c>
      <c r="I865" s="41">
        <v>0</v>
      </c>
      <c r="J865" s="41">
        <v>0</v>
      </c>
      <c r="K865" s="42">
        <v>285778475</v>
      </c>
      <c r="L865" s="21"/>
      <c r="M865" s="39">
        <f t="shared" si="39"/>
        <v>528384583</v>
      </c>
      <c r="N865" s="42">
        <f t="shared" si="40"/>
        <v>2113538</v>
      </c>
      <c r="O865" s="42">
        <f t="shared" si="41"/>
        <v>176128</v>
      </c>
    </row>
    <row r="866" spans="1:15" ht="12.75" x14ac:dyDescent="0.2">
      <c r="A866" s="11" t="s">
        <v>1639</v>
      </c>
      <c r="B866" s="8" t="s">
        <v>1622</v>
      </c>
      <c r="C866" s="8" t="s">
        <v>1640</v>
      </c>
      <c r="D866" s="31" t="s">
        <v>2171</v>
      </c>
      <c r="E866" s="40">
        <v>1369977019</v>
      </c>
      <c r="F866" s="41">
        <v>0</v>
      </c>
      <c r="G866" s="41">
        <v>138496795</v>
      </c>
      <c r="H866" s="41">
        <v>0</v>
      </c>
      <c r="I866" s="41">
        <v>0</v>
      </c>
      <c r="J866" s="41">
        <v>0</v>
      </c>
      <c r="K866" s="42">
        <v>2188237694</v>
      </c>
      <c r="L866" s="21"/>
      <c r="M866" s="39">
        <f t="shared" si="39"/>
        <v>3696711508</v>
      </c>
      <c r="N866" s="42">
        <f t="shared" si="40"/>
        <v>14786846</v>
      </c>
      <c r="O866" s="42">
        <f t="shared" si="41"/>
        <v>1232237</v>
      </c>
    </row>
    <row r="867" spans="1:15" ht="12.75" x14ac:dyDescent="0.2">
      <c r="A867" s="11" t="s">
        <v>1641</v>
      </c>
      <c r="B867" s="8" t="s">
        <v>1622</v>
      </c>
      <c r="C867" s="8" t="s">
        <v>1642</v>
      </c>
      <c r="D867" s="31" t="s">
        <v>2172</v>
      </c>
      <c r="E867" s="40">
        <v>1239961104</v>
      </c>
      <c r="F867" s="41">
        <v>0</v>
      </c>
      <c r="G867" s="41">
        <v>140280012</v>
      </c>
      <c r="H867" s="41">
        <v>0</v>
      </c>
      <c r="I867" s="41">
        <v>0</v>
      </c>
      <c r="J867" s="41">
        <v>0</v>
      </c>
      <c r="K867" s="42">
        <v>1972379736</v>
      </c>
      <c r="L867" s="21"/>
      <c r="M867" s="39">
        <f t="shared" si="39"/>
        <v>3352620852</v>
      </c>
      <c r="N867" s="42">
        <f t="shared" si="40"/>
        <v>13410483</v>
      </c>
      <c r="O867" s="42">
        <f t="shared" si="41"/>
        <v>1117540</v>
      </c>
    </row>
    <row r="868" spans="1:15" ht="12.75" x14ac:dyDescent="0.2">
      <c r="A868" s="11" t="s">
        <v>1643</v>
      </c>
      <c r="B868" s="8" t="s">
        <v>1622</v>
      </c>
      <c r="C868" s="8" t="s">
        <v>1644</v>
      </c>
      <c r="D868" s="31" t="s">
        <v>2171</v>
      </c>
      <c r="E868" s="40">
        <v>441516560</v>
      </c>
      <c r="F868" s="41">
        <v>0</v>
      </c>
      <c r="G868" s="41">
        <v>51389649</v>
      </c>
      <c r="H868" s="41">
        <v>0</v>
      </c>
      <c r="I868" s="41">
        <v>0</v>
      </c>
      <c r="J868" s="41">
        <v>0</v>
      </c>
      <c r="K868" s="42">
        <v>542546898</v>
      </c>
      <c r="L868" s="21"/>
      <c r="M868" s="39">
        <f t="shared" si="39"/>
        <v>1035453107</v>
      </c>
      <c r="N868" s="42">
        <f t="shared" si="40"/>
        <v>4141812</v>
      </c>
      <c r="O868" s="42">
        <f t="shared" si="41"/>
        <v>345151</v>
      </c>
    </row>
    <row r="869" spans="1:15" ht="12.75" x14ac:dyDescent="0.2">
      <c r="A869" s="11" t="s">
        <v>1645</v>
      </c>
      <c r="B869" s="8" t="s">
        <v>1622</v>
      </c>
      <c r="C869" s="8" t="s">
        <v>1646</v>
      </c>
      <c r="D869" s="31" t="s">
        <v>2171</v>
      </c>
      <c r="E869" s="40">
        <v>1732394650</v>
      </c>
      <c r="F869" s="41">
        <v>0</v>
      </c>
      <c r="G869" s="41">
        <v>161434054</v>
      </c>
      <c r="H869" s="41">
        <v>0</v>
      </c>
      <c r="I869" s="41">
        <v>0</v>
      </c>
      <c r="J869" s="41">
        <v>105423903</v>
      </c>
      <c r="K869" s="42">
        <v>2013988346</v>
      </c>
      <c r="L869" s="21"/>
      <c r="M869" s="39">
        <f t="shared" si="39"/>
        <v>4013240953</v>
      </c>
      <c r="N869" s="42">
        <f t="shared" si="40"/>
        <v>16052964</v>
      </c>
      <c r="O869" s="42">
        <f t="shared" si="41"/>
        <v>1337747</v>
      </c>
    </row>
    <row r="870" spans="1:15" ht="12.75" x14ac:dyDescent="0.2">
      <c r="A870" s="11" t="s">
        <v>1647</v>
      </c>
      <c r="B870" s="8" t="s">
        <v>1622</v>
      </c>
      <c r="C870" s="8" t="s">
        <v>1648</v>
      </c>
      <c r="D870" s="31" t="s">
        <v>2171</v>
      </c>
      <c r="E870" s="40">
        <v>2206092736</v>
      </c>
      <c r="F870" s="41">
        <v>0</v>
      </c>
      <c r="G870" s="41">
        <v>257194293</v>
      </c>
      <c r="H870" s="41">
        <v>0</v>
      </c>
      <c r="I870" s="41">
        <v>0</v>
      </c>
      <c r="J870" s="41">
        <v>36842009</v>
      </c>
      <c r="K870" s="42">
        <v>3080884569</v>
      </c>
      <c r="L870" s="21"/>
      <c r="M870" s="39">
        <f t="shared" si="39"/>
        <v>5581013607</v>
      </c>
      <c r="N870" s="42">
        <f t="shared" si="40"/>
        <v>22324054</v>
      </c>
      <c r="O870" s="42">
        <f t="shared" si="41"/>
        <v>1860338</v>
      </c>
    </row>
    <row r="871" spans="1:15" ht="12.75" x14ac:dyDescent="0.2">
      <c r="A871" s="11" t="s">
        <v>1649</v>
      </c>
      <c r="B871" s="8" t="s">
        <v>1622</v>
      </c>
      <c r="C871" s="8" t="s">
        <v>1650</v>
      </c>
      <c r="D871" s="31" t="s">
        <v>2171</v>
      </c>
      <c r="E871" s="40">
        <v>555891745</v>
      </c>
      <c r="F871" s="41">
        <v>0</v>
      </c>
      <c r="G871" s="41">
        <v>77546620</v>
      </c>
      <c r="H871" s="41">
        <v>0</v>
      </c>
      <c r="I871" s="41">
        <v>0</v>
      </c>
      <c r="J871" s="41">
        <v>1096120</v>
      </c>
      <c r="K871" s="42">
        <v>791366244</v>
      </c>
      <c r="L871" s="21"/>
      <c r="M871" s="39">
        <f t="shared" si="39"/>
        <v>1425900729</v>
      </c>
      <c r="N871" s="42">
        <f t="shared" si="40"/>
        <v>5703603</v>
      </c>
      <c r="O871" s="42">
        <f t="shared" si="41"/>
        <v>475300</v>
      </c>
    </row>
    <row r="872" spans="1:15" ht="12.75" x14ac:dyDescent="0.2">
      <c r="A872" s="11" t="s">
        <v>1651</v>
      </c>
      <c r="B872" s="8" t="s">
        <v>1622</v>
      </c>
      <c r="C872" s="8" t="s">
        <v>1652</v>
      </c>
      <c r="D872" s="31" t="s">
        <v>2171</v>
      </c>
      <c r="E872" s="40">
        <v>616679694</v>
      </c>
      <c r="F872" s="41">
        <v>0</v>
      </c>
      <c r="G872" s="41">
        <v>72574202</v>
      </c>
      <c r="H872" s="41">
        <v>0</v>
      </c>
      <c r="I872" s="41">
        <v>0</v>
      </c>
      <c r="J872" s="41">
        <v>5115228</v>
      </c>
      <c r="K872" s="42">
        <v>825339284</v>
      </c>
      <c r="L872" s="21"/>
      <c r="M872" s="39">
        <f t="shared" si="39"/>
        <v>1519708408</v>
      </c>
      <c r="N872" s="42">
        <f t="shared" si="40"/>
        <v>6078834</v>
      </c>
      <c r="O872" s="42">
        <f t="shared" si="41"/>
        <v>506570</v>
      </c>
    </row>
    <row r="873" spans="1:15" ht="12.75" x14ac:dyDescent="0.2">
      <c r="A873" s="11" t="s">
        <v>1653</v>
      </c>
      <c r="B873" s="8" t="s">
        <v>1622</v>
      </c>
      <c r="C873" s="8" t="s">
        <v>1654</v>
      </c>
      <c r="D873" s="31" t="s">
        <v>2172</v>
      </c>
      <c r="E873" s="40">
        <v>1049935804</v>
      </c>
      <c r="F873" s="41">
        <v>0</v>
      </c>
      <c r="G873" s="41">
        <v>105081491</v>
      </c>
      <c r="H873" s="41">
        <v>0</v>
      </c>
      <c r="I873" s="41">
        <v>0</v>
      </c>
      <c r="J873" s="41">
        <v>26255088</v>
      </c>
      <c r="K873" s="42">
        <v>1889049182</v>
      </c>
      <c r="L873" s="21"/>
      <c r="M873" s="39">
        <f t="shared" si="39"/>
        <v>3070321565</v>
      </c>
      <c r="N873" s="42">
        <f t="shared" si="40"/>
        <v>12281286</v>
      </c>
      <c r="O873" s="42">
        <f t="shared" si="41"/>
        <v>1023441</v>
      </c>
    </row>
    <row r="874" spans="1:15" ht="12.75" x14ac:dyDescent="0.2">
      <c r="A874" s="11" t="s">
        <v>1655</v>
      </c>
      <c r="B874" s="8" t="s">
        <v>1622</v>
      </c>
      <c r="C874" s="8" t="s">
        <v>1656</v>
      </c>
      <c r="D874" s="31" t="s">
        <v>2171</v>
      </c>
      <c r="E874" s="40">
        <v>6589890109</v>
      </c>
      <c r="F874" s="41">
        <v>0</v>
      </c>
      <c r="G874" s="41">
        <v>579847408</v>
      </c>
      <c r="H874" s="41">
        <v>0</v>
      </c>
      <c r="I874" s="41">
        <v>0</v>
      </c>
      <c r="J874" s="41">
        <v>2931285010</v>
      </c>
      <c r="K874" s="42">
        <v>4061316317</v>
      </c>
      <c r="L874" s="21"/>
      <c r="M874" s="39">
        <f t="shared" si="39"/>
        <v>14162338844</v>
      </c>
      <c r="N874" s="42">
        <f t="shared" si="40"/>
        <v>56649355</v>
      </c>
      <c r="O874" s="42">
        <f t="shared" si="41"/>
        <v>4720780</v>
      </c>
    </row>
    <row r="875" spans="1:15" ht="12.75" x14ac:dyDescent="0.2">
      <c r="A875" s="11" t="s">
        <v>1657</v>
      </c>
      <c r="B875" s="8" t="s">
        <v>1622</v>
      </c>
      <c r="C875" s="8" t="s">
        <v>71</v>
      </c>
      <c r="D875" s="31" t="s">
        <v>2171</v>
      </c>
      <c r="E875" s="40">
        <v>1648722883</v>
      </c>
      <c r="F875" s="41">
        <v>0</v>
      </c>
      <c r="G875" s="41">
        <v>148918237</v>
      </c>
      <c r="H875" s="41">
        <v>0</v>
      </c>
      <c r="I875" s="41">
        <v>0</v>
      </c>
      <c r="J875" s="41">
        <v>38282422</v>
      </c>
      <c r="K875" s="42">
        <v>2148048947</v>
      </c>
      <c r="L875" s="21"/>
      <c r="M875" s="39">
        <f t="shared" si="39"/>
        <v>3983972489</v>
      </c>
      <c r="N875" s="42">
        <f t="shared" si="40"/>
        <v>15935890</v>
      </c>
      <c r="O875" s="42">
        <f t="shared" si="41"/>
        <v>1327991</v>
      </c>
    </row>
    <row r="876" spans="1:15" ht="12.75" x14ac:dyDescent="0.2">
      <c r="A876" s="11" t="s">
        <v>1658</v>
      </c>
      <c r="B876" s="8" t="s">
        <v>1622</v>
      </c>
      <c r="C876" s="8" t="s">
        <v>1659</v>
      </c>
      <c r="D876" s="31" t="s">
        <v>2171</v>
      </c>
      <c r="E876" s="40">
        <v>622287686</v>
      </c>
      <c r="F876" s="41">
        <v>0</v>
      </c>
      <c r="G876" s="41">
        <v>53760483</v>
      </c>
      <c r="H876" s="41">
        <v>0</v>
      </c>
      <c r="I876" s="41">
        <v>0</v>
      </c>
      <c r="J876" s="41">
        <v>36319222</v>
      </c>
      <c r="K876" s="42">
        <v>758665510</v>
      </c>
      <c r="L876" s="21"/>
      <c r="M876" s="39">
        <f t="shared" si="39"/>
        <v>1471032901</v>
      </c>
      <c r="N876" s="42">
        <f t="shared" si="40"/>
        <v>5884132</v>
      </c>
      <c r="O876" s="42">
        <f t="shared" si="41"/>
        <v>490344</v>
      </c>
    </row>
    <row r="877" spans="1:15" ht="12.75" x14ac:dyDescent="0.2">
      <c r="A877" s="11" t="s">
        <v>1660</v>
      </c>
      <c r="B877" s="8" t="s">
        <v>1622</v>
      </c>
      <c r="C877" s="8" t="s">
        <v>1661</v>
      </c>
      <c r="D877" s="31" t="s">
        <v>2171</v>
      </c>
      <c r="E877" s="40">
        <v>735534060</v>
      </c>
      <c r="F877" s="41">
        <v>0</v>
      </c>
      <c r="G877" s="41">
        <v>70402523</v>
      </c>
      <c r="H877" s="41">
        <v>0</v>
      </c>
      <c r="I877" s="41">
        <v>0</v>
      </c>
      <c r="J877" s="41">
        <v>126626475</v>
      </c>
      <c r="K877" s="42">
        <v>1094537871</v>
      </c>
      <c r="L877" s="21"/>
      <c r="M877" s="39">
        <f t="shared" si="39"/>
        <v>2027100929</v>
      </c>
      <c r="N877" s="42">
        <f t="shared" si="40"/>
        <v>8108404</v>
      </c>
      <c r="O877" s="42">
        <f t="shared" si="41"/>
        <v>675700</v>
      </c>
    </row>
    <row r="878" spans="1:15" ht="12.75" x14ac:dyDescent="0.2">
      <c r="A878" s="11" t="s">
        <v>1662</v>
      </c>
      <c r="B878" s="8" t="s">
        <v>1622</v>
      </c>
      <c r="C878" s="8" t="s">
        <v>1663</v>
      </c>
      <c r="D878" s="31" t="s">
        <v>2171</v>
      </c>
      <c r="E878" s="40">
        <v>1371712667</v>
      </c>
      <c r="F878" s="41">
        <v>0</v>
      </c>
      <c r="G878" s="41">
        <v>121555800</v>
      </c>
      <c r="H878" s="41">
        <v>0</v>
      </c>
      <c r="I878" s="41">
        <v>0</v>
      </c>
      <c r="J878" s="41">
        <v>157904087</v>
      </c>
      <c r="K878" s="42">
        <v>1642439470</v>
      </c>
      <c r="L878" s="21"/>
      <c r="M878" s="39">
        <f t="shared" si="39"/>
        <v>3293612024</v>
      </c>
      <c r="N878" s="42">
        <f t="shared" si="40"/>
        <v>13174448</v>
      </c>
      <c r="O878" s="42">
        <f t="shared" si="41"/>
        <v>1097871</v>
      </c>
    </row>
    <row r="879" spans="1:15" ht="12.75" x14ac:dyDescent="0.2">
      <c r="A879" s="11" t="s">
        <v>1664</v>
      </c>
      <c r="B879" s="8" t="s">
        <v>1622</v>
      </c>
      <c r="C879" s="8" t="s">
        <v>2153</v>
      </c>
      <c r="D879" s="31" t="s">
        <v>2171</v>
      </c>
      <c r="E879" s="40">
        <v>2080344951</v>
      </c>
      <c r="F879" s="41">
        <v>0</v>
      </c>
      <c r="G879" s="41">
        <v>183535631</v>
      </c>
      <c r="H879" s="41">
        <v>0</v>
      </c>
      <c r="I879" s="41">
        <v>0</v>
      </c>
      <c r="J879" s="41">
        <v>97823333</v>
      </c>
      <c r="K879" s="42">
        <v>2707013271</v>
      </c>
      <c r="L879" s="21"/>
      <c r="M879" s="39">
        <f t="shared" si="39"/>
        <v>5068717186</v>
      </c>
      <c r="N879" s="42">
        <f t="shared" si="40"/>
        <v>20274869</v>
      </c>
      <c r="O879" s="42">
        <f t="shared" si="41"/>
        <v>1689572</v>
      </c>
    </row>
    <row r="880" spans="1:15" ht="12.75" x14ac:dyDescent="0.2">
      <c r="A880" s="11" t="s">
        <v>1665</v>
      </c>
      <c r="B880" s="8" t="s">
        <v>1622</v>
      </c>
      <c r="C880" s="8" t="s">
        <v>1666</v>
      </c>
      <c r="D880" s="31" t="s">
        <v>2171</v>
      </c>
      <c r="E880" s="40">
        <v>3595171729</v>
      </c>
      <c r="F880" s="41">
        <v>0</v>
      </c>
      <c r="G880" s="41">
        <v>271032543</v>
      </c>
      <c r="H880" s="41">
        <v>0</v>
      </c>
      <c r="I880" s="41">
        <v>0</v>
      </c>
      <c r="J880" s="41">
        <v>1024669981</v>
      </c>
      <c r="K880" s="42">
        <v>2626312928</v>
      </c>
      <c r="L880" s="21"/>
      <c r="M880" s="39">
        <f t="shared" si="39"/>
        <v>7517187181</v>
      </c>
      <c r="N880" s="42">
        <f t="shared" si="40"/>
        <v>30068749</v>
      </c>
      <c r="O880" s="42">
        <f t="shared" si="41"/>
        <v>2505729</v>
      </c>
    </row>
    <row r="881" spans="1:15" ht="12.75" x14ac:dyDescent="0.2">
      <c r="A881" s="11" t="s">
        <v>1667</v>
      </c>
      <c r="B881" s="8" t="s">
        <v>1622</v>
      </c>
      <c r="C881" s="8" t="s">
        <v>1668</v>
      </c>
      <c r="D881" s="31" t="s">
        <v>2172</v>
      </c>
      <c r="E881" s="40">
        <v>445219282</v>
      </c>
      <c r="F881" s="41">
        <v>0</v>
      </c>
      <c r="G881" s="41">
        <v>47362259</v>
      </c>
      <c r="H881" s="41">
        <v>0</v>
      </c>
      <c r="I881" s="41">
        <v>0</v>
      </c>
      <c r="J881" s="41">
        <v>27109396</v>
      </c>
      <c r="K881" s="42">
        <v>800352333</v>
      </c>
      <c r="L881" s="21"/>
      <c r="M881" s="39">
        <f t="shared" si="39"/>
        <v>1320043270</v>
      </c>
      <c r="N881" s="42">
        <f t="shared" si="40"/>
        <v>5280173</v>
      </c>
      <c r="O881" s="42">
        <f t="shared" si="41"/>
        <v>440014</v>
      </c>
    </row>
    <row r="882" spans="1:15" ht="12.75" x14ac:dyDescent="0.2">
      <c r="A882" s="11" t="s">
        <v>1669</v>
      </c>
      <c r="B882" s="8" t="s">
        <v>1622</v>
      </c>
      <c r="C882" s="8" t="s">
        <v>313</v>
      </c>
      <c r="D882" s="31" t="s">
        <v>2172</v>
      </c>
      <c r="E882" s="40">
        <v>1050419610</v>
      </c>
      <c r="F882" s="41">
        <v>0</v>
      </c>
      <c r="G882" s="41">
        <v>105334540</v>
      </c>
      <c r="H882" s="41">
        <v>0</v>
      </c>
      <c r="I882" s="41">
        <v>0</v>
      </c>
      <c r="J882" s="41">
        <v>34012459</v>
      </c>
      <c r="K882" s="42">
        <v>1396397304</v>
      </c>
      <c r="L882" s="21"/>
      <c r="M882" s="39">
        <f t="shared" si="39"/>
        <v>2586163913</v>
      </c>
      <c r="N882" s="42">
        <f t="shared" si="40"/>
        <v>10344656</v>
      </c>
      <c r="O882" s="42">
        <f t="shared" si="41"/>
        <v>862055</v>
      </c>
    </row>
    <row r="883" spans="1:15" ht="12.75" x14ac:dyDescent="0.2">
      <c r="A883" s="11" t="s">
        <v>1670</v>
      </c>
      <c r="B883" s="8" t="s">
        <v>1622</v>
      </c>
      <c r="C883" s="8" t="s">
        <v>1671</v>
      </c>
      <c r="D883" s="31" t="s">
        <v>2171</v>
      </c>
      <c r="E883" s="40">
        <v>3085601076</v>
      </c>
      <c r="F883" s="41">
        <v>0</v>
      </c>
      <c r="G883" s="41">
        <v>293874517</v>
      </c>
      <c r="H883" s="41">
        <v>0</v>
      </c>
      <c r="I883" s="41">
        <v>0</v>
      </c>
      <c r="J883" s="41">
        <v>169748735</v>
      </c>
      <c r="K883" s="42">
        <v>3599034894</v>
      </c>
      <c r="L883" s="21"/>
      <c r="M883" s="39">
        <f t="shared" si="39"/>
        <v>7148259222</v>
      </c>
      <c r="N883" s="42">
        <f t="shared" si="40"/>
        <v>28593037</v>
      </c>
      <c r="O883" s="42">
        <f t="shared" si="41"/>
        <v>2382753</v>
      </c>
    </row>
    <row r="884" spans="1:15" ht="12.75" x14ac:dyDescent="0.2">
      <c r="A884" s="11" t="s">
        <v>1672</v>
      </c>
      <c r="B884" s="8" t="s">
        <v>1622</v>
      </c>
      <c r="C884" s="8" t="s">
        <v>1673</v>
      </c>
      <c r="D884" s="31" t="s">
        <v>2172</v>
      </c>
      <c r="E884" s="40">
        <v>616401676</v>
      </c>
      <c r="F884" s="41">
        <v>0</v>
      </c>
      <c r="G884" s="41">
        <v>71656253</v>
      </c>
      <c r="H884" s="41">
        <v>0</v>
      </c>
      <c r="I884" s="41">
        <v>0</v>
      </c>
      <c r="J884" s="41">
        <v>119632571</v>
      </c>
      <c r="K884" s="42">
        <v>738073217</v>
      </c>
      <c r="L884" s="21"/>
      <c r="M884" s="39">
        <f t="shared" si="39"/>
        <v>1545763717</v>
      </c>
      <c r="N884" s="42">
        <f t="shared" si="40"/>
        <v>6183055</v>
      </c>
      <c r="O884" s="42">
        <f t="shared" si="41"/>
        <v>515255</v>
      </c>
    </row>
    <row r="885" spans="1:15" ht="12.75" x14ac:dyDescent="0.2">
      <c r="A885" s="11" t="s">
        <v>1674</v>
      </c>
      <c r="B885" s="8" t="s">
        <v>1622</v>
      </c>
      <c r="C885" s="8" t="s">
        <v>1675</v>
      </c>
      <c r="D885" s="31" t="s">
        <v>2172</v>
      </c>
      <c r="E885" s="40">
        <v>917741864</v>
      </c>
      <c r="F885" s="41">
        <v>0</v>
      </c>
      <c r="G885" s="41">
        <v>112059097</v>
      </c>
      <c r="H885" s="41">
        <v>0</v>
      </c>
      <c r="I885" s="41">
        <v>0</v>
      </c>
      <c r="J885" s="41">
        <v>11975500</v>
      </c>
      <c r="K885" s="42">
        <v>1528882278</v>
      </c>
      <c r="L885" s="21"/>
      <c r="M885" s="39">
        <f t="shared" si="39"/>
        <v>2570658739</v>
      </c>
      <c r="N885" s="42">
        <f t="shared" si="40"/>
        <v>10282635</v>
      </c>
      <c r="O885" s="42">
        <f t="shared" si="41"/>
        <v>856886</v>
      </c>
    </row>
    <row r="886" spans="1:15" ht="12.75" x14ac:dyDescent="0.2">
      <c r="A886" s="11" t="s">
        <v>1676</v>
      </c>
      <c r="B886" s="8" t="s">
        <v>1622</v>
      </c>
      <c r="C886" s="8" t="s">
        <v>1677</v>
      </c>
      <c r="D886" s="31" t="s">
        <v>2172</v>
      </c>
      <c r="E886" s="40">
        <v>1307704749</v>
      </c>
      <c r="F886" s="41">
        <v>0</v>
      </c>
      <c r="G886" s="41">
        <v>113142349</v>
      </c>
      <c r="H886" s="41">
        <v>0</v>
      </c>
      <c r="I886" s="41">
        <v>0</v>
      </c>
      <c r="J886" s="41">
        <v>478300077</v>
      </c>
      <c r="K886" s="42">
        <v>1593677486</v>
      </c>
      <c r="L886" s="21"/>
      <c r="M886" s="39">
        <f t="shared" si="39"/>
        <v>3492824661</v>
      </c>
      <c r="N886" s="42">
        <f t="shared" si="40"/>
        <v>13971299</v>
      </c>
      <c r="O886" s="42">
        <f t="shared" si="41"/>
        <v>1164275</v>
      </c>
    </row>
    <row r="887" spans="1:15" ht="12.75" x14ac:dyDescent="0.2">
      <c r="A887" s="11" t="s">
        <v>1678</v>
      </c>
      <c r="B887" s="8" t="s">
        <v>1622</v>
      </c>
      <c r="C887" s="8" t="s">
        <v>1679</v>
      </c>
      <c r="D887" s="31" t="s">
        <v>2173</v>
      </c>
      <c r="E887" s="40">
        <v>21996337947</v>
      </c>
      <c r="F887" s="41">
        <v>0</v>
      </c>
      <c r="G887" s="41">
        <v>2264976206</v>
      </c>
      <c r="H887" s="41">
        <v>0</v>
      </c>
      <c r="I887" s="41">
        <v>0</v>
      </c>
      <c r="J887" s="41">
        <v>1608990608</v>
      </c>
      <c r="K887" s="42">
        <v>33705272916</v>
      </c>
      <c r="L887" s="21"/>
      <c r="M887" s="39">
        <f t="shared" si="39"/>
        <v>59575577677</v>
      </c>
      <c r="N887" s="42">
        <f t="shared" si="40"/>
        <v>238302311</v>
      </c>
      <c r="O887" s="42">
        <f t="shared" si="41"/>
        <v>19858526</v>
      </c>
    </row>
    <row r="888" spans="1:15" ht="12.75" x14ac:dyDescent="0.2">
      <c r="A888" s="11" t="s">
        <v>1680</v>
      </c>
      <c r="B888" s="8" t="s">
        <v>1622</v>
      </c>
      <c r="C888" s="8" t="s">
        <v>1681</v>
      </c>
      <c r="D888" s="31" t="s">
        <v>2171</v>
      </c>
      <c r="E888" s="40">
        <v>780386520</v>
      </c>
      <c r="F888" s="41">
        <v>0</v>
      </c>
      <c r="G888" s="41">
        <v>79409407</v>
      </c>
      <c r="H888" s="41">
        <v>0</v>
      </c>
      <c r="I888" s="41">
        <v>0</v>
      </c>
      <c r="J888" s="41">
        <v>0</v>
      </c>
      <c r="K888" s="42">
        <v>1153183735</v>
      </c>
      <c r="L888" s="21"/>
      <c r="M888" s="39">
        <f t="shared" si="39"/>
        <v>2012979662</v>
      </c>
      <c r="N888" s="42">
        <f t="shared" si="40"/>
        <v>8051919</v>
      </c>
      <c r="O888" s="42">
        <f t="shared" si="41"/>
        <v>670993</v>
      </c>
    </row>
    <row r="889" spans="1:15" ht="12.75" x14ac:dyDescent="0.2">
      <c r="A889" s="11" t="s">
        <v>1682</v>
      </c>
      <c r="B889" s="8" t="s">
        <v>1622</v>
      </c>
      <c r="C889" s="8" t="s">
        <v>1683</v>
      </c>
      <c r="D889" s="31" t="s">
        <v>2172</v>
      </c>
      <c r="E889" s="40">
        <v>874122400</v>
      </c>
      <c r="F889" s="41">
        <v>0</v>
      </c>
      <c r="G889" s="41">
        <v>85062577</v>
      </c>
      <c r="H889" s="41">
        <v>0</v>
      </c>
      <c r="I889" s="41">
        <v>0</v>
      </c>
      <c r="J889" s="41">
        <v>80393087</v>
      </c>
      <c r="K889" s="42">
        <v>1242294592</v>
      </c>
      <c r="L889" s="21"/>
      <c r="M889" s="39">
        <f t="shared" si="39"/>
        <v>2281872656</v>
      </c>
      <c r="N889" s="42">
        <f t="shared" si="40"/>
        <v>9127491</v>
      </c>
      <c r="O889" s="42">
        <f t="shared" si="41"/>
        <v>760624</v>
      </c>
    </row>
    <row r="890" spans="1:15" ht="12.75" x14ac:dyDescent="0.2">
      <c r="A890" s="11" t="s">
        <v>1684</v>
      </c>
      <c r="B890" s="8" t="s">
        <v>1622</v>
      </c>
      <c r="C890" s="8" t="s">
        <v>1685</v>
      </c>
      <c r="D890" s="31" t="s">
        <v>2171</v>
      </c>
      <c r="E890" s="40">
        <v>17282691799</v>
      </c>
      <c r="F890" s="41">
        <v>0</v>
      </c>
      <c r="G890" s="41">
        <v>1476091375</v>
      </c>
      <c r="H890" s="41">
        <v>1057832675</v>
      </c>
      <c r="I890" s="41">
        <v>0</v>
      </c>
      <c r="J890" s="41">
        <v>6928930054</v>
      </c>
      <c r="K890" s="42">
        <v>12774982110</v>
      </c>
      <c r="L890" s="21"/>
      <c r="M890" s="39">
        <f t="shared" si="39"/>
        <v>39520528013</v>
      </c>
      <c r="N890" s="42">
        <f t="shared" si="40"/>
        <v>158082112</v>
      </c>
      <c r="O890" s="42">
        <f t="shared" si="41"/>
        <v>13173509</v>
      </c>
    </row>
    <row r="891" spans="1:15" ht="12.75" x14ac:dyDescent="0.2">
      <c r="A891" s="11" t="s">
        <v>1686</v>
      </c>
      <c r="B891" s="8" t="s">
        <v>1622</v>
      </c>
      <c r="C891" s="8" t="s">
        <v>1687</v>
      </c>
      <c r="D891" s="31" t="s">
        <v>2171</v>
      </c>
      <c r="E891" s="40">
        <v>1624266248</v>
      </c>
      <c r="F891" s="41">
        <v>0</v>
      </c>
      <c r="G891" s="41">
        <v>191252170</v>
      </c>
      <c r="H891" s="41">
        <v>0</v>
      </c>
      <c r="I891" s="41">
        <v>0</v>
      </c>
      <c r="J891" s="41">
        <v>0</v>
      </c>
      <c r="K891" s="42">
        <v>1996732791</v>
      </c>
      <c r="L891" s="21"/>
      <c r="M891" s="39">
        <f t="shared" si="39"/>
        <v>3812251209</v>
      </c>
      <c r="N891" s="42">
        <f t="shared" si="40"/>
        <v>15249005</v>
      </c>
      <c r="O891" s="42">
        <f t="shared" si="41"/>
        <v>1270750</v>
      </c>
    </row>
    <row r="892" spans="1:15" ht="12.75" x14ac:dyDescent="0.2">
      <c r="A892" s="11" t="s">
        <v>1688</v>
      </c>
      <c r="B892" s="8" t="s">
        <v>1622</v>
      </c>
      <c r="C892" s="8" t="s">
        <v>101</v>
      </c>
      <c r="D892" s="31" t="s">
        <v>2172</v>
      </c>
      <c r="E892" s="40">
        <v>1064150858</v>
      </c>
      <c r="F892" s="41">
        <v>0</v>
      </c>
      <c r="G892" s="41">
        <v>105337014</v>
      </c>
      <c r="H892" s="41">
        <v>0</v>
      </c>
      <c r="I892" s="41">
        <v>0</v>
      </c>
      <c r="J892" s="41">
        <v>0</v>
      </c>
      <c r="K892" s="42">
        <v>1846930068</v>
      </c>
      <c r="L892" s="21"/>
      <c r="M892" s="39">
        <f t="shared" si="39"/>
        <v>3016417940</v>
      </c>
      <c r="N892" s="42">
        <f t="shared" si="40"/>
        <v>12065672</v>
      </c>
      <c r="O892" s="42">
        <f t="shared" si="41"/>
        <v>1005473</v>
      </c>
    </row>
    <row r="893" spans="1:15" ht="12.75" x14ac:dyDescent="0.2">
      <c r="A893" s="11" t="s">
        <v>1689</v>
      </c>
      <c r="B893" s="8" t="s">
        <v>1622</v>
      </c>
      <c r="C893" s="8" t="s">
        <v>1690</v>
      </c>
      <c r="D893" s="31" t="s">
        <v>2171</v>
      </c>
      <c r="E893" s="40">
        <v>402256404</v>
      </c>
      <c r="F893" s="41">
        <v>0</v>
      </c>
      <c r="G893" s="41">
        <v>48824206</v>
      </c>
      <c r="H893" s="41">
        <v>0</v>
      </c>
      <c r="I893" s="41">
        <v>0</v>
      </c>
      <c r="J893" s="41">
        <v>6061383</v>
      </c>
      <c r="K893" s="42">
        <v>527607204</v>
      </c>
      <c r="L893" s="21"/>
      <c r="M893" s="39">
        <f t="shared" si="39"/>
        <v>984749197</v>
      </c>
      <c r="N893" s="42">
        <f t="shared" si="40"/>
        <v>3938997</v>
      </c>
      <c r="O893" s="42">
        <f t="shared" si="41"/>
        <v>328250</v>
      </c>
    </row>
    <row r="894" spans="1:15" ht="12.75" x14ac:dyDescent="0.2">
      <c r="A894" s="11" t="s">
        <v>1691</v>
      </c>
      <c r="B894" s="8" t="s">
        <v>1622</v>
      </c>
      <c r="C894" s="8" t="s">
        <v>1692</v>
      </c>
      <c r="D894" s="31" t="s">
        <v>2172</v>
      </c>
      <c r="E894" s="40">
        <v>831346465</v>
      </c>
      <c r="F894" s="41">
        <v>0</v>
      </c>
      <c r="G894" s="41">
        <v>75811243</v>
      </c>
      <c r="H894" s="41">
        <v>0</v>
      </c>
      <c r="I894" s="41">
        <v>0</v>
      </c>
      <c r="J894" s="41">
        <v>85577848</v>
      </c>
      <c r="K894" s="42">
        <v>1699946626</v>
      </c>
      <c r="L894" s="21"/>
      <c r="M894" s="39">
        <f t="shared" si="39"/>
        <v>2692682182</v>
      </c>
      <c r="N894" s="42">
        <f t="shared" si="40"/>
        <v>10770729</v>
      </c>
      <c r="O894" s="42">
        <f t="shared" si="41"/>
        <v>897561</v>
      </c>
    </row>
    <row r="895" spans="1:15" ht="12.75" x14ac:dyDescent="0.2">
      <c r="A895" s="11" t="s">
        <v>1693</v>
      </c>
      <c r="B895" s="8" t="s">
        <v>1622</v>
      </c>
      <c r="C895" s="8" t="s">
        <v>1694</v>
      </c>
      <c r="D895" s="31" t="s">
        <v>2171</v>
      </c>
      <c r="E895" s="40">
        <v>1006506440</v>
      </c>
      <c r="F895" s="41">
        <v>0</v>
      </c>
      <c r="G895" s="41">
        <v>86841428</v>
      </c>
      <c r="H895" s="41">
        <v>0</v>
      </c>
      <c r="I895" s="41">
        <v>0</v>
      </c>
      <c r="J895" s="41">
        <v>8828952</v>
      </c>
      <c r="K895" s="42">
        <v>1299259139</v>
      </c>
      <c r="L895" s="21"/>
      <c r="M895" s="39">
        <f t="shared" si="39"/>
        <v>2401435959</v>
      </c>
      <c r="N895" s="42">
        <f t="shared" si="40"/>
        <v>9605744</v>
      </c>
      <c r="O895" s="42">
        <f t="shared" si="41"/>
        <v>800479</v>
      </c>
    </row>
    <row r="896" spans="1:15" ht="12.75" x14ac:dyDescent="0.2">
      <c r="A896" s="11" t="s">
        <v>1695</v>
      </c>
      <c r="B896" s="8" t="s">
        <v>1622</v>
      </c>
      <c r="C896" s="8" t="s">
        <v>1696</v>
      </c>
      <c r="D896" s="31" t="s">
        <v>2171</v>
      </c>
      <c r="E896" s="40">
        <v>515326840</v>
      </c>
      <c r="F896" s="41">
        <v>0</v>
      </c>
      <c r="G896" s="41">
        <v>55448841</v>
      </c>
      <c r="H896" s="41">
        <v>0</v>
      </c>
      <c r="I896" s="41">
        <v>0</v>
      </c>
      <c r="J896" s="41">
        <v>1870684</v>
      </c>
      <c r="K896" s="42">
        <v>642386109</v>
      </c>
      <c r="L896" s="21"/>
      <c r="M896" s="39">
        <f t="shared" si="39"/>
        <v>1215032474</v>
      </c>
      <c r="N896" s="42">
        <f t="shared" si="40"/>
        <v>4860130</v>
      </c>
      <c r="O896" s="42">
        <f t="shared" si="41"/>
        <v>405011</v>
      </c>
    </row>
    <row r="897" spans="1:15" ht="12.75" x14ac:dyDescent="0.2">
      <c r="A897" s="11" t="s">
        <v>1697</v>
      </c>
      <c r="B897" s="8" t="s">
        <v>1622</v>
      </c>
      <c r="C897" s="8" t="s">
        <v>1698</v>
      </c>
      <c r="D897" s="31" t="s">
        <v>2172</v>
      </c>
      <c r="E897" s="40">
        <v>755392696</v>
      </c>
      <c r="F897" s="41">
        <v>0</v>
      </c>
      <c r="G897" s="41">
        <v>75749433</v>
      </c>
      <c r="H897" s="41">
        <v>0</v>
      </c>
      <c r="I897" s="41">
        <v>0</v>
      </c>
      <c r="J897" s="41">
        <v>116068694</v>
      </c>
      <c r="K897" s="42">
        <v>1269005799</v>
      </c>
      <c r="L897" s="21"/>
      <c r="M897" s="39">
        <f t="shared" si="39"/>
        <v>2216216622</v>
      </c>
      <c r="N897" s="42">
        <f t="shared" si="40"/>
        <v>8864866</v>
      </c>
      <c r="O897" s="42">
        <f t="shared" si="41"/>
        <v>738739</v>
      </c>
    </row>
    <row r="898" spans="1:15" ht="12.75" x14ac:dyDescent="0.2">
      <c r="A898" s="11" t="s">
        <v>1699</v>
      </c>
      <c r="B898" s="8" t="s">
        <v>1622</v>
      </c>
      <c r="C898" s="8" t="s">
        <v>1700</v>
      </c>
      <c r="D898" s="31" t="s">
        <v>2171</v>
      </c>
      <c r="E898" s="40">
        <v>347612584</v>
      </c>
      <c r="F898" s="41">
        <v>0</v>
      </c>
      <c r="G898" s="41">
        <v>40682468</v>
      </c>
      <c r="H898" s="41">
        <v>0</v>
      </c>
      <c r="I898" s="41">
        <v>0</v>
      </c>
      <c r="J898" s="41">
        <v>0</v>
      </c>
      <c r="K898" s="42">
        <v>387910956</v>
      </c>
      <c r="L898" s="21"/>
      <c r="M898" s="39">
        <f t="shared" si="39"/>
        <v>776206008</v>
      </c>
      <c r="N898" s="42">
        <f t="shared" si="40"/>
        <v>3104824</v>
      </c>
      <c r="O898" s="42">
        <f t="shared" si="41"/>
        <v>258735</v>
      </c>
    </row>
    <row r="899" spans="1:15" ht="12.75" x14ac:dyDescent="0.2">
      <c r="A899" s="11" t="s">
        <v>1701</v>
      </c>
      <c r="B899" s="8" t="s">
        <v>1622</v>
      </c>
      <c r="C899" s="8" t="s">
        <v>1702</v>
      </c>
      <c r="D899" s="31" t="s">
        <v>2172</v>
      </c>
      <c r="E899" s="40">
        <v>1550849171</v>
      </c>
      <c r="F899" s="41">
        <v>0</v>
      </c>
      <c r="G899" s="41">
        <v>119531679</v>
      </c>
      <c r="H899" s="41">
        <v>0</v>
      </c>
      <c r="I899" s="41">
        <v>0</v>
      </c>
      <c r="J899" s="41">
        <v>63067837</v>
      </c>
      <c r="K899" s="42">
        <v>2292927076</v>
      </c>
      <c r="L899" s="21"/>
      <c r="M899" s="39">
        <f t="shared" si="39"/>
        <v>4026375763</v>
      </c>
      <c r="N899" s="42">
        <f t="shared" si="40"/>
        <v>16105503</v>
      </c>
      <c r="O899" s="42">
        <f t="shared" si="41"/>
        <v>1342125</v>
      </c>
    </row>
    <row r="900" spans="1:15" ht="12.75" x14ac:dyDescent="0.2">
      <c r="A900" s="11" t="s">
        <v>1703</v>
      </c>
      <c r="B900" s="8" t="s">
        <v>1622</v>
      </c>
      <c r="C900" s="8" t="s">
        <v>1704</v>
      </c>
      <c r="D900" s="31" t="s">
        <v>2172</v>
      </c>
      <c r="E900" s="40">
        <v>2563280945</v>
      </c>
      <c r="F900" s="41">
        <v>0</v>
      </c>
      <c r="G900" s="41">
        <v>257524903</v>
      </c>
      <c r="H900" s="41">
        <v>0</v>
      </c>
      <c r="I900" s="41">
        <v>0</v>
      </c>
      <c r="J900" s="41">
        <v>186209632</v>
      </c>
      <c r="K900" s="42">
        <v>3590953423</v>
      </c>
      <c r="L900" s="21"/>
      <c r="M900" s="39">
        <f t="shared" si="39"/>
        <v>6597968903</v>
      </c>
      <c r="N900" s="42">
        <f t="shared" si="40"/>
        <v>26391876</v>
      </c>
      <c r="O900" s="42">
        <f t="shared" si="41"/>
        <v>2199323</v>
      </c>
    </row>
    <row r="901" spans="1:15" ht="12.75" x14ac:dyDescent="0.2">
      <c r="A901" s="11" t="s">
        <v>1705</v>
      </c>
      <c r="B901" s="8" t="s">
        <v>1622</v>
      </c>
      <c r="C901" s="8" t="s">
        <v>823</v>
      </c>
      <c r="D901" s="31" t="s">
        <v>2172</v>
      </c>
      <c r="E901" s="40">
        <v>1149283413</v>
      </c>
      <c r="F901" s="41">
        <v>0</v>
      </c>
      <c r="G901" s="41">
        <v>147274144</v>
      </c>
      <c r="H901" s="41">
        <v>0</v>
      </c>
      <c r="I901" s="41">
        <v>0</v>
      </c>
      <c r="J901" s="41">
        <v>107828825</v>
      </c>
      <c r="K901" s="42">
        <v>1975500966</v>
      </c>
      <c r="L901" s="21"/>
      <c r="M901" s="39">
        <f t="shared" si="39"/>
        <v>3379887348</v>
      </c>
      <c r="N901" s="42">
        <f t="shared" si="40"/>
        <v>13519549</v>
      </c>
      <c r="O901" s="42">
        <f t="shared" si="41"/>
        <v>1126629</v>
      </c>
    </row>
    <row r="902" spans="1:15" ht="12.75" x14ac:dyDescent="0.2">
      <c r="A902" s="11" t="s">
        <v>1706</v>
      </c>
      <c r="B902" s="8" t="s">
        <v>1622</v>
      </c>
      <c r="C902" s="8" t="s">
        <v>1707</v>
      </c>
      <c r="D902" s="31" t="s">
        <v>2171</v>
      </c>
      <c r="E902" s="40">
        <v>6531831907</v>
      </c>
      <c r="F902" s="41">
        <v>0</v>
      </c>
      <c r="G902" s="41">
        <v>556645013</v>
      </c>
      <c r="H902" s="41">
        <v>0</v>
      </c>
      <c r="I902" s="41">
        <v>0</v>
      </c>
      <c r="J902" s="41">
        <v>635320168</v>
      </c>
      <c r="K902" s="42">
        <v>6890463385</v>
      </c>
      <c r="L902" s="21"/>
      <c r="M902" s="39">
        <f t="shared" si="39"/>
        <v>14614260473</v>
      </c>
      <c r="N902" s="42">
        <f t="shared" si="40"/>
        <v>58457042</v>
      </c>
      <c r="O902" s="42">
        <f t="shared" si="41"/>
        <v>4871420</v>
      </c>
    </row>
    <row r="903" spans="1:15" ht="12.75" x14ac:dyDescent="0.2">
      <c r="A903" s="11" t="s">
        <v>1708</v>
      </c>
      <c r="B903" s="8" t="s">
        <v>1622</v>
      </c>
      <c r="C903" s="8" t="s">
        <v>1709</v>
      </c>
      <c r="D903" s="31" t="s">
        <v>2171</v>
      </c>
      <c r="E903" s="40">
        <v>2144518381</v>
      </c>
      <c r="F903" s="41">
        <v>0</v>
      </c>
      <c r="G903" s="41">
        <v>198571703</v>
      </c>
      <c r="H903" s="41">
        <v>0</v>
      </c>
      <c r="I903" s="41">
        <v>0</v>
      </c>
      <c r="J903" s="41">
        <v>215284614</v>
      </c>
      <c r="K903" s="42">
        <v>2250458177</v>
      </c>
      <c r="L903" s="21"/>
      <c r="M903" s="39">
        <f t="shared" si="39"/>
        <v>4808832875</v>
      </c>
      <c r="N903" s="42">
        <f t="shared" si="40"/>
        <v>19235332</v>
      </c>
      <c r="O903" s="42">
        <f t="shared" si="41"/>
        <v>1602944</v>
      </c>
    </row>
    <row r="904" spans="1:15" ht="12.75" x14ac:dyDescent="0.2">
      <c r="A904" s="11" t="s">
        <v>1710</v>
      </c>
      <c r="B904" s="8" t="s">
        <v>1622</v>
      </c>
      <c r="C904" s="8" t="s">
        <v>1711</v>
      </c>
      <c r="D904" s="31" t="s">
        <v>2172</v>
      </c>
      <c r="E904" s="40">
        <v>612911534</v>
      </c>
      <c r="F904" s="41">
        <v>0</v>
      </c>
      <c r="G904" s="41">
        <v>91108292</v>
      </c>
      <c r="H904" s="41">
        <v>0</v>
      </c>
      <c r="I904" s="41">
        <v>0</v>
      </c>
      <c r="J904" s="41">
        <v>0</v>
      </c>
      <c r="K904" s="42">
        <v>1131007797</v>
      </c>
      <c r="L904" s="21"/>
      <c r="M904" s="39">
        <f t="shared" si="39"/>
        <v>1835027623</v>
      </c>
      <c r="N904" s="42">
        <f t="shared" si="40"/>
        <v>7340110</v>
      </c>
      <c r="O904" s="42">
        <f t="shared" si="41"/>
        <v>611676</v>
      </c>
    </row>
    <row r="905" spans="1:15" ht="12.75" x14ac:dyDescent="0.2">
      <c r="A905" s="11" t="s">
        <v>1712</v>
      </c>
      <c r="B905" s="8" t="s">
        <v>1622</v>
      </c>
      <c r="C905" s="8" t="s">
        <v>2113</v>
      </c>
      <c r="D905" s="31" t="s">
        <v>2171</v>
      </c>
      <c r="E905" s="40">
        <v>3968923214</v>
      </c>
      <c r="F905" s="41">
        <v>0</v>
      </c>
      <c r="G905" s="41">
        <v>358621671</v>
      </c>
      <c r="H905" s="41">
        <v>0</v>
      </c>
      <c r="I905" s="41">
        <v>0</v>
      </c>
      <c r="J905" s="41">
        <v>89816454</v>
      </c>
      <c r="K905" s="42">
        <v>5335214500</v>
      </c>
      <c r="L905" s="21"/>
      <c r="M905" s="39">
        <f t="shared" si="39"/>
        <v>9752575839</v>
      </c>
      <c r="N905" s="42">
        <f t="shared" si="40"/>
        <v>39010303</v>
      </c>
      <c r="O905" s="42">
        <f t="shared" si="41"/>
        <v>3250859</v>
      </c>
    </row>
    <row r="906" spans="1:15" ht="12.75" x14ac:dyDescent="0.2">
      <c r="A906" s="11" t="s">
        <v>1713</v>
      </c>
      <c r="B906" s="8" t="s">
        <v>1622</v>
      </c>
      <c r="C906" s="8" t="s">
        <v>1714</v>
      </c>
      <c r="D906" s="31" t="s">
        <v>2171</v>
      </c>
      <c r="E906" s="40">
        <v>1018968053</v>
      </c>
      <c r="F906" s="41">
        <v>0</v>
      </c>
      <c r="G906" s="41">
        <v>105973324</v>
      </c>
      <c r="H906" s="41">
        <v>0</v>
      </c>
      <c r="I906" s="41">
        <v>0</v>
      </c>
      <c r="J906" s="41">
        <v>43812106</v>
      </c>
      <c r="K906" s="42">
        <v>1336698218</v>
      </c>
      <c r="L906" s="21"/>
      <c r="M906" s="39">
        <f t="shared" si="39"/>
        <v>2505451701</v>
      </c>
      <c r="N906" s="42">
        <f t="shared" si="40"/>
        <v>10021807</v>
      </c>
      <c r="O906" s="42">
        <f t="shared" si="41"/>
        <v>835151</v>
      </c>
    </row>
    <row r="907" spans="1:15" ht="12.75" x14ac:dyDescent="0.2">
      <c r="A907" s="11" t="s">
        <v>1715</v>
      </c>
      <c r="B907" s="8" t="s">
        <v>1622</v>
      </c>
      <c r="C907" s="8" t="s">
        <v>1716</v>
      </c>
      <c r="D907" s="31" t="s">
        <v>2171</v>
      </c>
      <c r="E907" s="40">
        <v>2481047384</v>
      </c>
      <c r="F907" s="41">
        <v>0</v>
      </c>
      <c r="G907" s="41">
        <v>214971472</v>
      </c>
      <c r="H907" s="41">
        <v>0</v>
      </c>
      <c r="I907" s="41">
        <v>0</v>
      </c>
      <c r="J907" s="41">
        <v>185410204</v>
      </c>
      <c r="K907" s="42">
        <v>2884069768</v>
      </c>
      <c r="L907" s="21"/>
      <c r="M907" s="39">
        <f t="shared" ref="M907:M970" si="42">+SUM(E907:K907)</f>
        <v>5765498828</v>
      </c>
      <c r="N907" s="42">
        <f t="shared" ref="N907:N970" si="43">+ROUND(M907*0.004,0)</f>
        <v>23061995</v>
      </c>
      <c r="O907" s="42">
        <f t="shared" ref="O907:O970" si="44">+ROUND(N907/12,0)</f>
        <v>1921833</v>
      </c>
    </row>
    <row r="908" spans="1:15" ht="12.75" x14ac:dyDescent="0.2">
      <c r="A908" s="11" t="s">
        <v>1717</v>
      </c>
      <c r="B908" s="8" t="s">
        <v>1622</v>
      </c>
      <c r="C908" s="8" t="s">
        <v>1718</v>
      </c>
      <c r="D908" s="31" t="s">
        <v>2171</v>
      </c>
      <c r="E908" s="40">
        <v>1162159658</v>
      </c>
      <c r="F908" s="41">
        <v>0</v>
      </c>
      <c r="G908" s="41">
        <v>149703931</v>
      </c>
      <c r="H908" s="41">
        <v>0</v>
      </c>
      <c r="I908" s="41">
        <v>0</v>
      </c>
      <c r="J908" s="41">
        <v>0</v>
      </c>
      <c r="K908" s="42">
        <v>1681141084</v>
      </c>
      <c r="L908" s="21"/>
      <c r="M908" s="39">
        <f t="shared" si="42"/>
        <v>2993004673</v>
      </c>
      <c r="N908" s="42">
        <f t="shared" si="43"/>
        <v>11972019</v>
      </c>
      <c r="O908" s="42">
        <f t="shared" si="44"/>
        <v>997668</v>
      </c>
    </row>
    <row r="909" spans="1:15" ht="12.75" x14ac:dyDescent="0.2">
      <c r="A909" s="11" t="s">
        <v>1719</v>
      </c>
      <c r="B909" s="8" t="s">
        <v>1622</v>
      </c>
      <c r="C909" s="8" t="s">
        <v>1720</v>
      </c>
      <c r="D909" s="31" t="s">
        <v>2171</v>
      </c>
      <c r="E909" s="40">
        <v>1117702508</v>
      </c>
      <c r="F909" s="41">
        <v>0</v>
      </c>
      <c r="G909" s="41">
        <v>94442720</v>
      </c>
      <c r="H909" s="41">
        <v>0</v>
      </c>
      <c r="I909" s="41">
        <v>0</v>
      </c>
      <c r="J909" s="41">
        <v>437718102</v>
      </c>
      <c r="K909" s="42">
        <v>980004684</v>
      </c>
      <c r="L909" s="21"/>
      <c r="M909" s="39">
        <f t="shared" si="42"/>
        <v>2629868014</v>
      </c>
      <c r="N909" s="42">
        <f t="shared" si="43"/>
        <v>10519472</v>
      </c>
      <c r="O909" s="42">
        <f t="shared" si="44"/>
        <v>876623</v>
      </c>
    </row>
    <row r="910" spans="1:15" ht="12.75" x14ac:dyDescent="0.2">
      <c r="A910" s="11" t="s">
        <v>1721</v>
      </c>
      <c r="B910" s="8" t="s">
        <v>1622</v>
      </c>
      <c r="C910" s="8" t="s">
        <v>1722</v>
      </c>
      <c r="D910" s="31" t="s">
        <v>2171</v>
      </c>
      <c r="E910" s="40">
        <v>2217936985</v>
      </c>
      <c r="F910" s="41">
        <v>0</v>
      </c>
      <c r="G910" s="41">
        <v>180038767</v>
      </c>
      <c r="H910" s="41">
        <v>0</v>
      </c>
      <c r="I910" s="41">
        <v>0</v>
      </c>
      <c r="J910" s="41">
        <v>311026964</v>
      </c>
      <c r="K910" s="42">
        <v>2677064168</v>
      </c>
      <c r="L910" s="21"/>
      <c r="M910" s="39">
        <f t="shared" si="42"/>
        <v>5386066884</v>
      </c>
      <c r="N910" s="42">
        <f t="shared" si="43"/>
        <v>21544268</v>
      </c>
      <c r="O910" s="42">
        <f t="shared" si="44"/>
        <v>1795356</v>
      </c>
    </row>
    <row r="911" spans="1:15" ht="12.75" x14ac:dyDescent="0.2">
      <c r="A911" s="11" t="s">
        <v>1723</v>
      </c>
      <c r="B911" s="8" t="s">
        <v>1622</v>
      </c>
      <c r="C911" s="8" t="s">
        <v>1724</v>
      </c>
      <c r="D911" s="31" t="s">
        <v>2172</v>
      </c>
      <c r="E911" s="40">
        <v>1075575788</v>
      </c>
      <c r="F911" s="41">
        <v>0</v>
      </c>
      <c r="G911" s="41">
        <v>140884603</v>
      </c>
      <c r="H911" s="41">
        <v>0</v>
      </c>
      <c r="I911" s="41">
        <v>0</v>
      </c>
      <c r="J911" s="41">
        <v>0</v>
      </c>
      <c r="K911" s="42">
        <v>2175792683</v>
      </c>
      <c r="L911" s="21"/>
      <c r="M911" s="39">
        <f t="shared" si="42"/>
        <v>3392253074</v>
      </c>
      <c r="N911" s="42">
        <f t="shared" si="43"/>
        <v>13569012</v>
      </c>
      <c r="O911" s="42">
        <f t="shared" si="44"/>
        <v>1130751</v>
      </c>
    </row>
    <row r="912" spans="1:15" ht="12.75" x14ac:dyDescent="0.2">
      <c r="A912" s="11" t="s">
        <v>1725</v>
      </c>
      <c r="B912" s="8" t="s">
        <v>1622</v>
      </c>
      <c r="C912" s="8" t="s">
        <v>1726</v>
      </c>
      <c r="D912" s="31" t="s">
        <v>2171</v>
      </c>
      <c r="E912" s="40">
        <v>308464457</v>
      </c>
      <c r="F912" s="41">
        <v>0</v>
      </c>
      <c r="G912" s="41">
        <v>40406004</v>
      </c>
      <c r="H912" s="41">
        <v>0</v>
      </c>
      <c r="I912" s="41">
        <v>0</v>
      </c>
      <c r="J912" s="41">
        <v>0</v>
      </c>
      <c r="K912" s="42">
        <v>423210277</v>
      </c>
      <c r="L912" s="21"/>
      <c r="M912" s="39">
        <f t="shared" si="42"/>
        <v>772080738</v>
      </c>
      <c r="N912" s="42">
        <f t="shared" si="43"/>
        <v>3088323</v>
      </c>
      <c r="O912" s="42">
        <f t="shared" si="44"/>
        <v>257360</v>
      </c>
    </row>
    <row r="913" spans="1:15" ht="12.75" x14ac:dyDescent="0.2">
      <c r="A913" s="11" t="s">
        <v>1727</v>
      </c>
      <c r="B913" s="8" t="s">
        <v>1622</v>
      </c>
      <c r="C913" s="8" t="s">
        <v>1728</v>
      </c>
      <c r="D913" s="31" t="s">
        <v>2171</v>
      </c>
      <c r="E913" s="40">
        <v>579054634</v>
      </c>
      <c r="F913" s="41">
        <v>0</v>
      </c>
      <c r="G913" s="41">
        <v>56613784</v>
      </c>
      <c r="H913" s="41">
        <v>0</v>
      </c>
      <c r="I913" s="41">
        <v>0</v>
      </c>
      <c r="J913" s="41">
        <v>7875272</v>
      </c>
      <c r="K913" s="42">
        <v>733949009</v>
      </c>
      <c r="L913" s="21"/>
      <c r="M913" s="39">
        <f t="shared" si="42"/>
        <v>1377492699</v>
      </c>
      <c r="N913" s="42">
        <f t="shared" si="43"/>
        <v>5509971</v>
      </c>
      <c r="O913" s="42">
        <f t="shared" si="44"/>
        <v>459164</v>
      </c>
    </row>
    <row r="914" spans="1:15" ht="12.75" x14ac:dyDescent="0.2">
      <c r="A914" s="11" t="s">
        <v>1729</v>
      </c>
      <c r="B914" s="8" t="s">
        <v>1622</v>
      </c>
      <c r="C914" s="8" t="s">
        <v>1730</v>
      </c>
      <c r="D914" s="31" t="s">
        <v>2171</v>
      </c>
      <c r="E914" s="40">
        <v>904634193</v>
      </c>
      <c r="F914" s="41">
        <v>0</v>
      </c>
      <c r="G914" s="41">
        <v>87212757</v>
      </c>
      <c r="H914" s="41">
        <v>0</v>
      </c>
      <c r="I914" s="41">
        <v>0</v>
      </c>
      <c r="J914" s="41">
        <v>19490224</v>
      </c>
      <c r="K914" s="42">
        <v>1062120920</v>
      </c>
      <c r="L914" s="21"/>
      <c r="M914" s="39">
        <f t="shared" si="42"/>
        <v>2073458094</v>
      </c>
      <c r="N914" s="42">
        <f t="shared" si="43"/>
        <v>8293832</v>
      </c>
      <c r="O914" s="42">
        <f t="shared" si="44"/>
        <v>691153</v>
      </c>
    </row>
    <row r="915" spans="1:15" ht="12.75" x14ac:dyDescent="0.2">
      <c r="A915" s="11" t="s">
        <v>1731</v>
      </c>
      <c r="B915" s="8" t="s">
        <v>1622</v>
      </c>
      <c r="C915" s="8" t="s">
        <v>1732</v>
      </c>
      <c r="D915" s="31" t="s">
        <v>2171</v>
      </c>
      <c r="E915" s="40">
        <v>14499010583</v>
      </c>
      <c r="F915" s="41">
        <v>0</v>
      </c>
      <c r="G915" s="41">
        <v>1075316243</v>
      </c>
      <c r="H915" s="41">
        <v>0</v>
      </c>
      <c r="I915" s="41">
        <v>0</v>
      </c>
      <c r="J915" s="41">
        <v>232989404</v>
      </c>
      <c r="K915" s="42">
        <v>17647824147</v>
      </c>
      <c r="L915" s="21"/>
      <c r="M915" s="39">
        <f t="shared" si="42"/>
        <v>33455140377</v>
      </c>
      <c r="N915" s="42">
        <f t="shared" si="43"/>
        <v>133820562</v>
      </c>
      <c r="O915" s="42">
        <f t="shared" si="44"/>
        <v>11151714</v>
      </c>
    </row>
    <row r="916" spans="1:15" ht="12.75" x14ac:dyDescent="0.2">
      <c r="A916" s="11" t="s">
        <v>1733</v>
      </c>
      <c r="B916" s="8" t="s">
        <v>1622</v>
      </c>
      <c r="C916" s="8" t="s">
        <v>1734</v>
      </c>
      <c r="D916" s="31" t="s">
        <v>2171</v>
      </c>
      <c r="E916" s="40">
        <v>676547199</v>
      </c>
      <c r="F916" s="41">
        <v>0</v>
      </c>
      <c r="G916" s="41">
        <v>82298631</v>
      </c>
      <c r="H916" s="41">
        <v>0</v>
      </c>
      <c r="I916" s="41">
        <v>0</v>
      </c>
      <c r="J916" s="41">
        <v>16270029</v>
      </c>
      <c r="K916" s="42">
        <v>885829102</v>
      </c>
      <c r="L916" s="21"/>
      <c r="M916" s="39">
        <f t="shared" si="42"/>
        <v>1660944961</v>
      </c>
      <c r="N916" s="42">
        <f t="shared" si="43"/>
        <v>6643780</v>
      </c>
      <c r="O916" s="42">
        <f t="shared" si="44"/>
        <v>553648</v>
      </c>
    </row>
    <row r="917" spans="1:15" ht="12.75" x14ac:dyDescent="0.2">
      <c r="A917" s="11" t="s">
        <v>1735</v>
      </c>
      <c r="B917" s="8" t="s">
        <v>1622</v>
      </c>
      <c r="C917" s="8" t="s">
        <v>1736</v>
      </c>
      <c r="D917" s="31" t="s">
        <v>2171</v>
      </c>
      <c r="E917" s="40">
        <v>2281636560</v>
      </c>
      <c r="F917" s="41">
        <v>0</v>
      </c>
      <c r="G917" s="41">
        <v>268134705</v>
      </c>
      <c r="H917" s="41">
        <v>0</v>
      </c>
      <c r="I917" s="41">
        <v>0</v>
      </c>
      <c r="J917" s="41">
        <v>214955559</v>
      </c>
      <c r="K917" s="42">
        <v>3268039230</v>
      </c>
      <c r="L917" s="21"/>
      <c r="M917" s="39">
        <f t="shared" si="42"/>
        <v>6032766054</v>
      </c>
      <c r="N917" s="42">
        <f t="shared" si="43"/>
        <v>24131064</v>
      </c>
      <c r="O917" s="42">
        <f t="shared" si="44"/>
        <v>2010922</v>
      </c>
    </row>
    <row r="918" spans="1:15" ht="12.75" x14ac:dyDescent="0.2">
      <c r="A918" s="11" t="s">
        <v>1737</v>
      </c>
      <c r="B918" s="8" t="s">
        <v>1622</v>
      </c>
      <c r="C918" s="8" t="s">
        <v>1738</v>
      </c>
      <c r="D918" s="31" t="s">
        <v>2171</v>
      </c>
      <c r="E918" s="40">
        <v>1216727988</v>
      </c>
      <c r="F918" s="41">
        <v>0</v>
      </c>
      <c r="G918" s="41">
        <v>115829321</v>
      </c>
      <c r="H918" s="41">
        <v>0</v>
      </c>
      <c r="I918" s="41">
        <v>0</v>
      </c>
      <c r="J918" s="41">
        <v>134673269</v>
      </c>
      <c r="K918" s="42">
        <v>1215476651</v>
      </c>
      <c r="L918" s="21"/>
      <c r="M918" s="39">
        <f t="shared" si="42"/>
        <v>2682707229</v>
      </c>
      <c r="N918" s="42">
        <f t="shared" si="43"/>
        <v>10730829</v>
      </c>
      <c r="O918" s="42">
        <f t="shared" si="44"/>
        <v>894236</v>
      </c>
    </row>
    <row r="919" spans="1:15" ht="12.75" x14ac:dyDescent="0.2">
      <c r="A919" s="11" t="s">
        <v>1739</v>
      </c>
      <c r="B919" s="8" t="s">
        <v>1622</v>
      </c>
      <c r="C919" s="8" t="s">
        <v>1740</v>
      </c>
      <c r="D919" s="31" t="s">
        <v>2171</v>
      </c>
      <c r="E919" s="40">
        <v>5329371099</v>
      </c>
      <c r="F919" s="41">
        <v>0</v>
      </c>
      <c r="G919" s="41">
        <v>478424386</v>
      </c>
      <c r="H919" s="41">
        <v>0</v>
      </c>
      <c r="I919" s="41">
        <v>0</v>
      </c>
      <c r="J919" s="41">
        <v>2064690830</v>
      </c>
      <c r="K919" s="42">
        <v>4010476355</v>
      </c>
      <c r="L919" s="21"/>
      <c r="M919" s="39">
        <f t="shared" si="42"/>
        <v>11882962670</v>
      </c>
      <c r="N919" s="42">
        <f t="shared" si="43"/>
        <v>47531851</v>
      </c>
      <c r="O919" s="42">
        <f t="shared" si="44"/>
        <v>3960988</v>
      </c>
    </row>
    <row r="920" spans="1:15" ht="12.75" x14ac:dyDescent="0.2">
      <c r="A920" s="11" t="s">
        <v>1741</v>
      </c>
      <c r="B920" s="8" t="s">
        <v>1622</v>
      </c>
      <c r="C920" s="8" t="s">
        <v>157</v>
      </c>
      <c r="D920" s="31" t="s">
        <v>2171</v>
      </c>
      <c r="E920" s="40">
        <v>5248814643</v>
      </c>
      <c r="F920" s="41">
        <v>0</v>
      </c>
      <c r="G920" s="41">
        <v>615001081</v>
      </c>
      <c r="H920" s="41">
        <v>0</v>
      </c>
      <c r="I920" s="41">
        <v>0</v>
      </c>
      <c r="J920" s="41">
        <v>1559710470</v>
      </c>
      <c r="K920" s="42">
        <v>5144758779</v>
      </c>
      <c r="L920" s="21"/>
      <c r="M920" s="39">
        <f t="shared" si="42"/>
        <v>12568284973</v>
      </c>
      <c r="N920" s="42">
        <f t="shared" si="43"/>
        <v>50273140</v>
      </c>
      <c r="O920" s="42">
        <f t="shared" si="44"/>
        <v>4189428</v>
      </c>
    </row>
    <row r="921" spans="1:15" ht="12.75" x14ac:dyDescent="0.2">
      <c r="A921" s="11" t="s">
        <v>1742</v>
      </c>
      <c r="B921" s="8" t="s">
        <v>1622</v>
      </c>
      <c r="C921" s="8" t="s">
        <v>1743</v>
      </c>
      <c r="D921" s="31" t="s">
        <v>2171</v>
      </c>
      <c r="E921" s="40">
        <v>5059372274</v>
      </c>
      <c r="F921" s="41">
        <v>0</v>
      </c>
      <c r="G921" s="41">
        <v>570670891</v>
      </c>
      <c r="H921" s="41">
        <v>0</v>
      </c>
      <c r="I921" s="41">
        <v>0</v>
      </c>
      <c r="J921" s="41">
        <v>2266754014</v>
      </c>
      <c r="K921" s="42">
        <v>2974565305</v>
      </c>
      <c r="L921" s="21"/>
      <c r="M921" s="39">
        <f t="shared" si="42"/>
        <v>10871362484</v>
      </c>
      <c r="N921" s="42">
        <f t="shared" si="43"/>
        <v>43485450</v>
      </c>
      <c r="O921" s="42">
        <f t="shared" si="44"/>
        <v>3623788</v>
      </c>
    </row>
    <row r="922" spans="1:15" ht="12.75" x14ac:dyDescent="0.2">
      <c r="A922" s="11" t="s">
        <v>1744</v>
      </c>
      <c r="B922" s="8" t="s">
        <v>1622</v>
      </c>
      <c r="C922" s="8" t="s">
        <v>1745</v>
      </c>
      <c r="D922" s="31" t="s">
        <v>2171</v>
      </c>
      <c r="E922" s="40">
        <v>2138779988</v>
      </c>
      <c r="F922" s="41">
        <v>0</v>
      </c>
      <c r="G922" s="41">
        <v>230242809</v>
      </c>
      <c r="H922" s="41">
        <v>0</v>
      </c>
      <c r="I922" s="41">
        <v>0</v>
      </c>
      <c r="J922" s="41">
        <v>45080007</v>
      </c>
      <c r="K922" s="42">
        <v>3276444732</v>
      </c>
      <c r="L922" s="21"/>
      <c r="M922" s="39">
        <f t="shared" si="42"/>
        <v>5690547536</v>
      </c>
      <c r="N922" s="42">
        <f t="shared" si="43"/>
        <v>22762190</v>
      </c>
      <c r="O922" s="42">
        <f t="shared" si="44"/>
        <v>1896849</v>
      </c>
    </row>
    <row r="923" spans="1:15" ht="12.75" x14ac:dyDescent="0.2">
      <c r="A923" s="11" t="s">
        <v>1746</v>
      </c>
      <c r="B923" s="8" t="s">
        <v>1622</v>
      </c>
      <c r="C923" s="8" t="s">
        <v>1747</v>
      </c>
      <c r="D923" s="31" t="s">
        <v>2172</v>
      </c>
      <c r="E923" s="40">
        <v>675568110</v>
      </c>
      <c r="F923" s="41">
        <v>0</v>
      </c>
      <c r="G923" s="41">
        <v>78068573</v>
      </c>
      <c r="H923" s="41">
        <v>0</v>
      </c>
      <c r="I923" s="41">
        <v>0</v>
      </c>
      <c r="J923" s="41">
        <v>30391936</v>
      </c>
      <c r="K923" s="42">
        <v>1129318246</v>
      </c>
      <c r="L923" s="21"/>
      <c r="M923" s="39">
        <f t="shared" si="42"/>
        <v>1913346865</v>
      </c>
      <c r="N923" s="42">
        <f t="shared" si="43"/>
        <v>7653387</v>
      </c>
      <c r="O923" s="42">
        <f t="shared" si="44"/>
        <v>637782</v>
      </c>
    </row>
    <row r="924" spans="1:15" ht="12.75" x14ac:dyDescent="0.2">
      <c r="A924" s="11" t="s">
        <v>1748</v>
      </c>
      <c r="B924" s="8" t="s">
        <v>1622</v>
      </c>
      <c r="C924" s="8" t="s">
        <v>1749</v>
      </c>
      <c r="D924" s="31" t="s">
        <v>2171</v>
      </c>
      <c r="E924" s="40">
        <v>6000665544</v>
      </c>
      <c r="F924" s="41">
        <v>0</v>
      </c>
      <c r="G924" s="41">
        <v>1493467731</v>
      </c>
      <c r="H924" s="41">
        <v>0</v>
      </c>
      <c r="I924" s="41">
        <v>0</v>
      </c>
      <c r="J924" s="41">
        <v>760918192</v>
      </c>
      <c r="K924" s="42">
        <v>6080251748</v>
      </c>
      <c r="L924" s="21"/>
      <c r="M924" s="39">
        <f t="shared" si="42"/>
        <v>14335303215</v>
      </c>
      <c r="N924" s="42">
        <f t="shared" si="43"/>
        <v>57341213</v>
      </c>
      <c r="O924" s="42">
        <f t="shared" si="44"/>
        <v>4778434</v>
      </c>
    </row>
    <row r="925" spans="1:15" ht="12.75" x14ac:dyDescent="0.2">
      <c r="A925" s="11" t="s">
        <v>1750</v>
      </c>
      <c r="B925" s="8" t="s">
        <v>1622</v>
      </c>
      <c r="C925" s="8" t="s">
        <v>1751</v>
      </c>
      <c r="D925" s="31" t="s">
        <v>2171</v>
      </c>
      <c r="E925" s="40">
        <v>574165508</v>
      </c>
      <c r="F925" s="41">
        <v>0</v>
      </c>
      <c r="G925" s="41">
        <v>67889679</v>
      </c>
      <c r="H925" s="41">
        <v>0</v>
      </c>
      <c r="I925" s="41">
        <v>0</v>
      </c>
      <c r="J925" s="41">
        <v>0</v>
      </c>
      <c r="K925" s="42">
        <v>924505195</v>
      </c>
      <c r="L925" s="21"/>
      <c r="M925" s="39">
        <f t="shared" si="42"/>
        <v>1566560382</v>
      </c>
      <c r="N925" s="42">
        <f t="shared" si="43"/>
        <v>6266242</v>
      </c>
      <c r="O925" s="42">
        <f t="shared" si="44"/>
        <v>522187</v>
      </c>
    </row>
    <row r="926" spans="1:15" ht="12.75" x14ac:dyDescent="0.2">
      <c r="A926" s="11" t="s">
        <v>1752</v>
      </c>
      <c r="B926" s="8" t="s">
        <v>1622</v>
      </c>
      <c r="C926" s="8" t="s">
        <v>1753</v>
      </c>
      <c r="D926" s="31" t="s">
        <v>2171</v>
      </c>
      <c r="E926" s="40">
        <v>1066546726</v>
      </c>
      <c r="F926" s="41">
        <v>0</v>
      </c>
      <c r="G926" s="41">
        <v>121802733</v>
      </c>
      <c r="H926" s="41">
        <v>0</v>
      </c>
      <c r="I926" s="41">
        <v>0</v>
      </c>
      <c r="J926" s="41">
        <v>0</v>
      </c>
      <c r="K926" s="42">
        <v>1602474185</v>
      </c>
      <c r="L926" s="21"/>
      <c r="M926" s="39">
        <f t="shared" si="42"/>
        <v>2790823644</v>
      </c>
      <c r="N926" s="42">
        <f t="shared" si="43"/>
        <v>11163295</v>
      </c>
      <c r="O926" s="42">
        <f t="shared" si="44"/>
        <v>930275</v>
      </c>
    </row>
    <row r="927" spans="1:15" ht="12.75" x14ac:dyDescent="0.2">
      <c r="A927" s="11" t="s">
        <v>1754</v>
      </c>
      <c r="B927" s="8" t="s">
        <v>1622</v>
      </c>
      <c r="C927" s="8" t="s">
        <v>1755</v>
      </c>
      <c r="D927" s="31" t="s">
        <v>2172</v>
      </c>
      <c r="E927" s="40">
        <v>617867151</v>
      </c>
      <c r="F927" s="41">
        <v>0</v>
      </c>
      <c r="G927" s="41">
        <v>78352214</v>
      </c>
      <c r="H927" s="41">
        <v>0</v>
      </c>
      <c r="I927" s="41">
        <v>0</v>
      </c>
      <c r="J927" s="41">
        <v>0</v>
      </c>
      <c r="K927" s="42">
        <v>1158115240</v>
      </c>
      <c r="L927" s="21"/>
      <c r="M927" s="39">
        <f t="shared" si="42"/>
        <v>1854334605</v>
      </c>
      <c r="N927" s="42">
        <f t="shared" si="43"/>
        <v>7417338</v>
      </c>
      <c r="O927" s="42">
        <f t="shared" si="44"/>
        <v>618112</v>
      </c>
    </row>
    <row r="928" spans="1:15" ht="12.75" x14ac:dyDescent="0.2">
      <c r="A928" s="11" t="s">
        <v>1756</v>
      </c>
      <c r="B928" s="8" t="s">
        <v>1622</v>
      </c>
      <c r="C928" s="8" t="s">
        <v>1757</v>
      </c>
      <c r="D928" s="31" t="s">
        <v>2171</v>
      </c>
      <c r="E928" s="40">
        <v>6147042584</v>
      </c>
      <c r="F928" s="41">
        <v>0</v>
      </c>
      <c r="G928" s="41">
        <v>583017390</v>
      </c>
      <c r="H928" s="41">
        <v>0</v>
      </c>
      <c r="I928" s="41">
        <v>0</v>
      </c>
      <c r="J928" s="41">
        <v>1609600457</v>
      </c>
      <c r="K928" s="42">
        <v>5869651094</v>
      </c>
      <c r="L928" s="21"/>
      <c r="M928" s="39">
        <f t="shared" si="42"/>
        <v>14209311525</v>
      </c>
      <c r="N928" s="42">
        <f t="shared" si="43"/>
        <v>56837246</v>
      </c>
      <c r="O928" s="42">
        <f t="shared" si="44"/>
        <v>4736437</v>
      </c>
    </row>
    <row r="929" spans="1:15" ht="12.75" x14ac:dyDescent="0.2">
      <c r="A929" s="11" t="s">
        <v>1758</v>
      </c>
      <c r="B929" s="8" t="s">
        <v>1622</v>
      </c>
      <c r="C929" s="8" t="s">
        <v>189</v>
      </c>
      <c r="D929" s="31" t="s">
        <v>2171</v>
      </c>
      <c r="E929" s="40">
        <v>449186913</v>
      </c>
      <c r="F929" s="41">
        <v>0</v>
      </c>
      <c r="G929" s="41">
        <v>45516557</v>
      </c>
      <c r="H929" s="41">
        <v>0</v>
      </c>
      <c r="I929" s="41">
        <v>0</v>
      </c>
      <c r="J929" s="41">
        <v>58056220</v>
      </c>
      <c r="K929" s="42">
        <v>566908887</v>
      </c>
      <c r="L929" s="21"/>
      <c r="M929" s="39">
        <f t="shared" si="42"/>
        <v>1119668577</v>
      </c>
      <c r="N929" s="42">
        <f t="shared" si="43"/>
        <v>4478674</v>
      </c>
      <c r="O929" s="42">
        <f t="shared" si="44"/>
        <v>373223</v>
      </c>
    </row>
    <row r="930" spans="1:15" ht="12.75" x14ac:dyDescent="0.2">
      <c r="A930" s="11" t="s">
        <v>1759</v>
      </c>
      <c r="B930" s="8" t="s">
        <v>1622</v>
      </c>
      <c r="C930" s="8" t="s">
        <v>1760</v>
      </c>
      <c r="D930" s="31" t="s">
        <v>2172</v>
      </c>
      <c r="E930" s="40">
        <v>1018357005</v>
      </c>
      <c r="F930" s="41">
        <v>0</v>
      </c>
      <c r="G930" s="41">
        <v>99731823</v>
      </c>
      <c r="H930" s="41">
        <v>0</v>
      </c>
      <c r="I930" s="41">
        <v>0</v>
      </c>
      <c r="J930" s="41">
        <v>24651807</v>
      </c>
      <c r="K930" s="42">
        <v>1270036189</v>
      </c>
      <c r="L930" s="21"/>
      <c r="M930" s="39">
        <f t="shared" si="42"/>
        <v>2412776824</v>
      </c>
      <c r="N930" s="42">
        <f t="shared" si="43"/>
        <v>9651107</v>
      </c>
      <c r="O930" s="42">
        <f t="shared" si="44"/>
        <v>804259</v>
      </c>
    </row>
    <row r="931" spans="1:15" ht="12.75" x14ac:dyDescent="0.2">
      <c r="A931" s="11" t="s">
        <v>1761</v>
      </c>
      <c r="B931" s="8" t="s">
        <v>1622</v>
      </c>
      <c r="C931" s="8" t="s">
        <v>1762</v>
      </c>
      <c r="D931" s="31" t="s">
        <v>2171</v>
      </c>
      <c r="E931" s="40">
        <v>1841852490</v>
      </c>
      <c r="F931" s="41">
        <v>0</v>
      </c>
      <c r="G931" s="41">
        <v>193900998</v>
      </c>
      <c r="H931" s="41">
        <v>0</v>
      </c>
      <c r="I931" s="41">
        <v>0</v>
      </c>
      <c r="J931" s="41">
        <v>390397634</v>
      </c>
      <c r="K931" s="42">
        <v>1899348951</v>
      </c>
      <c r="L931" s="21"/>
      <c r="M931" s="39">
        <f t="shared" si="42"/>
        <v>4325500073</v>
      </c>
      <c r="N931" s="42">
        <f t="shared" si="43"/>
        <v>17302000</v>
      </c>
      <c r="O931" s="42">
        <f t="shared" si="44"/>
        <v>1441833</v>
      </c>
    </row>
    <row r="932" spans="1:15" ht="12.75" x14ac:dyDescent="0.2">
      <c r="A932" s="11" t="s">
        <v>1763</v>
      </c>
      <c r="B932" s="8" t="s">
        <v>1622</v>
      </c>
      <c r="C932" s="8" t="s">
        <v>1764</v>
      </c>
      <c r="D932" s="31" t="s">
        <v>2171</v>
      </c>
      <c r="E932" s="40">
        <v>4788621167</v>
      </c>
      <c r="F932" s="41">
        <v>0</v>
      </c>
      <c r="G932" s="41">
        <v>592104722</v>
      </c>
      <c r="H932" s="41">
        <v>0</v>
      </c>
      <c r="I932" s="41">
        <v>0</v>
      </c>
      <c r="J932" s="41">
        <v>819900980</v>
      </c>
      <c r="K932" s="42">
        <v>4963272562</v>
      </c>
      <c r="L932" s="21"/>
      <c r="M932" s="39">
        <f t="shared" si="42"/>
        <v>11163899431</v>
      </c>
      <c r="N932" s="42">
        <f t="shared" si="43"/>
        <v>44655598</v>
      </c>
      <c r="O932" s="42">
        <f t="shared" si="44"/>
        <v>3721300</v>
      </c>
    </row>
    <row r="933" spans="1:15" ht="12.75" x14ac:dyDescent="0.2">
      <c r="A933" s="11" t="s">
        <v>1765</v>
      </c>
      <c r="B933" s="8" t="s">
        <v>1622</v>
      </c>
      <c r="C933" s="8" t="s">
        <v>1766</v>
      </c>
      <c r="D933" s="31" t="s">
        <v>2172</v>
      </c>
      <c r="E933" s="40">
        <v>2133128564</v>
      </c>
      <c r="F933" s="41">
        <v>0</v>
      </c>
      <c r="G933" s="41">
        <v>200675959</v>
      </c>
      <c r="H933" s="41">
        <v>0</v>
      </c>
      <c r="I933" s="41">
        <v>0</v>
      </c>
      <c r="J933" s="41">
        <v>8677622</v>
      </c>
      <c r="K933" s="42">
        <v>3574348798</v>
      </c>
      <c r="L933" s="21"/>
      <c r="M933" s="39">
        <f t="shared" si="42"/>
        <v>5916830943</v>
      </c>
      <c r="N933" s="42">
        <f t="shared" si="43"/>
        <v>23667324</v>
      </c>
      <c r="O933" s="42">
        <f t="shared" si="44"/>
        <v>1972277</v>
      </c>
    </row>
    <row r="934" spans="1:15" ht="12.75" x14ac:dyDescent="0.2">
      <c r="A934" s="11" t="s">
        <v>1767</v>
      </c>
      <c r="B934" s="8" t="s">
        <v>1622</v>
      </c>
      <c r="C934" s="8" t="s">
        <v>770</v>
      </c>
      <c r="D934" s="31" t="s">
        <v>2172</v>
      </c>
      <c r="E934" s="40">
        <v>1634149264</v>
      </c>
      <c r="F934" s="41">
        <v>0</v>
      </c>
      <c r="G934" s="41">
        <v>202845536</v>
      </c>
      <c r="H934" s="41">
        <v>0</v>
      </c>
      <c r="I934" s="41">
        <v>0</v>
      </c>
      <c r="J934" s="41">
        <v>44530583</v>
      </c>
      <c r="K934" s="42">
        <v>2749695350</v>
      </c>
      <c r="L934" s="21"/>
      <c r="M934" s="39">
        <f t="shared" si="42"/>
        <v>4631220733</v>
      </c>
      <c r="N934" s="42">
        <f t="shared" si="43"/>
        <v>18524883</v>
      </c>
      <c r="O934" s="42">
        <f t="shared" si="44"/>
        <v>1543740</v>
      </c>
    </row>
    <row r="935" spans="1:15" ht="12.75" x14ac:dyDescent="0.2">
      <c r="A935" s="11" t="s">
        <v>1768</v>
      </c>
      <c r="B935" s="8" t="s">
        <v>1622</v>
      </c>
      <c r="C935" s="8" t="s">
        <v>1769</v>
      </c>
      <c r="D935" s="31" t="s">
        <v>2171</v>
      </c>
      <c r="E935" s="40">
        <v>785102865</v>
      </c>
      <c r="F935" s="41">
        <v>0</v>
      </c>
      <c r="G935" s="41">
        <v>81443586</v>
      </c>
      <c r="H935" s="41">
        <v>0</v>
      </c>
      <c r="I935" s="41">
        <v>0</v>
      </c>
      <c r="J935" s="41">
        <v>4970715</v>
      </c>
      <c r="K935" s="42">
        <v>1078089780</v>
      </c>
      <c r="L935" s="21"/>
      <c r="M935" s="39">
        <f t="shared" si="42"/>
        <v>1949606946</v>
      </c>
      <c r="N935" s="42">
        <f t="shared" si="43"/>
        <v>7798428</v>
      </c>
      <c r="O935" s="42">
        <f t="shared" si="44"/>
        <v>649869</v>
      </c>
    </row>
    <row r="936" spans="1:15" ht="12.75" x14ac:dyDescent="0.2">
      <c r="A936" s="11" t="s">
        <v>1770</v>
      </c>
      <c r="B936" s="8" t="s">
        <v>1622</v>
      </c>
      <c r="C936" s="8" t="s">
        <v>1771</v>
      </c>
      <c r="D936" s="31" t="s">
        <v>2171</v>
      </c>
      <c r="E936" s="40">
        <v>1387677428</v>
      </c>
      <c r="F936" s="41">
        <v>0</v>
      </c>
      <c r="G936" s="41">
        <v>134590030</v>
      </c>
      <c r="H936" s="41">
        <v>0</v>
      </c>
      <c r="I936" s="41">
        <v>0</v>
      </c>
      <c r="J936" s="41">
        <v>190206220</v>
      </c>
      <c r="K936" s="42">
        <v>1507494101</v>
      </c>
      <c r="L936" s="21"/>
      <c r="M936" s="39">
        <f t="shared" si="42"/>
        <v>3219967779</v>
      </c>
      <c r="N936" s="42">
        <f t="shared" si="43"/>
        <v>12879871</v>
      </c>
      <c r="O936" s="42">
        <f t="shared" si="44"/>
        <v>1073323</v>
      </c>
    </row>
    <row r="937" spans="1:15" ht="12.75" x14ac:dyDescent="0.2">
      <c r="A937" s="11" t="s">
        <v>1772</v>
      </c>
      <c r="B937" s="8" t="s">
        <v>1622</v>
      </c>
      <c r="C937" s="8" t="s">
        <v>1773</v>
      </c>
      <c r="D937" s="31" t="s">
        <v>2171</v>
      </c>
      <c r="E937" s="40">
        <v>1157804561</v>
      </c>
      <c r="F937" s="41">
        <v>0</v>
      </c>
      <c r="G937" s="41">
        <v>108009632</v>
      </c>
      <c r="H937" s="41">
        <v>0</v>
      </c>
      <c r="I937" s="41">
        <v>0</v>
      </c>
      <c r="J937" s="41">
        <v>0</v>
      </c>
      <c r="K937" s="42">
        <v>1444287612</v>
      </c>
      <c r="L937" s="21"/>
      <c r="M937" s="39">
        <f t="shared" si="42"/>
        <v>2710101805</v>
      </c>
      <c r="N937" s="42">
        <f t="shared" si="43"/>
        <v>10840407</v>
      </c>
      <c r="O937" s="42">
        <f t="shared" si="44"/>
        <v>903367</v>
      </c>
    </row>
    <row r="938" spans="1:15" ht="12.75" x14ac:dyDescent="0.2">
      <c r="A938" s="11" t="s">
        <v>1774</v>
      </c>
      <c r="B938" s="8" t="s">
        <v>1622</v>
      </c>
      <c r="C938" s="8" t="s">
        <v>1775</v>
      </c>
      <c r="D938" s="31" t="s">
        <v>2171</v>
      </c>
      <c r="E938" s="40">
        <v>3373189742</v>
      </c>
      <c r="F938" s="41">
        <v>0</v>
      </c>
      <c r="G938" s="41">
        <v>349531815</v>
      </c>
      <c r="H938" s="41">
        <v>0</v>
      </c>
      <c r="I938" s="41">
        <v>0</v>
      </c>
      <c r="J938" s="41">
        <v>794961958</v>
      </c>
      <c r="K938" s="42">
        <v>4225107644</v>
      </c>
      <c r="L938" s="21"/>
      <c r="M938" s="39">
        <f t="shared" si="42"/>
        <v>8742791159</v>
      </c>
      <c r="N938" s="42">
        <f t="shared" si="43"/>
        <v>34971165</v>
      </c>
      <c r="O938" s="42">
        <f t="shared" si="44"/>
        <v>2914264</v>
      </c>
    </row>
    <row r="939" spans="1:15" ht="12.75" x14ac:dyDescent="0.2">
      <c r="A939" s="11" t="s">
        <v>1776</v>
      </c>
      <c r="B939" s="8" t="s">
        <v>1622</v>
      </c>
      <c r="C939" s="8" t="s">
        <v>1777</v>
      </c>
      <c r="D939" s="31" t="s">
        <v>2171</v>
      </c>
      <c r="E939" s="40">
        <v>195182494</v>
      </c>
      <c r="F939" s="41">
        <v>0</v>
      </c>
      <c r="G939" s="41">
        <v>38502398</v>
      </c>
      <c r="H939" s="41">
        <v>0</v>
      </c>
      <c r="I939" s="41">
        <v>0</v>
      </c>
      <c r="J939" s="41">
        <v>0</v>
      </c>
      <c r="K939" s="42">
        <v>317048938</v>
      </c>
      <c r="L939" s="21"/>
      <c r="M939" s="39">
        <f t="shared" si="42"/>
        <v>550733830</v>
      </c>
      <c r="N939" s="42">
        <f t="shared" si="43"/>
        <v>2202935</v>
      </c>
      <c r="O939" s="42">
        <f t="shared" si="44"/>
        <v>183578</v>
      </c>
    </row>
    <row r="940" spans="1:15" ht="12.75" x14ac:dyDescent="0.2">
      <c r="A940" s="11" t="s">
        <v>1778</v>
      </c>
      <c r="B940" s="8" t="s">
        <v>1622</v>
      </c>
      <c r="C940" s="8" t="s">
        <v>372</v>
      </c>
      <c r="D940" s="31" t="s">
        <v>2171</v>
      </c>
      <c r="E940" s="40">
        <v>1720323661</v>
      </c>
      <c r="F940" s="41">
        <v>0</v>
      </c>
      <c r="G940" s="41">
        <v>212939396</v>
      </c>
      <c r="H940" s="41">
        <v>0</v>
      </c>
      <c r="I940" s="41">
        <v>0</v>
      </c>
      <c r="J940" s="41">
        <v>56951920</v>
      </c>
      <c r="K940" s="42">
        <v>2386232441</v>
      </c>
      <c r="L940" s="21"/>
      <c r="M940" s="39">
        <f t="shared" si="42"/>
        <v>4376447418</v>
      </c>
      <c r="N940" s="42">
        <f t="shared" si="43"/>
        <v>17505790</v>
      </c>
      <c r="O940" s="42">
        <f t="shared" si="44"/>
        <v>1458816</v>
      </c>
    </row>
    <row r="941" spans="1:15" ht="12.75" x14ac:dyDescent="0.2">
      <c r="A941" s="11" t="s">
        <v>1779</v>
      </c>
      <c r="B941" s="8" t="s">
        <v>1622</v>
      </c>
      <c r="C941" s="8" t="s">
        <v>1780</v>
      </c>
      <c r="D941" s="31" t="s">
        <v>2171</v>
      </c>
      <c r="E941" s="40">
        <v>1720357246</v>
      </c>
      <c r="F941" s="41">
        <v>0</v>
      </c>
      <c r="G941" s="41">
        <v>147822645</v>
      </c>
      <c r="H941" s="41">
        <v>0</v>
      </c>
      <c r="I941" s="41">
        <v>0</v>
      </c>
      <c r="J941" s="41">
        <v>238329270</v>
      </c>
      <c r="K941" s="42">
        <v>2081029706</v>
      </c>
      <c r="L941" s="21"/>
      <c r="M941" s="39">
        <f t="shared" si="42"/>
        <v>4187538867</v>
      </c>
      <c r="N941" s="42">
        <f t="shared" si="43"/>
        <v>16750155</v>
      </c>
      <c r="O941" s="42">
        <f t="shared" si="44"/>
        <v>1395846</v>
      </c>
    </row>
    <row r="942" spans="1:15" ht="12.75" x14ac:dyDescent="0.2">
      <c r="A942" s="11" t="s">
        <v>1781</v>
      </c>
      <c r="B942" s="8" t="s">
        <v>770</v>
      </c>
      <c r="C942" s="8" t="s">
        <v>1782</v>
      </c>
      <c r="D942" s="31" t="s">
        <v>2173</v>
      </c>
      <c r="E942" s="40">
        <v>75789531508</v>
      </c>
      <c r="F942" s="41">
        <v>1288121800</v>
      </c>
      <c r="G942" s="41">
        <v>4748010454</v>
      </c>
      <c r="H942" s="41">
        <v>0</v>
      </c>
      <c r="I942" s="41">
        <v>7608628458</v>
      </c>
      <c r="J942" s="41">
        <v>518579323</v>
      </c>
      <c r="K942" s="42">
        <v>105109787293</v>
      </c>
      <c r="L942" s="21"/>
      <c r="M942" s="39">
        <f t="shared" si="42"/>
        <v>195062658836</v>
      </c>
      <c r="N942" s="42">
        <f t="shared" si="43"/>
        <v>780250635</v>
      </c>
      <c r="O942" s="42">
        <f t="shared" si="44"/>
        <v>65020886</v>
      </c>
    </row>
    <row r="943" spans="1:15" ht="12.75" x14ac:dyDescent="0.2">
      <c r="A943" s="11" t="s">
        <v>1783</v>
      </c>
      <c r="B943" s="8" t="s">
        <v>770</v>
      </c>
      <c r="C943" s="8" t="s">
        <v>396</v>
      </c>
      <c r="D943" s="31" t="s">
        <v>2172</v>
      </c>
      <c r="E943" s="40">
        <v>2579737355</v>
      </c>
      <c r="F943" s="41">
        <v>0</v>
      </c>
      <c r="G943" s="41">
        <v>154927548</v>
      </c>
      <c r="H943" s="41">
        <v>0</v>
      </c>
      <c r="I943" s="41">
        <v>0</v>
      </c>
      <c r="J943" s="41">
        <v>518397210</v>
      </c>
      <c r="K943" s="42">
        <v>3163792471</v>
      </c>
      <c r="L943" s="21"/>
      <c r="M943" s="39">
        <f t="shared" si="42"/>
        <v>6416854584</v>
      </c>
      <c r="N943" s="42">
        <f t="shared" si="43"/>
        <v>25667418</v>
      </c>
      <c r="O943" s="42">
        <f t="shared" si="44"/>
        <v>2138952</v>
      </c>
    </row>
    <row r="944" spans="1:15" ht="12.75" x14ac:dyDescent="0.2">
      <c r="A944" s="11" t="s">
        <v>1784</v>
      </c>
      <c r="B944" s="8" t="s">
        <v>770</v>
      </c>
      <c r="C944" s="8" t="s">
        <v>1785</v>
      </c>
      <c r="D944" s="31" t="s">
        <v>2172</v>
      </c>
      <c r="E944" s="40">
        <v>3373013226</v>
      </c>
      <c r="F944" s="41">
        <v>0</v>
      </c>
      <c r="G944" s="41">
        <v>232235804</v>
      </c>
      <c r="H944" s="41">
        <v>0</v>
      </c>
      <c r="I944" s="41">
        <v>0</v>
      </c>
      <c r="J944" s="41">
        <v>231420850</v>
      </c>
      <c r="K944" s="42">
        <v>4210956868</v>
      </c>
      <c r="L944" s="21"/>
      <c r="M944" s="39">
        <f t="shared" si="42"/>
        <v>8047626748</v>
      </c>
      <c r="N944" s="42">
        <f t="shared" si="43"/>
        <v>32190507</v>
      </c>
      <c r="O944" s="42">
        <f t="shared" si="44"/>
        <v>2682542</v>
      </c>
    </row>
    <row r="945" spans="1:15" ht="12.75" x14ac:dyDescent="0.2">
      <c r="A945" s="11" t="s">
        <v>1786</v>
      </c>
      <c r="B945" s="8" t="s">
        <v>770</v>
      </c>
      <c r="C945" s="8" t="s">
        <v>1787</v>
      </c>
      <c r="D945" s="31" t="s">
        <v>2172</v>
      </c>
      <c r="E945" s="40">
        <v>1918847628</v>
      </c>
      <c r="F945" s="41">
        <v>0</v>
      </c>
      <c r="G945" s="41">
        <v>168146469</v>
      </c>
      <c r="H945" s="41">
        <v>0</v>
      </c>
      <c r="I945" s="41">
        <v>0</v>
      </c>
      <c r="J945" s="41">
        <v>314196304</v>
      </c>
      <c r="K945" s="42">
        <v>2628233505</v>
      </c>
      <c r="L945" s="21"/>
      <c r="M945" s="39">
        <f t="shared" si="42"/>
        <v>5029423906</v>
      </c>
      <c r="N945" s="42">
        <f t="shared" si="43"/>
        <v>20117696</v>
      </c>
      <c r="O945" s="42">
        <f t="shared" si="44"/>
        <v>1676475</v>
      </c>
    </row>
    <row r="946" spans="1:15" ht="12.75" x14ac:dyDescent="0.2">
      <c r="A946" s="11" t="s">
        <v>1788</v>
      </c>
      <c r="B946" s="8" t="s">
        <v>770</v>
      </c>
      <c r="C946" s="8" t="s">
        <v>1789</v>
      </c>
      <c r="D946" s="31" t="s">
        <v>2172</v>
      </c>
      <c r="E946" s="40">
        <v>13020935726</v>
      </c>
      <c r="F946" s="41">
        <v>244128822</v>
      </c>
      <c r="G946" s="41">
        <v>1154307683</v>
      </c>
      <c r="H946" s="41">
        <v>0</v>
      </c>
      <c r="I946" s="41">
        <v>0</v>
      </c>
      <c r="J946" s="41">
        <v>414170115</v>
      </c>
      <c r="K946" s="42">
        <v>19068092004</v>
      </c>
      <c r="L946" s="21"/>
      <c r="M946" s="39">
        <f t="shared" si="42"/>
        <v>33901634350</v>
      </c>
      <c r="N946" s="42">
        <f t="shared" si="43"/>
        <v>135606537</v>
      </c>
      <c r="O946" s="42">
        <f t="shared" si="44"/>
        <v>11300545</v>
      </c>
    </row>
    <row r="947" spans="1:15" ht="12.75" x14ac:dyDescent="0.2">
      <c r="A947" s="11" t="s">
        <v>1790</v>
      </c>
      <c r="B947" s="8" t="s">
        <v>770</v>
      </c>
      <c r="C947" s="8" t="s">
        <v>1791</v>
      </c>
      <c r="D947" s="31" t="s">
        <v>2172</v>
      </c>
      <c r="E947" s="40">
        <v>2765260992</v>
      </c>
      <c r="F947" s="41">
        <v>0</v>
      </c>
      <c r="G947" s="41">
        <v>58795739</v>
      </c>
      <c r="H947" s="41">
        <v>0</v>
      </c>
      <c r="I947" s="41">
        <v>0</v>
      </c>
      <c r="J947" s="41">
        <v>282221327</v>
      </c>
      <c r="K947" s="42">
        <v>3657857628</v>
      </c>
      <c r="L947" s="21"/>
      <c r="M947" s="39">
        <f t="shared" si="42"/>
        <v>6764135686</v>
      </c>
      <c r="N947" s="42">
        <f t="shared" si="43"/>
        <v>27056543</v>
      </c>
      <c r="O947" s="42">
        <f t="shared" si="44"/>
        <v>2254712</v>
      </c>
    </row>
    <row r="948" spans="1:15" ht="12.75" x14ac:dyDescent="0.2">
      <c r="A948" s="11" t="s">
        <v>1792</v>
      </c>
      <c r="B948" s="8" t="s">
        <v>770</v>
      </c>
      <c r="C948" s="8" t="s">
        <v>1793</v>
      </c>
      <c r="D948" s="31" t="s">
        <v>2172</v>
      </c>
      <c r="E948" s="40">
        <v>1323110895</v>
      </c>
      <c r="F948" s="41">
        <v>0</v>
      </c>
      <c r="G948" s="41">
        <v>102003475</v>
      </c>
      <c r="H948" s="41">
        <v>0</v>
      </c>
      <c r="I948" s="41">
        <v>0</v>
      </c>
      <c r="J948" s="41">
        <v>214594122</v>
      </c>
      <c r="K948" s="42">
        <v>1753619327</v>
      </c>
      <c r="L948" s="21"/>
      <c r="M948" s="39">
        <f t="shared" si="42"/>
        <v>3393327819</v>
      </c>
      <c r="N948" s="42">
        <f t="shared" si="43"/>
        <v>13573311</v>
      </c>
      <c r="O948" s="42">
        <f t="shared" si="44"/>
        <v>1131109</v>
      </c>
    </row>
    <row r="949" spans="1:15" ht="12.75" x14ac:dyDescent="0.2">
      <c r="A949" s="11" t="s">
        <v>1794</v>
      </c>
      <c r="B949" s="8" t="s">
        <v>770</v>
      </c>
      <c r="C949" s="8" t="s">
        <v>1795</v>
      </c>
      <c r="D949" s="31" t="s">
        <v>2172</v>
      </c>
      <c r="E949" s="40">
        <v>2596493312</v>
      </c>
      <c r="F949" s="41">
        <v>0</v>
      </c>
      <c r="G949" s="41">
        <v>144516594</v>
      </c>
      <c r="H949" s="41">
        <v>0</v>
      </c>
      <c r="I949" s="41">
        <v>0</v>
      </c>
      <c r="J949" s="41">
        <v>544101749</v>
      </c>
      <c r="K949" s="42">
        <v>3305983719</v>
      </c>
      <c r="L949" s="21"/>
      <c r="M949" s="39">
        <f t="shared" si="42"/>
        <v>6591095374</v>
      </c>
      <c r="N949" s="42">
        <f t="shared" si="43"/>
        <v>26364381</v>
      </c>
      <c r="O949" s="42">
        <f t="shared" si="44"/>
        <v>2197032</v>
      </c>
    </row>
    <row r="950" spans="1:15" ht="12.75" x14ac:dyDescent="0.2">
      <c r="A950" s="11" t="s">
        <v>1796</v>
      </c>
      <c r="B950" s="8" t="s">
        <v>770</v>
      </c>
      <c r="C950" s="8" t="s">
        <v>1797</v>
      </c>
      <c r="D950" s="31" t="s">
        <v>2172</v>
      </c>
      <c r="E950" s="40">
        <v>5181092626</v>
      </c>
      <c r="F950" s="41">
        <v>0</v>
      </c>
      <c r="G950" s="41">
        <v>420455662</v>
      </c>
      <c r="H950" s="41">
        <v>0</v>
      </c>
      <c r="I950" s="41">
        <v>0</v>
      </c>
      <c r="J950" s="41">
        <v>539687143</v>
      </c>
      <c r="K950" s="42">
        <v>6657935235</v>
      </c>
      <c r="L950" s="21"/>
      <c r="M950" s="39">
        <f t="shared" si="42"/>
        <v>12799170666</v>
      </c>
      <c r="N950" s="42">
        <f t="shared" si="43"/>
        <v>51196683</v>
      </c>
      <c r="O950" s="42">
        <f t="shared" si="44"/>
        <v>4266390</v>
      </c>
    </row>
    <row r="951" spans="1:15" ht="12.75" x14ac:dyDescent="0.2">
      <c r="A951" s="11" t="s">
        <v>1798</v>
      </c>
      <c r="B951" s="8" t="s">
        <v>770</v>
      </c>
      <c r="C951" s="8" t="s">
        <v>1799</v>
      </c>
      <c r="D951" s="31" t="s">
        <v>2172</v>
      </c>
      <c r="E951" s="40">
        <v>4828904047</v>
      </c>
      <c r="F951" s="41">
        <v>0</v>
      </c>
      <c r="G951" s="41">
        <v>330444176</v>
      </c>
      <c r="H951" s="41">
        <v>0</v>
      </c>
      <c r="I951" s="41">
        <v>0</v>
      </c>
      <c r="J951" s="41">
        <v>285255109</v>
      </c>
      <c r="K951" s="42">
        <v>5992495284</v>
      </c>
      <c r="L951" s="21"/>
      <c r="M951" s="39">
        <f t="shared" si="42"/>
        <v>11437098616</v>
      </c>
      <c r="N951" s="42">
        <f t="shared" si="43"/>
        <v>45748394</v>
      </c>
      <c r="O951" s="42">
        <f t="shared" si="44"/>
        <v>3812366</v>
      </c>
    </row>
    <row r="952" spans="1:15" ht="12.75" x14ac:dyDescent="0.2">
      <c r="A952" s="11" t="s">
        <v>1800</v>
      </c>
      <c r="B952" s="8" t="s">
        <v>770</v>
      </c>
      <c r="C952" s="8" t="s">
        <v>124</v>
      </c>
      <c r="D952" s="31" t="s">
        <v>2172</v>
      </c>
      <c r="E952" s="40">
        <v>3088716963</v>
      </c>
      <c r="F952" s="41">
        <v>0</v>
      </c>
      <c r="G952" s="41">
        <v>187188507</v>
      </c>
      <c r="H952" s="41">
        <v>0</v>
      </c>
      <c r="I952" s="41">
        <v>0</v>
      </c>
      <c r="J952" s="41">
        <v>220443741</v>
      </c>
      <c r="K952" s="42">
        <v>4298532902</v>
      </c>
      <c r="L952" s="21"/>
      <c r="M952" s="39">
        <f t="shared" si="42"/>
        <v>7794882113</v>
      </c>
      <c r="N952" s="42">
        <f t="shared" si="43"/>
        <v>31179528</v>
      </c>
      <c r="O952" s="42">
        <f t="shared" si="44"/>
        <v>2598294</v>
      </c>
    </row>
    <row r="953" spans="1:15" ht="12.75" x14ac:dyDescent="0.2">
      <c r="A953" s="11" t="s">
        <v>1801</v>
      </c>
      <c r="B953" s="8" t="s">
        <v>770</v>
      </c>
      <c r="C953" s="8" t="s">
        <v>1802</v>
      </c>
      <c r="D953" s="31" t="s">
        <v>2172</v>
      </c>
      <c r="E953" s="40">
        <v>6027342584</v>
      </c>
      <c r="F953" s="41">
        <v>0</v>
      </c>
      <c r="G953" s="41">
        <v>498526336</v>
      </c>
      <c r="H953" s="41">
        <v>0</v>
      </c>
      <c r="I953" s="41">
        <v>0</v>
      </c>
      <c r="J953" s="41">
        <v>737572055</v>
      </c>
      <c r="K953" s="42">
        <v>8358968006</v>
      </c>
      <c r="L953" s="21"/>
      <c r="M953" s="39">
        <f t="shared" si="42"/>
        <v>15622408981</v>
      </c>
      <c r="N953" s="42">
        <f t="shared" si="43"/>
        <v>62489636</v>
      </c>
      <c r="O953" s="42">
        <f t="shared" si="44"/>
        <v>5207470</v>
      </c>
    </row>
    <row r="954" spans="1:15" ht="12.75" x14ac:dyDescent="0.2">
      <c r="A954" s="11" t="s">
        <v>1803</v>
      </c>
      <c r="B954" s="8" t="s">
        <v>770</v>
      </c>
      <c r="C954" s="8" t="s">
        <v>1804</v>
      </c>
      <c r="D954" s="31" t="s">
        <v>2172</v>
      </c>
      <c r="E954" s="40">
        <v>11080233218</v>
      </c>
      <c r="F954" s="41">
        <v>16537885</v>
      </c>
      <c r="G954" s="41">
        <v>794196895</v>
      </c>
      <c r="H954" s="41">
        <v>0</v>
      </c>
      <c r="I954" s="41">
        <v>0</v>
      </c>
      <c r="J954" s="41">
        <v>878571609</v>
      </c>
      <c r="K954" s="42">
        <v>17513665991</v>
      </c>
      <c r="L954" s="21"/>
      <c r="M954" s="39">
        <f t="shared" si="42"/>
        <v>30283205598</v>
      </c>
      <c r="N954" s="42">
        <f t="shared" si="43"/>
        <v>121132822</v>
      </c>
      <c r="O954" s="42">
        <f t="shared" si="44"/>
        <v>10094402</v>
      </c>
    </row>
    <row r="955" spans="1:15" ht="12.75" x14ac:dyDescent="0.2">
      <c r="A955" s="11" t="s">
        <v>1805</v>
      </c>
      <c r="B955" s="8" t="s">
        <v>770</v>
      </c>
      <c r="C955" s="8" t="s">
        <v>1806</v>
      </c>
      <c r="D955" s="31" t="s">
        <v>2172</v>
      </c>
      <c r="E955" s="40">
        <v>3997645502</v>
      </c>
      <c r="F955" s="41">
        <v>0</v>
      </c>
      <c r="G955" s="41">
        <v>321491602</v>
      </c>
      <c r="H955" s="41">
        <v>0</v>
      </c>
      <c r="I955" s="41">
        <v>0</v>
      </c>
      <c r="J955" s="41">
        <v>251067164</v>
      </c>
      <c r="K955" s="42">
        <v>5334756242</v>
      </c>
      <c r="L955" s="21"/>
      <c r="M955" s="39">
        <f t="shared" si="42"/>
        <v>9904960510</v>
      </c>
      <c r="N955" s="42">
        <f t="shared" si="43"/>
        <v>39619842</v>
      </c>
      <c r="O955" s="42">
        <f t="shared" si="44"/>
        <v>3301654</v>
      </c>
    </row>
    <row r="956" spans="1:15" ht="12.75" x14ac:dyDescent="0.2">
      <c r="A956" s="11" t="s">
        <v>1807</v>
      </c>
      <c r="B956" s="8" t="s">
        <v>770</v>
      </c>
      <c r="C956" s="8" t="s">
        <v>1808</v>
      </c>
      <c r="D956" s="31" t="s">
        <v>2172</v>
      </c>
      <c r="E956" s="40">
        <v>6726576813</v>
      </c>
      <c r="F956" s="41">
        <v>0</v>
      </c>
      <c r="G956" s="41">
        <v>645829988</v>
      </c>
      <c r="H956" s="41">
        <v>0</v>
      </c>
      <c r="I956" s="41">
        <v>0</v>
      </c>
      <c r="J956" s="41">
        <v>629287922</v>
      </c>
      <c r="K956" s="42">
        <v>9506637550</v>
      </c>
      <c r="L956" s="21"/>
      <c r="M956" s="39">
        <f t="shared" si="42"/>
        <v>17508332273</v>
      </c>
      <c r="N956" s="42">
        <f t="shared" si="43"/>
        <v>70033329</v>
      </c>
      <c r="O956" s="42">
        <f t="shared" si="44"/>
        <v>5836111</v>
      </c>
    </row>
    <row r="957" spans="1:15" ht="12.75" x14ac:dyDescent="0.2">
      <c r="A957" s="11" t="s">
        <v>1809</v>
      </c>
      <c r="B957" s="8" t="s">
        <v>770</v>
      </c>
      <c r="C957" s="8" t="s">
        <v>1810</v>
      </c>
      <c r="D957" s="31" t="s">
        <v>2172</v>
      </c>
      <c r="E957" s="40">
        <v>3635761798</v>
      </c>
      <c r="F957" s="41">
        <v>0</v>
      </c>
      <c r="G957" s="41">
        <v>266488787</v>
      </c>
      <c r="H957" s="41">
        <v>0</v>
      </c>
      <c r="I957" s="41">
        <v>0</v>
      </c>
      <c r="J957" s="41">
        <v>224524853</v>
      </c>
      <c r="K957" s="42">
        <v>4694898536</v>
      </c>
      <c r="L957" s="21"/>
      <c r="M957" s="39">
        <f t="shared" si="42"/>
        <v>8821673974</v>
      </c>
      <c r="N957" s="42">
        <f t="shared" si="43"/>
        <v>35286696</v>
      </c>
      <c r="O957" s="42">
        <f t="shared" si="44"/>
        <v>2940558</v>
      </c>
    </row>
    <row r="958" spans="1:15" ht="12.75" x14ac:dyDescent="0.2">
      <c r="A958" s="11" t="s">
        <v>1811</v>
      </c>
      <c r="B958" s="8" t="s">
        <v>770</v>
      </c>
      <c r="C958" s="8" t="s">
        <v>1812</v>
      </c>
      <c r="D958" s="31" t="s">
        <v>2172</v>
      </c>
      <c r="E958" s="40">
        <v>11706710656</v>
      </c>
      <c r="F958" s="41">
        <v>0</v>
      </c>
      <c r="G958" s="41">
        <v>966601832</v>
      </c>
      <c r="H958" s="41">
        <v>0</v>
      </c>
      <c r="I958" s="41">
        <v>0</v>
      </c>
      <c r="J958" s="41">
        <v>398519107</v>
      </c>
      <c r="K958" s="42">
        <v>15532020834</v>
      </c>
      <c r="L958" s="21"/>
      <c r="M958" s="39">
        <f t="shared" si="42"/>
        <v>28603852429</v>
      </c>
      <c r="N958" s="42">
        <f t="shared" si="43"/>
        <v>114415410</v>
      </c>
      <c r="O958" s="42">
        <f t="shared" si="44"/>
        <v>9534618</v>
      </c>
    </row>
    <row r="959" spans="1:15" ht="12.75" x14ac:dyDescent="0.2">
      <c r="A959" s="11" t="s">
        <v>1813</v>
      </c>
      <c r="B959" s="8" t="s">
        <v>770</v>
      </c>
      <c r="C959" s="8" t="s">
        <v>1814</v>
      </c>
      <c r="D959" s="31" t="s">
        <v>2172</v>
      </c>
      <c r="E959" s="40">
        <v>6906138578</v>
      </c>
      <c r="F959" s="41">
        <v>0</v>
      </c>
      <c r="G959" s="41">
        <v>548402018</v>
      </c>
      <c r="H959" s="41">
        <v>0</v>
      </c>
      <c r="I959" s="41">
        <v>0</v>
      </c>
      <c r="J959" s="41">
        <v>554666009</v>
      </c>
      <c r="K959" s="42">
        <v>8526861830</v>
      </c>
      <c r="L959" s="21"/>
      <c r="M959" s="39">
        <f t="shared" si="42"/>
        <v>16536068435</v>
      </c>
      <c r="N959" s="42">
        <f t="shared" si="43"/>
        <v>66144274</v>
      </c>
      <c r="O959" s="42">
        <f t="shared" si="44"/>
        <v>5512023</v>
      </c>
    </row>
    <row r="960" spans="1:15" ht="12.75" x14ac:dyDescent="0.2">
      <c r="A960" s="11" t="s">
        <v>1815</v>
      </c>
      <c r="B960" s="8" t="s">
        <v>770</v>
      </c>
      <c r="C960" s="8" t="s">
        <v>1816</v>
      </c>
      <c r="D960" s="31" t="s">
        <v>2172</v>
      </c>
      <c r="E960" s="40">
        <v>3567515024</v>
      </c>
      <c r="F960" s="41">
        <v>0</v>
      </c>
      <c r="G960" s="41">
        <v>265435035</v>
      </c>
      <c r="H960" s="41">
        <v>0</v>
      </c>
      <c r="I960" s="41">
        <v>0</v>
      </c>
      <c r="J960" s="41">
        <v>433386986</v>
      </c>
      <c r="K960" s="42">
        <v>5060641366</v>
      </c>
      <c r="L960" s="21"/>
      <c r="M960" s="39">
        <f t="shared" si="42"/>
        <v>9326978411</v>
      </c>
      <c r="N960" s="42">
        <f t="shared" si="43"/>
        <v>37307914</v>
      </c>
      <c r="O960" s="42">
        <f t="shared" si="44"/>
        <v>3108993</v>
      </c>
    </row>
    <row r="961" spans="1:15" ht="12.75" x14ac:dyDescent="0.2">
      <c r="A961" s="11" t="s">
        <v>1817</v>
      </c>
      <c r="B961" s="8" t="s">
        <v>770</v>
      </c>
      <c r="C961" s="8" t="s">
        <v>1818</v>
      </c>
      <c r="D961" s="31" t="s">
        <v>2172</v>
      </c>
      <c r="E961" s="40">
        <v>18361401034</v>
      </c>
      <c r="F961" s="41">
        <v>311645516</v>
      </c>
      <c r="G961" s="41">
        <v>1204920937</v>
      </c>
      <c r="H961" s="41">
        <v>0</v>
      </c>
      <c r="I961" s="41">
        <v>0</v>
      </c>
      <c r="J961" s="41">
        <v>240578555</v>
      </c>
      <c r="K961" s="42">
        <v>28329496529</v>
      </c>
      <c r="L961" s="21"/>
      <c r="M961" s="39">
        <f t="shared" si="42"/>
        <v>48448042571</v>
      </c>
      <c r="N961" s="42">
        <f t="shared" si="43"/>
        <v>193792170</v>
      </c>
      <c r="O961" s="42">
        <f t="shared" si="44"/>
        <v>16149348</v>
      </c>
    </row>
    <row r="962" spans="1:15" ht="12.75" x14ac:dyDescent="0.2">
      <c r="A962" s="11" t="s">
        <v>1819</v>
      </c>
      <c r="B962" s="8" t="s">
        <v>770</v>
      </c>
      <c r="C962" s="8" t="s">
        <v>1820</v>
      </c>
      <c r="D962" s="31" t="s">
        <v>2172</v>
      </c>
      <c r="E962" s="40">
        <v>17883989426</v>
      </c>
      <c r="F962" s="41">
        <v>0</v>
      </c>
      <c r="G962" s="41">
        <v>1342550978</v>
      </c>
      <c r="H962" s="41">
        <v>0</v>
      </c>
      <c r="I962" s="41">
        <v>0</v>
      </c>
      <c r="J962" s="41">
        <v>600638211</v>
      </c>
      <c r="K962" s="42">
        <v>31549049986</v>
      </c>
      <c r="L962" s="21"/>
      <c r="M962" s="39">
        <f t="shared" si="42"/>
        <v>51376228601</v>
      </c>
      <c r="N962" s="42">
        <f t="shared" si="43"/>
        <v>205504914</v>
      </c>
      <c r="O962" s="42">
        <f t="shared" si="44"/>
        <v>17125410</v>
      </c>
    </row>
    <row r="963" spans="1:15" ht="12.75" x14ac:dyDescent="0.2">
      <c r="A963" s="11" t="s">
        <v>1821</v>
      </c>
      <c r="B963" s="8" t="s">
        <v>770</v>
      </c>
      <c r="C963" s="8" t="s">
        <v>179</v>
      </c>
      <c r="D963" s="31" t="s">
        <v>2172</v>
      </c>
      <c r="E963" s="40">
        <v>4917707845</v>
      </c>
      <c r="F963" s="41">
        <v>0</v>
      </c>
      <c r="G963" s="41">
        <v>352452149</v>
      </c>
      <c r="H963" s="41">
        <v>0</v>
      </c>
      <c r="I963" s="41">
        <v>0</v>
      </c>
      <c r="J963" s="41">
        <v>216513486</v>
      </c>
      <c r="K963" s="42">
        <v>7367405567</v>
      </c>
      <c r="L963" s="21"/>
      <c r="M963" s="39">
        <f t="shared" si="42"/>
        <v>12854079047</v>
      </c>
      <c r="N963" s="42">
        <f t="shared" si="43"/>
        <v>51416316</v>
      </c>
      <c r="O963" s="42">
        <f t="shared" si="44"/>
        <v>4284693</v>
      </c>
    </row>
    <row r="964" spans="1:15" ht="12.75" x14ac:dyDescent="0.2">
      <c r="A964" s="11" t="s">
        <v>1822</v>
      </c>
      <c r="B964" s="8" t="s">
        <v>770</v>
      </c>
      <c r="C964" s="8" t="s">
        <v>1823</v>
      </c>
      <c r="D964" s="31" t="s">
        <v>2172</v>
      </c>
      <c r="E964" s="40">
        <v>8240792069</v>
      </c>
      <c r="F964" s="41">
        <v>0</v>
      </c>
      <c r="G964" s="41">
        <v>675354382</v>
      </c>
      <c r="H964" s="41">
        <v>0</v>
      </c>
      <c r="I964" s="41">
        <v>0</v>
      </c>
      <c r="J964" s="41">
        <v>358633536</v>
      </c>
      <c r="K964" s="42">
        <v>12283013656</v>
      </c>
      <c r="L964" s="21"/>
      <c r="M964" s="39">
        <f t="shared" si="42"/>
        <v>21557793643</v>
      </c>
      <c r="N964" s="42">
        <f t="shared" si="43"/>
        <v>86231175</v>
      </c>
      <c r="O964" s="42">
        <f t="shared" si="44"/>
        <v>7185931</v>
      </c>
    </row>
    <row r="965" spans="1:15" ht="12.75" x14ac:dyDescent="0.2">
      <c r="A965" s="11" t="s">
        <v>1824</v>
      </c>
      <c r="B965" s="8" t="s">
        <v>770</v>
      </c>
      <c r="C965" s="8" t="s">
        <v>770</v>
      </c>
      <c r="D965" s="31" t="s">
        <v>2172</v>
      </c>
      <c r="E965" s="40">
        <v>6848093111</v>
      </c>
      <c r="F965" s="41">
        <v>0</v>
      </c>
      <c r="G965" s="41">
        <v>480324143</v>
      </c>
      <c r="H965" s="41">
        <v>0</v>
      </c>
      <c r="I965" s="41">
        <v>0</v>
      </c>
      <c r="J965" s="41">
        <v>902698776</v>
      </c>
      <c r="K965" s="42">
        <v>9975884388</v>
      </c>
      <c r="L965" s="21"/>
      <c r="M965" s="39">
        <f t="shared" si="42"/>
        <v>18207000418</v>
      </c>
      <c r="N965" s="42">
        <f t="shared" si="43"/>
        <v>72828002</v>
      </c>
      <c r="O965" s="42">
        <f t="shared" si="44"/>
        <v>6069000</v>
      </c>
    </row>
    <row r="966" spans="1:15" ht="12.75" x14ac:dyDescent="0.2">
      <c r="A966" s="11" t="s">
        <v>1825</v>
      </c>
      <c r="B966" s="8" t="s">
        <v>770</v>
      </c>
      <c r="C966" s="8" t="s">
        <v>1826</v>
      </c>
      <c r="D966" s="31" t="s">
        <v>2172</v>
      </c>
      <c r="E966" s="40">
        <v>7240842385</v>
      </c>
      <c r="F966" s="41">
        <v>167641105</v>
      </c>
      <c r="G966" s="41">
        <v>498021017</v>
      </c>
      <c r="H966" s="41">
        <v>0</v>
      </c>
      <c r="I966" s="41">
        <v>0</v>
      </c>
      <c r="J966" s="41">
        <v>281859978</v>
      </c>
      <c r="K966" s="42">
        <v>9385834462</v>
      </c>
      <c r="L966" s="21"/>
      <c r="M966" s="39">
        <f t="shared" si="42"/>
        <v>17574198947</v>
      </c>
      <c r="N966" s="42">
        <f t="shared" si="43"/>
        <v>70296796</v>
      </c>
      <c r="O966" s="42">
        <f t="shared" si="44"/>
        <v>5858066</v>
      </c>
    </row>
    <row r="967" spans="1:15" ht="12.75" x14ac:dyDescent="0.2">
      <c r="A967" s="11" t="s">
        <v>1827</v>
      </c>
      <c r="B967" s="8" t="s">
        <v>770</v>
      </c>
      <c r="C967" s="8" t="s">
        <v>1828</v>
      </c>
      <c r="D967" s="31" t="s">
        <v>2172</v>
      </c>
      <c r="E967" s="40">
        <v>5529342372</v>
      </c>
      <c r="F967" s="41">
        <v>0</v>
      </c>
      <c r="G967" s="41">
        <v>446453307</v>
      </c>
      <c r="H967" s="41">
        <v>0</v>
      </c>
      <c r="I967" s="41">
        <v>0</v>
      </c>
      <c r="J967" s="41">
        <v>286721907</v>
      </c>
      <c r="K967" s="42">
        <v>7934514022</v>
      </c>
      <c r="L967" s="21"/>
      <c r="M967" s="39">
        <f t="shared" si="42"/>
        <v>14197031608</v>
      </c>
      <c r="N967" s="42">
        <f t="shared" si="43"/>
        <v>56788126</v>
      </c>
      <c r="O967" s="42">
        <f t="shared" si="44"/>
        <v>4732344</v>
      </c>
    </row>
    <row r="968" spans="1:15" ht="12.75" x14ac:dyDescent="0.2">
      <c r="A968" s="11" t="s">
        <v>1829</v>
      </c>
      <c r="B968" s="8" t="s">
        <v>1830</v>
      </c>
      <c r="C968" s="8" t="s">
        <v>2111</v>
      </c>
      <c r="D968" s="31" t="s">
        <v>2173</v>
      </c>
      <c r="E968" s="40">
        <v>52922363288</v>
      </c>
      <c r="F968" s="41">
        <v>0</v>
      </c>
      <c r="G968" s="41">
        <v>6407639886</v>
      </c>
      <c r="H968" s="41">
        <v>0</v>
      </c>
      <c r="I968" s="41">
        <v>10945175007</v>
      </c>
      <c r="J968" s="41">
        <v>4194160399</v>
      </c>
      <c r="K968" s="42">
        <v>74286128346</v>
      </c>
      <c r="L968" s="21"/>
      <c r="M968" s="39">
        <f t="shared" si="42"/>
        <v>148755466926</v>
      </c>
      <c r="N968" s="42">
        <f t="shared" si="43"/>
        <v>595021868</v>
      </c>
      <c r="O968" s="42">
        <f t="shared" si="44"/>
        <v>49585156</v>
      </c>
    </row>
    <row r="969" spans="1:15" ht="12.75" x14ac:dyDescent="0.2">
      <c r="A969" s="11" t="s">
        <v>1831</v>
      </c>
      <c r="B969" s="8" t="s">
        <v>1830</v>
      </c>
      <c r="C969" s="8" t="s">
        <v>1832</v>
      </c>
      <c r="D969" s="31" t="s">
        <v>2172</v>
      </c>
      <c r="E969" s="40">
        <v>919282727</v>
      </c>
      <c r="F969" s="41">
        <v>0</v>
      </c>
      <c r="G969" s="41">
        <v>120175957</v>
      </c>
      <c r="H969" s="41">
        <v>0</v>
      </c>
      <c r="I969" s="41">
        <v>0</v>
      </c>
      <c r="J969" s="41">
        <v>198707805</v>
      </c>
      <c r="K969" s="42">
        <v>1604281331</v>
      </c>
      <c r="L969" s="21"/>
      <c r="M969" s="39">
        <f t="shared" si="42"/>
        <v>2842447820</v>
      </c>
      <c r="N969" s="42">
        <f t="shared" si="43"/>
        <v>11369791</v>
      </c>
      <c r="O969" s="42">
        <f t="shared" si="44"/>
        <v>947483</v>
      </c>
    </row>
    <row r="970" spans="1:15" ht="12.75" x14ac:dyDescent="0.2">
      <c r="A970" s="11" t="s">
        <v>1833</v>
      </c>
      <c r="B970" s="8" t="s">
        <v>1830</v>
      </c>
      <c r="C970" s="8" t="s">
        <v>1834</v>
      </c>
      <c r="D970" s="31" t="s">
        <v>2171</v>
      </c>
      <c r="E970" s="40">
        <v>1693496322</v>
      </c>
      <c r="F970" s="41">
        <v>0</v>
      </c>
      <c r="G970" s="41">
        <v>161932714</v>
      </c>
      <c r="H970" s="41">
        <v>0</v>
      </c>
      <c r="I970" s="41">
        <v>0</v>
      </c>
      <c r="J970" s="41">
        <v>120293962</v>
      </c>
      <c r="K970" s="42">
        <v>2322755842</v>
      </c>
      <c r="L970" s="21"/>
      <c r="M970" s="39">
        <f t="shared" si="42"/>
        <v>4298478840</v>
      </c>
      <c r="N970" s="42">
        <f t="shared" si="43"/>
        <v>17193915</v>
      </c>
      <c r="O970" s="42">
        <f t="shared" si="44"/>
        <v>1432826</v>
      </c>
    </row>
    <row r="971" spans="1:15" ht="12.75" x14ac:dyDescent="0.2">
      <c r="A971" s="11" t="s">
        <v>1835</v>
      </c>
      <c r="B971" s="8" t="s">
        <v>1830</v>
      </c>
      <c r="C971" s="8" t="s">
        <v>1836</v>
      </c>
      <c r="D971" s="31" t="s">
        <v>2171</v>
      </c>
      <c r="E971" s="40">
        <v>1167203770</v>
      </c>
      <c r="F971" s="41">
        <v>0</v>
      </c>
      <c r="G971" s="41">
        <v>141796234</v>
      </c>
      <c r="H971" s="41">
        <v>0</v>
      </c>
      <c r="I971" s="41">
        <v>0</v>
      </c>
      <c r="J971" s="41">
        <v>293241039</v>
      </c>
      <c r="K971" s="42">
        <v>1493497498</v>
      </c>
      <c r="L971" s="21"/>
      <c r="M971" s="39">
        <f t="shared" ref="M971:M1034" si="45">+SUM(E971:K971)</f>
        <v>3095738541</v>
      </c>
      <c r="N971" s="42">
        <f t="shared" ref="N971:N1034" si="46">+ROUND(M971*0.004,0)</f>
        <v>12382954</v>
      </c>
      <c r="O971" s="42">
        <f t="shared" ref="O971:O1034" si="47">+ROUND(N971/12,0)</f>
        <v>1031913</v>
      </c>
    </row>
    <row r="972" spans="1:15" ht="12.75" x14ac:dyDescent="0.2">
      <c r="A972" s="11" t="s">
        <v>1837</v>
      </c>
      <c r="B972" s="8" t="s">
        <v>1830</v>
      </c>
      <c r="C972" s="8" t="s">
        <v>1838</v>
      </c>
      <c r="D972" s="31" t="s">
        <v>2171</v>
      </c>
      <c r="E972" s="40">
        <v>2405671655</v>
      </c>
      <c r="F972" s="41">
        <v>0</v>
      </c>
      <c r="G972" s="41">
        <v>231493995</v>
      </c>
      <c r="H972" s="41">
        <v>0</v>
      </c>
      <c r="I972" s="41">
        <v>0</v>
      </c>
      <c r="J972" s="41">
        <v>81087041</v>
      </c>
      <c r="K972" s="42">
        <v>2600423428</v>
      </c>
      <c r="L972" s="21"/>
      <c r="M972" s="39">
        <f t="shared" si="45"/>
        <v>5318676119</v>
      </c>
      <c r="N972" s="42">
        <f t="shared" si="46"/>
        <v>21274704</v>
      </c>
      <c r="O972" s="42">
        <f t="shared" si="47"/>
        <v>1772892</v>
      </c>
    </row>
    <row r="973" spans="1:15" ht="12.75" x14ac:dyDescent="0.2">
      <c r="A973" s="11" t="s">
        <v>1839</v>
      </c>
      <c r="B973" s="8" t="s">
        <v>1830</v>
      </c>
      <c r="C973" s="8" t="s">
        <v>1840</v>
      </c>
      <c r="D973" s="31" t="s">
        <v>2171</v>
      </c>
      <c r="E973" s="40">
        <v>2076018751</v>
      </c>
      <c r="F973" s="41">
        <v>0</v>
      </c>
      <c r="G973" s="41">
        <v>230620769</v>
      </c>
      <c r="H973" s="41">
        <v>0</v>
      </c>
      <c r="I973" s="41">
        <v>0</v>
      </c>
      <c r="J973" s="41">
        <v>32078389</v>
      </c>
      <c r="K973" s="42">
        <v>3222559578</v>
      </c>
      <c r="L973" s="21"/>
      <c r="M973" s="39">
        <f t="shared" si="45"/>
        <v>5561277487</v>
      </c>
      <c r="N973" s="42">
        <f t="shared" si="46"/>
        <v>22245110</v>
      </c>
      <c r="O973" s="42">
        <f t="shared" si="47"/>
        <v>1853759</v>
      </c>
    </row>
    <row r="974" spans="1:15" ht="12.75" x14ac:dyDescent="0.2">
      <c r="A974" s="11" t="s">
        <v>1841</v>
      </c>
      <c r="B974" s="8" t="s">
        <v>1830</v>
      </c>
      <c r="C974" s="8" t="s">
        <v>1842</v>
      </c>
      <c r="D974" s="31" t="s">
        <v>2172</v>
      </c>
      <c r="E974" s="40">
        <v>4895087408</v>
      </c>
      <c r="F974" s="41">
        <v>0</v>
      </c>
      <c r="G974" s="41">
        <v>434235355</v>
      </c>
      <c r="H974" s="41">
        <v>0</v>
      </c>
      <c r="I974" s="41">
        <v>0</v>
      </c>
      <c r="J974" s="41">
        <v>1536485093</v>
      </c>
      <c r="K974" s="42">
        <v>5181109576</v>
      </c>
      <c r="L974" s="21"/>
      <c r="M974" s="39">
        <f t="shared" si="45"/>
        <v>12046917432</v>
      </c>
      <c r="N974" s="42">
        <f t="shared" si="46"/>
        <v>48187670</v>
      </c>
      <c r="O974" s="42">
        <f t="shared" si="47"/>
        <v>4015639</v>
      </c>
    </row>
    <row r="975" spans="1:15" ht="12.75" x14ac:dyDescent="0.2">
      <c r="A975" s="11" t="s">
        <v>1843</v>
      </c>
      <c r="B975" s="8" t="s">
        <v>1830</v>
      </c>
      <c r="C975" s="8" t="s">
        <v>1844</v>
      </c>
      <c r="D975" s="31" t="s">
        <v>2171</v>
      </c>
      <c r="E975" s="40">
        <v>4103660060</v>
      </c>
      <c r="F975" s="41">
        <v>0</v>
      </c>
      <c r="G975" s="41">
        <v>541200863</v>
      </c>
      <c r="H975" s="41">
        <v>0</v>
      </c>
      <c r="I975" s="41">
        <v>0</v>
      </c>
      <c r="J975" s="41">
        <v>760041023</v>
      </c>
      <c r="K975" s="42">
        <v>4239153921</v>
      </c>
      <c r="L975" s="21"/>
      <c r="M975" s="39">
        <f t="shared" si="45"/>
        <v>9644055867</v>
      </c>
      <c r="N975" s="42">
        <f t="shared" si="46"/>
        <v>38576223</v>
      </c>
      <c r="O975" s="42">
        <f t="shared" si="47"/>
        <v>3214685</v>
      </c>
    </row>
    <row r="976" spans="1:15" ht="12.75" x14ac:dyDescent="0.2">
      <c r="A976" s="11" t="s">
        <v>1845</v>
      </c>
      <c r="B976" s="8" t="s">
        <v>1830</v>
      </c>
      <c r="C976" s="8" t="s">
        <v>1846</v>
      </c>
      <c r="D976" s="31" t="s">
        <v>2171</v>
      </c>
      <c r="E976" s="40">
        <v>1361498829</v>
      </c>
      <c r="F976" s="41">
        <v>0</v>
      </c>
      <c r="G976" s="41">
        <v>157935394</v>
      </c>
      <c r="H976" s="41">
        <v>0</v>
      </c>
      <c r="I976" s="41">
        <v>0</v>
      </c>
      <c r="J976" s="41">
        <v>137669757</v>
      </c>
      <c r="K976" s="42">
        <v>1758594569</v>
      </c>
      <c r="L976" s="21"/>
      <c r="M976" s="39">
        <f t="shared" si="45"/>
        <v>3415698549</v>
      </c>
      <c r="N976" s="42">
        <f t="shared" si="46"/>
        <v>13662794</v>
      </c>
      <c r="O976" s="42">
        <f t="shared" si="47"/>
        <v>1138566</v>
      </c>
    </row>
    <row r="977" spans="1:15" ht="12.75" x14ac:dyDescent="0.2">
      <c r="A977" s="11" t="s">
        <v>1847</v>
      </c>
      <c r="B977" s="8" t="s">
        <v>1830</v>
      </c>
      <c r="C977" s="8" t="s">
        <v>1848</v>
      </c>
      <c r="D977" s="31" t="s">
        <v>2172</v>
      </c>
      <c r="E977" s="40">
        <v>1530408863</v>
      </c>
      <c r="F977" s="41">
        <v>0</v>
      </c>
      <c r="G977" s="41">
        <v>102084577</v>
      </c>
      <c r="H977" s="41">
        <v>0</v>
      </c>
      <c r="I977" s="41">
        <v>0</v>
      </c>
      <c r="J977" s="41">
        <v>157979836</v>
      </c>
      <c r="K977" s="42">
        <v>2254219819</v>
      </c>
      <c r="L977" s="21"/>
      <c r="M977" s="39">
        <f t="shared" si="45"/>
        <v>4044693095</v>
      </c>
      <c r="N977" s="42">
        <f t="shared" si="46"/>
        <v>16178772</v>
      </c>
      <c r="O977" s="42">
        <f t="shared" si="47"/>
        <v>1348231</v>
      </c>
    </row>
    <row r="978" spans="1:15" ht="12.75" x14ac:dyDescent="0.2">
      <c r="A978" s="11" t="s">
        <v>1849</v>
      </c>
      <c r="B978" s="8" t="s">
        <v>1830</v>
      </c>
      <c r="C978" s="8" t="s">
        <v>1850</v>
      </c>
      <c r="D978" s="31" t="s">
        <v>2171</v>
      </c>
      <c r="E978" s="40">
        <v>11765343739</v>
      </c>
      <c r="F978" s="41">
        <v>0</v>
      </c>
      <c r="G978" s="41">
        <v>1082978270</v>
      </c>
      <c r="H978" s="41">
        <v>0</v>
      </c>
      <c r="I978" s="41">
        <v>0</v>
      </c>
      <c r="J978" s="41">
        <v>492908228</v>
      </c>
      <c r="K978" s="42">
        <v>14016105561</v>
      </c>
      <c r="L978" s="21"/>
      <c r="M978" s="39">
        <f t="shared" si="45"/>
        <v>27357335798</v>
      </c>
      <c r="N978" s="42">
        <f t="shared" si="46"/>
        <v>109429343</v>
      </c>
      <c r="O978" s="42">
        <f t="shared" si="47"/>
        <v>9119112</v>
      </c>
    </row>
    <row r="979" spans="1:15" ht="12.75" x14ac:dyDescent="0.2">
      <c r="A979" s="11" t="s">
        <v>1851</v>
      </c>
      <c r="B979" s="8" t="s">
        <v>1830</v>
      </c>
      <c r="C979" s="8" t="s">
        <v>1852</v>
      </c>
      <c r="D979" s="31" t="s">
        <v>2171</v>
      </c>
      <c r="E979" s="40">
        <v>1312741595</v>
      </c>
      <c r="F979" s="41">
        <v>0</v>
      </c>
      <c r="G979" s="41">
        <v>133648768</v>
      </c>
      <c r="H979" s="41">
        <v>0</v>
      </c>
      <c r="I979" s="41">
        <v>0</v>
      </c>
      <c r="J979" s="41">
        <v>405176799</v>
      </c>
      <c r="K979" s="42">
        <v>1860765720</v>
      </c>
      <c r="L979" s="21"/>
      <c r="M979" s="39">
        <f t="shared" si="45"/>
        <v>3712332882</v>
      </c>
      <c r="N979" s="42">
        <f t="shared" si="46"/>
        <v>14849332</v>
      </c>
      <c r="O979" s="42">
        <f t="shared" si="47"/>
        <v>1237444</v>
      </c>
    </row>
    <row r="980" spans="1:15" ht="12.75" x14ac:dyDescent="0.2">
      <c r="A980" s="11" t="s">
        <v>1853</v>
      </c>
      <c r="B980" s="8" t="s">
        <v>1830</v>
      </c>
      <c r="C980" s="8" t="s">
        <v>1854</v>
      </c>
      <c r="D980" s="31" t="s">
        <v>2171</v>
      </c>
      <c r="E980" s="40">
        <v>6782331073</v>
      </c>
      <c r="F980" s="41">
        <v>0</v>
      </c>
      <c r="G980" s="41">
        <v>606013337</v>
      </c>
      <c r="H980" s="41">
        <v>0</v>
      </c>
      <c r="I980" s="41">
        <v>0</v>
      </c>
      <c r="J980" s="41">
        <v>1495013372</v>
      </c>
      <c r="K980" s="42">
        <v>7783800140</v>
      </c>
      <c r="L980" s="21"/>
      <c r="M980" s="39">
        <f t="shared" si="45"/>
        <v>16667157922</v>
      </c>
      <c r="N980" s="42">
        <f t="shared" si="46"/>
        <v>66668632</v>
      </c>
      <c r="O980" s="42">
        <f t="shared" si="47"/>
        <v>5555719</v>
      </c>
    </row>
    <row r="981" spans="1:15" ht="12.75" x14ac:dyDescent="0.2">
      <c r="A981" s="11" t="s">
        <v>1855</v>
      </c>
      <c r="B981" s="8" t="s">
        <v>1830</v>
      </c>
      <c r="C981" s="8" t="s">
        <v>1856</v>
      </c>
      <c r="D981" s="31" t="s">
        <v>2171</v>
      </c>
      <c r="E981" s="40">
        <v>1891809814</v>
      </c>
      <c r="F981" s="41">
        <v>0</v>
      </c>
      <c r="G981" s="41">
        <v>289562113</v>
      </c>
      <c r="H981" s="41">
        <v>0</v>
      </c>
      <c r="I981" s="41">
        <v>0</v>
      </c>
      <c r="J981" s="41">
        <v>631864089</v>
      </c>
      <c r="K981" s="42">
        <v>2140550088</v>
      </c>
      <c r="L981" s="21"/>
      <c r="M981" s="39">
        <f t="shared" si="45"/>
        <v>4953786104</v>
      </c>
      <c r="N981" s="42">
        <f t="shared" si="46"/>
        <v>19815144</v>
      </c>
      <c r="O981" s="42">
        <f t="shared" si="47"/>
        <v>1651262</v>
      </c>
    </row>
    <row r="982" spans="1:15" ht="12.75" x14ac:dyDescent="0.2">
      <c r="A982" s="11" t="s">
        <v>1857</v>
      </c>
      <c r="B982" s="8" t="s">
        <v>1830</v>
      </c>
      <c r="C982" s="8" t="s">
        <v>1858</v>
      </c>
      <c r="D982" s="31" t="s">
        <v>2172</v>
      </c>
      <c r="E982" s="40">
        <v>1943444511</v>
      </c>
      <c r="F982" s="41">
        <v>0</v>
      </c>
      <c r="G982" s="41">
        <v>203888677</v>
      </c>
      <c r="H982" s="41">
        <v>0</v>
      </c>
      <c r="I982" s="41">
        <v>0</v>
      </c>
      <c r="J982" s="41">
        <v>65504079</v>
      </c>
      <c r="K982" s="42">
        <v>3364678071</v>
      </c>
      <c r="L982" s="21"/>
      <c r="M982" s="39">
        <f t="shared" si="45"/>
        <v>5577515338</v>
      </c>
      <c r="N982" s="42">
        <f t="shared" si="46"/>
        <v>22310061</v>
      </c>
      <c r="O982" s="42">
        <f t="shared" si="47"/>
        <v>1859172</v>
      </c>
    </row>
    <row r="983" spans="1:15" ht="12.75" x14ac:dyDescent="0.2">
      <c r="A983" s="11" t="s">
        <v>1859</v>
      </c>
      <c r="B983" s="8" t="s">
        <v>1830</v>
      </c>
      <c r="C983" s="8" t="s">
        <v>1860</v>
      </c>
      <c r="D983" s="31" t="s">
        <v>2171</v>
      </c>
      <c r="E983" s="40">
        <v>11918276380</v>
      </c>
      <c r="F983" s="41">
        <v>0</v>
      </c>
      <c r="G983" s="41">
        <v>1207330896</v>
      </c>
      <c r="H983" s="41">
        <v>0</v>
      </c>
      <c r="I983" s="41">
        <v>0</v>
      </c>
      <c r="J983" s="41">
        <v>2777632157</v>
      </c>
      <c r="K983" s="42">
        <v>14556595391</v>
      </c>
      <c r="L983" s="21"/>
      <c r="M983" s="39">
        <f t="shared" si="45"/>
        <v>30459834824</v>
      </c>
      <c r="N983" s="42">
        <f t="shared" si="46"/>
        <v>121839339</v>
      </c>
      <c r="O983" s="42">
        <f t="shared" si="47"/>
        <v>10153278</v>
      </c>
    </row>
    <row r="984" spans="1:15" ht="12.75" x14ac:dyDescent="0.2">
      <c r="A984" s="11" t="s">
        <v>1861</v>
      </c>
      <c r="B984" s="8" t="s">
        <v>1830</v>
      </c>
      <c r="C984" s="8" t="s">
        <v>1862</v>
      </c>
      <c r="D984" s="31" t="s">
        <v>2171</v>
      </c>
      <c r="E984" s="40">
        <v>1605909254</v>
      </c>
      <c r="F984" s="41">
        <v>0</v>
      </c>
      <c r="G984" s="41">
        <v>161205427</v>
      </c>
      <c r="H984" s="41">
        <v>0</v>
      </c>
      <c r="I984" s="41">
        <v>0</v>
      </c>
      <c r="J984" s="41">
        <v>401585801</v>
      </c>
      <c r="K984" s="42">
        <v>2018199677</v>
      </c>
      <c r="L984" s="21"/>
      <c r="M984" s="39">
        <f t="shared" si="45"/>
        <v>4186900159</v>
      </c>
      <c r="N984" s="42">
        <f t="shared" si="46"/>
        <v>16747601</v>
      </c>
      <c r="O984" s="42">
        <f t="shared" si="47"/>
        <v>1395633</v>
      </c>
    </row>
    <row r="985" spans="1:15" ht="12.75" x14ac:dyDescent="0.2">
      <c r="A985" s="11" t="s">
        <v>1863</v>
      </c>
      <c r="B985" s="8" t="s">
        <v>1830</v>
      </c>
      <c r="C985" s="8" t="s">
        <v>1864</v>
      </c>
      <c r="D985" s="31" t="s">
        <v>2171</v>
      </c>
      <c r="E985" s="40">
        <v>2542635425</v>
      </c>
      <c r="F985" s="41">
        <v>0</v>
      </c>
      <c r="G985" s="41">
        <v>324869785</v>
      </c>
      <c r="H985" s="41">
        <v>0</v>
      </c>
      <c r="I985" s="41">
        <v>0</v>
      </c>
      <c r="J985" s="41">
        <v>201407735</v>
      </c>
      <c r="K985" s="42">
        <v>3261653851</v>
      </c>
      <c r="L985" s="21"/>
      <c r="M985" s="39">
        <f t="shared" si="45"/>
        <v>6330566796</v>
      </c>
      <c r="N985" s="42">
        <f t="shared" si="46"/>
        <v>25322267</v>
      </c>
      <c r="O985" s="42">
        <f t="shared" si="47"/>
        <v>2110189</v>
      </c>
    </row>
    <row r="986" spans="1:15" ht="12.75" x14ac:dyDescent="0.2">
      <c r="A986" s="11" t="s">
        <v>1865</v>
      </c>
      <c r="B986" s="8" t="s">
        <v>1830</v>
      </c>
      <c r="C986" s="8" t="s">
        <v>1866</v>
      </c>
      <c r="D986" s="31" t="s">
        <v>2171</v>
      </c>
      <c r="E986" s="40">
        <v>7222122103</v>
      </c>
      <c r="F986" s="41">
        <v>0</v>
      </c>
      <c r="G986" s="41">
        <v>709909962</v>
      </c>
      <c r="H986" s="41">
        <v>0</v>
      </c>
      <c r="I986" s="41">
        <v>0</v>
      </c>
      <c r="J986" s="41">
        <v>240153980</v>
      </c>
      <c r="K986" s="42">
        <v>9104369857</v>
      </c>
      <c r="L986" s="21"/>
      <c r="M986" s="39">
        <f t="shared" si="45"/>
        <v>17276555902</v>
      </c>
      <c r="N986" s="42">
        <f t="shared" si="46"/>
        <v>69106224</v>
      </c>
      <c r="O986" s="42">
        <f t="shared" si="47"/>
        <v>5758852</v>
      </c>
    </row>
    <row r="987" spans="1:15" ht="12.75" x14ac:dyDescent="0.2">
      <c r="A987" s="11" t="s">
        <v>1867</v>
      </c>
      <c r="B987" s="8" t="s">
        <v>1830</v>
      </c>
      <c r="C987" s="8" t="s">
        <v>1868</v>
      </c>
      <c r="D987" s="31" t="s">
        <v>2171</v>
      </c>
      <c r="E987" s="40">
        <v>6401807196</v>
      </c>
      <c r="F987" s="41">
        <v>0</v>
      </c>
      <c r="G987" s="41">
        <v>696372622</v>
      </c>
      <c r="H987" s="41">
        <v>0</v>
      </c>
      <c r="I987" s="41">
        <v>0</v>
      </c>
      <c r="J987" s="41">
        <v>1204748494</v>
      </c>
      <c r="K987" s="42">
        <v>8551423472</v>
      </c>
      <c r="L987" s="21"/>
      <c r="M987" s="39">
        <f t="shared" si="45"/>
        <v>16854351784</v>
      </c>
      <c r="N987" s="42">
        <f t="shared" si="46"/>
        <v>67417407</v>
      </c>
      <c r="O987" s="42">
        <f t="shared" si="47"/>
        <v>5618117</v>
      </c>
    </row>
    <row r="988" spans="1:15" ht="12.75" x14ac:dyDescent="0.2">
      <c r="A988" s="11" t="s">
        <v>1869</v>
      </c>
      <c r="B988" s="8" t="s">
        <v>1830</v>
      </c>
      <c r="C988" s="8" t="s">
        <v>1870</v>
      </c>
      <c r="D988" s="31" t="s">
        <v>2172</v>
      </c>
      <c r="E988" s="40">
        <v>1215648452</v>
      </c>
      <c r="F988" s="41">
        <v>0</v>
      </c>
      <c r="G988" s="41">
        <v>130686278</v>
      </c>
      <c r="H988" s="41">
        <v>0</v>
      </c>
      <c r="I988" s="41">
        <v>0</v>
      </c>
      <c r="J988" s="41">
        <v>305996360</v>
      </c>
      <c r="K988" s="42">
        <v>1690142295</v>
      </c>
      <c r="L988" s="21"/>
      <c r="M988" s="39">
        <f t="shared" si="45"/>
        <v>3342473385</v>
      </c>
      <c r="N988" s="42">
        <f t="shared" si="46"/>
        <v>13369894</v>
      </c>
      <c r="O988" s="42">
        <f t="shared" si="47"/>
        <v>1114158</v>
      </c>
    </row>
    <row r="989" spans="1:15" ht="12.75" x14ac:dyDescent="0.2">
      <c r="A989" s="11" t="s">
        <v>1871</v>
      </c>
      <c r="B989" s="8" t="s">
        <v>1830</v>
      </c>
      <c r="C989" s="8" t="s">
        <v>1872</v>
      </c>
      <c r="D989" s="31" t="s">
        <v>2171</v>
      </c>
      <c r="E989" s="40">
        <v>3079606773</v>
      </c>
      <c r="F989" s="41">
        <v>0</v>
      </c>
      <c r="G989" s="41">
        <v>340394953</v>
      </c>
      <c r="H989" s="41">
        <v>0</v>
      </c>
      <c r="I989" s="41">
        <v>0</v>
      </c>
      <c r="J989" s="41">
        <v>61483581</v>
      </c>
      <c r="K989" s="42">
        <v>5059040273</v>
      </c>
      <c r="L989" s="21"/>
      <c r="M989" s="39">
        <f t="shared" si="45"/>
        <v>8540525580</v>
      </c>
      <c r="N989" s="42">
        <f t="shared" si="46"/>
        <v>34162102</v>
      </c>
      <c r="O989" s="42">
        <f t="shared" si="47"/>
        <v>2846842</v>
      </c>
    </row>
    <row r="990" spans="1:15" ht="12.75" x14ac:dyDescent="0.2">
      <c r="A990" s="11" t="s">
        <v>1873</v>
      </c>
      <c r="B990" s="8" t="s">
        <v>1830</v>
      </c>
      <c r="C990" s="8" t="s">
        <v>1874</v>
      </c>
      <c r="D990" s="31" t="s">
        <v>2171</v>
      </c>
      <c r="E990" s="40">
        <v>1887006500</v>
      </c>
      <c r="F990" s="41">
        <v>0</v>
      </c>
      <c r="G990" s="41">
        <v>199453022</v>
      </c>
      <c r="H990" s="41">
        <v>0</v>
      </c>
      <c r="I990" s="41">
        <v>0</v>
      </c>
      <c r="J990" s="41">
        <v>364365958</v>
      </c>
      <c r="K990" s="42">
        <v>2406771871</v>
      </c>
      <c r="L990" s="21"/>
      <c r="M990" s="39">
        <f t="shared" si="45"/>
        <v>4857597351</v>
      </c>
      <c r="N990" s="42">
        <f t="shared" si="46"/>
        <v>19430389</v>
      </c>
      <c r="O990" s="42">
        <f t="shared" si="47"/>
        <v>1619199</v>
      </c>
    </row>
    <row r="991" spans="1:15" ht="12.75" x14ac:dyDescent="0.2">
      <c r="A991" s="11" t="s">
        <v>1875</v>
      </c>
      <c r="B991" s="8" t="s">
        <v>1830</v>
      </c>
      <c r="C991" s="8" t="s">
        <v>1876</v>
      </c>
      <c r="D991" s="31" t="s">
        <v>2171</v>
      </c>
      <c r="E991" s="40">
        <v>3238964342</v>
      </c>
      <c r="F991" s="41">
        <v>0</v>
      </c>
      <c r="G991" s="41">
        <v>359687606</v>
      </c>
      <c r="H991" s="41">
        <v>0</v>
      </c>
      <c r="I991" s="41">
        <v>0</v>
      </c>
      <c r="J991" s="41">
        <v>52572916</v>
      </c>
      <c r="K991" s="42">
        <v>4932837839</v>
      </c>
      <c r="L991" s="21"/>
      <c r="M991" s="39">
        <f t="shared" si="45"/>
        <v>8584062703</v>
      </c>
      <c r="N991" s="42">
        <f t="shared" si="46"/>
        <v>34336251</v>
      </c>
      <c r="O991" s="42">
        <f t="shared" si="47"/>
        <v>2861354</v>
      </c>
    </row>
    <row r="992" spans="1:15" ht="12.75" x14ac:dyDescent="0.2">
      <c r="A992" s="11" t="s">
        <v>1877</v>
      </c>
      <c r="B992" s="8" t="s">
        <v>1830</v>
      </c>
      <c r="C992" s="8" t="s">
        <v>1878</v>
      </c>
      <c r="D992" s="31" t="s">
        <v>2171</v>
      </c>
      <c r="E992" s="40">
        <v>8175198125</v>
      </c>
      <c r="F992" s="41">
        <v>0</v>
      </c>
      <c r="G992" s="41">
        <v>780952353</v>
      </c>
      <c r="H992" s="41">
        <v>0</v>
      </c>
      <c r="I992" s="41">
        <v>0</v>
      </c>
      <c r="J992" s="41">
        <v>304125418</v>
      </c>
      <c r="K992" s="42">
        <v>11446901550</v>
      </c>
      <c r="L992" s="21"/>
      <c r="M992" s="39">
        <f t="shared" si="45"/>
        <v>20707177446</v>
      </c>
      <c r="N992" s="42">
        <f t="shared" si="46"/>
        <v>82828710</v>
      </c>
      <c r="O992" s="42">
        <f t="shared" si="47"/>
        <v>6902393</v>
      </c>
    </row>
    <row r="993" spans="1:15" ht="12.75" x14ac:dyDescent="0.2">
      <c r="A993" s="11" t="s">
        <v>1879</v>
      </c>
      <c r="B993" s="8" t="s">
        <v>1830</v>
      </c>
      <c r="C993" s="8" t="s">
        <v>1880</v>
      </c>
      <c r="D993" s="31" t="s">
        <v>2171</v>
      </c>
      <c r="E993" s="40">
        <v>6552427779</v>
      </c>
      <c r="F993" s="41">
        <v>0</v>
      </c>
      <c r="G993" s="41">
        <v>674194127</v>
      </c>
      <c r="H993" s="41">
        <v>0</v>
      </c>
      <c r="I993" s="41">
        <v>0</v>
      </c>
      <c r="J993" s="41">
        <v>121185029</v>
      </c>
      <c r="K993" s="42">
        <v>8611270728</v>
      </c>
      <c r="L993" s="21"/>
      <c r="M993" s="39">
        <f t="shared" si="45"/>
        <v>15959077663</v>
      </c>
      <c r="N993" s="42">
        <f t="shared" si="46"/>
        <v>63836311</v>
      </c>
      <c r="O993" s="42">
        <f t="shared" si="47"/>
        <v>5319693</v>
      </c>
    </row>
    <row r="994" spans="1:15" ht="12.75" x14ac:dyDescent="0.2">
      <c r="A994" s="11" t="s">
        <v>1881</v>
      </c>
      <c r="B994" s="8" t="s">
        <v>1830</v>
      </c>
      <c r="C994" s="8" t="s">
        <v>1882</v>
      </c>
      <c r="D994" s="31" t="s">
        <v>2171</v>
      </c>
      <c r="E994" s="40">
        <v>3775270514</v>
      </c>
      <c r="F994" s="41">
        <v>0</v>
      </c>
      <c r="G994" s="41">
        <v>742938723</v>
      </c>
      <c r="H994" s="41">
        <v>0</v>
      </c>
      <c r="I994" s="41">
        <v>0</v>
      </c>
      <c r="J994" s="41">
        <v>357736424</v>
      </c>
      <c r="K994" s="42">
        <v>3777670999</v>
      </c>
      <c r="L994" s="21"/>
      <c r="M994" s="39">
        <f t="shared" si="45"/>
        <v>8653616660</v>
      </c>
      <c r="N994" s="42">
        <f t="shared" si="46"/>
        <v>34614467</v>
      </c>
      <c r="O994" s="42">
        <f t="shared" si="47"/>
        <v>2884539</v>
      </c>
    </row>
    <row r="995" spans="1:15" ht="12.75" x14ac:dyDescent="0.2">
      <c r="A995" s="11" t="s">
        <v>1883</v>
      </c>
      <c r="B995" s="8" t="s">
        <v>1830</v>
      </c>
      <c r="C995" s="8" t="s">
        <v>1884</v>
      </c>
      <c r="D995" s="31" t="s">
        <v>2171</v>
      </c>
      <c r="E995" s="40">
        <v>991056284</v>
      </c>
      <c r="F995" s="41">
        <v>0</v>
      </c>
      <c r="G995" s="41">
        <v>105992857</v>
      </c>
      <c r="H995" s="41">
        <v>0</v>
      </c>
      <c r="I995" s="41">
        <v>0</v>
      </c>
      <c r="J995" s="41">
        <v>172358971</v>
      </c>
      <c r="K995" s="42">
        <v>902711875</v>
      </c>
      <c r="L995" s="21"/>
      <c r="M995" s="39">
        <f t="shared" si="45"/>
        <v>2172119987</v>
      </c>
      <c r="N995" s="42">
        <f t="shared" si="46"/>
        <v>8688480</v>
      </c>
      <c r="O995" s="42">
        <f t="shared" si="47"/>
        <v>724040</v>
      </c>
    </row>
    <row r="996" spans="1:15" ht="12.75" x14ac:dyDescent="0.2">
      <c r="A996" s="11" t="s">
        <v>1885</v>
      </c>
      <c r="B996" s="8" t="s">
        <v>1830</v>
      </c>
      <c r="C996" s="8" t="s">
        <v>1886</v>
      </c>
      <c r="D996" s="31" t="s">
        <v>2172</v>
      </c>
      <c r="E996" s="40">
        <v>3818364436</v>
      </c>
      <c r="F996" s="41">
        <v>0</v>
      </c>
      <c r="G996" s="41">
        <v>383672023</v>
      </c>
      <c r="H996" s="41">
        <v>0</v>
      </c>
      <c r="I996" s="41">
        <v>0</v>
      </c>
      <c r="J996" s="41">
        <v>1348593343</v>
      </c>
      <c r="K996" s="42">
        <v>6079031559</v>
      </c>
      <c r="L996" s="21"/>
      <c r="M996" s="39">
        <f t="shared" si="45"/>
        <v>11629661361</v>
      </c>
      <c r="N996" s="42">
        <f t="shared" si="46"/>
        <v>46518645</v>
      </c>
      <c r="O996" s="42">
        <f t="shared" si="47"/>
        <v>3876554</v>
      </c>
    </row>
    <row r="997" spans="1:15" ht="12.75" x14ac:dyDescent="0.2">
      <c r="A997" s="11" t="s">
        <v>1887</v>
      </c>
      <c r="B997" s="8" t="s">
        <v>1830</v>
      </c>
      <c r="C997" s="8" t="s">
        <v>1888</v>
      </c>
      <c r="D997" s="31" t="s">
        <v>2171</v>
      </c>
      <c r="E997" s="40">
        <v>7906099638</v>
      </c>
      <c r="F997" s="41">
        <v>0</v>
      </c>
      <c r="G997" s="41">
        <v>696332761</v>
      </c>
      <c r="H997" s="41">
        <v>0</v>
      </c>
      <c r="I997" s="41">
        <v>0</v>
      </c>
      <c r="J997" s="41">
        <v>1397873773</v>
      </c>
      <c r="K997" s="42">
        <v>9367268969</v>
      </c>
      <c r="L997" s="21"/>
      <c r="M997" s="39">
        <f t="shared" si="45"/>
        <v>19367575141</v>
      </c>
      <c r="N997" s="42">
        <f t="shared" si="46"/>
        <v>77470301</v>
      </c>
      <c r="O997" s="42">
        <f t="shared" si="47"/>
        <v>6455858</v>
      </c>
    </row>
    <row r="998" spans="1:15" ht="12.75" x14ac:dyDescent="0.2">
      <c r="A998" s="11" t="s">
        <v>1889</v>
      </c>
      <c r="B998" s="8" t="s">
        <v>1830</v>
      </c>
      <c r="C998" s="8" t="s">
        <v>1890</v>
      </c>
      <c r="D998" s="31" t="s">
        <v>2171</v>
      </c>
      <c r="E998" s="40">
        <v>2448677388</v>
      </c>
      <c r="F998" s="41">
        <v>0</v>
      </c>
      <c r="G998" s="41">
        <v>176857080</v>
      </c>
      <c r="H998" s="41">
        <v>0</v>
      </c>
      <c r="I998" s="41">
        <v>0</v>
      </c>
      <c r="J998" s="41">
        <v>352398936</v>
      </c>
      <c r="K998" s="42">
        <v>2821932838</v>
      </c>
      <c r="L998" s="21"/>
      <c r="M998" s="39">
        <f t="shared" si="45"/>
        <v>5799866242</v>
      </c>
      <c r="N998" s="42">
        <f t="shared" si="46"/>
        <v>23199465</v>
      </c>
      <c r="O998" s="42">
        <f t="shared" si="47"/>
        <v>1933289</v>
      </c>
    </row>
    <row r="999" spans="1:15" ht="12.75" x14ac:dyDescent="0.2">
      <c r="A999" s="11" t="s">
        <v>1891</v>
      </c>
      <c r="B999" s="8" t="s">
        <v>1830</v>
      </c>
      <c r="C999" s="8" t="s">
        <v>1892</v>
      </c>
      <c r="D999" s="31" t="s">
        <v>2171</v>
      </c>
      <c r="E999" s="40">
        <v>705210262</v>
      </c>
      <c r="F999" s="41">
        <v>0</v>
      </c>
      <c r="G999" s="41">
        <v>80608273</v>
      </c>
      <c r="H999" s="41">
        <v>0</v>
      </c>
      <c r="I999" s="41">
        <v>0</v>
      </c>
      <c r="J999" s="41">
        <v>173232217</v>
      </c>
      <c r="K999" s="42">
        <v>1048991781</v>
      </c>
      <c r="L999" s="21"/>
      <c r="M999" s="39">
        <f t="shared" si="45"/>
        <v>2008042533</v>
      </c>
      <c r="N999" s="42">
        <f t="shared" si="46"/>
        <v>8032170</v>
      </c>
      <c r="O999" s="42">
        <f t="shared" si="47"/>
        <v>669348</v>
      </c>
    </row>
    <row r="1000" spans="1:15" ht="12.75" x14ac:dyDescent="0.2">
      <c r="A1000" s="11" t="s">
        <v>1893</v>
      </c>
      <c r="B1000" s="8" t="s">
        <v>1830</v>
      </c>
      <c r="C1000" s="8" t="s">
        <v>1894</v>
      </c>
      <c r="D1000" s="31" t="s">
        <v>2172</v>
      </c>
      <c r="E1000" s="40">
        <v>7676912424</v>
      </c>
      <c r="F1000" s="41">
        <v>0</v>
      </c>
      <c r="G1000" s="41">
        <v>649942066</v>
      </c>
      <c r="H1000" s="41">
        <v>0</v>
      </c>
      <c r="I1000" s="41">
        <v>0</v>
      </c>
      <c r="J1000" s="41">
        <v>1463362693</v>
      </c>
      <c r="K1000" s="42">
        <v>7765812359</v>
      </c>
      <c r="L1000" s="21"/>
      <c r="M1000" s="39">
        <f t="shared" si="45"/>
        <v>17556029542</v>
      </c>
      <c r="N1000" s="42">
        <f t="shared" si="46"/>
        <v>70224118</v>
      </c>
      <c r="O1000" s="42">
        <f t="shared" si="47"/>
        <v>5852010</v>
      </c>
    </row>
    <row r="1001" spans="1:15" ht="12.75" x14ac:dyDescent="0.2">
      <c r="A1001" s="11" t="s">
        <v>1895</v>
      </c>
      <c r="B1001" s="8" t="s">
        <v>1830</v>
      </c>
      <c r="C1001" s="8" t="s">
        <v>1896</v>
      </c>
      <c r="D1001" s="31" t="s">
        <v>2171</v>
      </c>
      <c r="E1001" s="40">
        <v>1879509877</v>
      </c>
      <c r="F1001" s="41">
        <v>0</v>
      </c>
      <c r="G1001" s="41">
        <v>185150821</v>
      </c>
      <c r="H1001" s="41">
        <v>0</v>
      </c>
      <c r="I1001" s="41">
        <v>0</v>
      </c>
      <c r="J1001" s="41">
        <v>21385592</v>
      </c>
      <c r="K1001" s="42">
        <v>2804671836</v>
      </c>
      <c r="L1001" s="21"/>
      <c r="M1001" s="39">
        <f t="shared" si="45"/>
        <v>4890718126</v>
      </c>
      <c r="N1001" s="42">
        <f t="shared" si="46"/>
        <v>19562873</v>
      </c>
      <c r="O1001" s="42">
        <f t="shared" si="47"/>
        <v>1630239</v>
      </c>
    </row>
    <row r="1002" spans="1:15" ht="12.75" x14ac:dyDescent="0.2">
      <c r="A1002" s="11" t="s">
        <v>1897</v>
      </c>
      <c r="B1002" s="8" t="s">
        <v>1830</v>
      </c>
      <c r="C1002" s="8" t="s">
        <v>1898</v>
      </c>
      <c r="D1002" s="31" t="s">
        <v>2171</v>
      </c>
      <c r="E1002" s="40">
        <v>5027803322</v>
      </c>
      <c r="F1002" s="41">
        <v>0</v>
      </c>
      <c r="G1002" s="41">
        <v>510329334</v>
      </c>
      <c r="H1002" s="41">
        <v>0</v>
      </c>
      <c r="I1002" s="41">
        <v>0</v>
      </c>
      <c r="J1002" s="41">
        <v>93508507</v>
      </c>
      <c r="K1002" s="42">
        <v>7828233746</v>
      </c>
      <c r="L1002" s="21"/>
      <c r="M1002" s="39">
        <f t="shared" si="45"/>
        <v>13459874909</v>
      </c>
      <c r="N1002" s="42">
        <f t="shared" si="46"/>
        <v>53839500</v>
      </c>
      <c r="O1002" s="42">
        <f t="shared" si="47"/>
        <v>4486625</v>
      </c>
    </row>
    <row r="1003" spans="1:15" ht="12.75" x14ac:dyDescent="0.2">
      <c r="A1003" s="11" t="s">
        <v>1899</v>
      </c>
      <c r="B1003" s="8" t="s">
        <v>1830</v>
      </c>
      <c r="C1003" s="8" t="s">
        <v>1900</v>
      </c>
      <c r="D1003" s="31" t="s">
        <v>2172</v>
      </c>
      <c r="E1003" s="40">
        <v>6248940366</v>
      </c>
      <c r="F1003" s="41">
        <v>0</v>
      </c>
      <c r="G1003" s="41">
        <v>551375235</v>
      </c>
      <c r="H1003" s="41">
        <v>0</v>
      </c>
      <c r="I1003" s="41">
        <v>0</v>
      </c>
      <c r="J1003" s="41">
        <v>1046290158</v>
      </c>
      <c r="K1003" s="42">
        <v>6545981322</v>
      </c>
      <c r="L1003" s="21"/>
      <c r="M1003" s="39">
        <f t="shared" si="45"/>
        <v>14392587081</v>
      </c>
      <c r="N1003" s="42">
        <f t="shared" si="46"/>
        <v>57570348</v>
      </c>
      <c r="O1003" s="42">
        <f t="shared" si="47"/>
        <v>4797529</v>
      </c>
    </row>
    <row r="1004" spans="1:15" ht="12.75" x14ac:dyDescent="0.2">
      <c r="A1004" s="11" t="s">
        <v>1901</v>
      </c>
      <c r="B1004" s="8" t="s">
        <v>1830</v>
      </c>
      <c r="C1004" s="8" t="s">
        <v>1902</v>
      </c>
      <c r="D1004" s="31" t="s">
        <v>2171</v>
      </c>
      <c r="E1004" s="40">
        <v>1270105330</v>
      </c>
      <c r="F1004" s="41">
        <v>0</v>
      </c>
      <c r="G1004" s="41">
        <v>135010160</v>
      </c>
      <c r="H1004" s="41">
        <v>0</v>
      </c>
      <c r="I1004" s="41">
        <v>0</v>
      </c>
      <c r="J1004" s="41">
        <v>93419399</v>
      </c>
      <c r="K1004" s="42">
        <v>1275344637</v>
      </c>
      <c r="L1004" s="21"/>
      <c r="M1004" s="39">
        <f t="shared" si="45"/>
        <v>2773879526</v>
      </c>
      <c r="N1004" s="42">
        <f t="shared" si="46"/>
        <v>11095518</v>
      </c>
      <c r="O1004" s="42">
        <f t="shared" si="47"/>
        <v>924627</v>
      </c>
    </row>
    <row r="1005" spans="1:15" ht="12.75" x14ac:dyDescent="0.2">
      <c r="A1005" s="11" t="s">
        <v>1903</v>
      </c>
      <c r="B1005" s="8" t="s">
        <v>1830</v>
      </c>
      <c r="C1005" s="8" t="s">
        <v>1904</v>
      </c>
      <c r="D1005" s="31" t="s">
        <v>2171</v>
      </c>
      <c r="E1005" s="40">
        <v>6508293030</v>
      </c>
      <c r="F1005" s="41">
        <v>0</v>
      </c>
      <c r="G1005" s="41">
        <v>584134660</v>
      </c>
      <c r="H1005" s="41">
        <v>0</v>
      </c>
      <c r="I1005" s="41">
        <v>0</v>
      </c>
      <c r="J1005" s="41">
        <v>1961165843</v>
      </c>
      <c r="K1005" s="42">
        <v>5705982264</v>
      </c>
      <c r="L1005" s="21"/>
      <c r="M1005" s="39">
        <f t="shared" si="45"/>
        <v>14759575797</v>
      </c>
      <c r="N1005" s="42">
        <f t="shared" si="46"/>
        <v>59038303</v>
      </c>
      <c r="O1005" s="42">
        <f t="shared" si="47"/>
        <v>4919859</v>
      </c>
    </row>
    <row r="1006" spans="1:15" ht="12.75" x14ac:dyDescent="0.2">
      <c r="A1006" s="11" t="s">
        <v>1905</v>
      </c>
      <c r="B1006" s="8" t="s">
        <v>1830</v>
      </c>
      <c r="C1006" s="8" t="s">
        <v>1906</v>
      </c>
      <c r="D1006" s="31" t="s">
        <v>2171</v>
      </c>
      <c r="E1006" s="40">
        <v>2658846708</v>
      </c>
      <c r="F1006" s="41">
        <v>0</v>
      </c>
      <c r="G1006" s="41">
        <v>277002653</v>
      </c>
      <c r="H1006" s="41">
        <v>0</v>
      </c>
      <c r="I1006" s="41">
        <v>0</v>
      </c>
      <c r="J1006" s="41">
        <v>428299972</v>
      </c>
      <c r="K1006" s="42">
        <v>3358924961</v>
      </c>
      <c r="L1006" s="21"/>
      <c r="M1006" s="39">
        <f t="shared" si="45"/>
        <v>6723074294</v>
      </c>
      <c r="N1006" s="42">
        <f t="shared" si="46"/>
        <v>26892297</v>
      </c>
      <c r="O1006" s="42">
        <f t="shared" si="47"/>
        <v>2241025</v>
      </c>
    </row>
    <row r="1007" spans="1:15" ht="12.75" x14ac:dyDescent="0.2">
      <c r="A1007" s="11" t="s">
        <v>1907</v>
      </c>
      <c r="B1007" s="8" t="s">
        <v>1830</v>
      </c>
      <c r="C1007" s="8" t="s">
        <v>1908</v>
      </c>
      <c r="D1007" s="31" t="s">
        <v>2171</v>
      </c>
      <c r="E1007" s="40">
        <v>3476630493</v>
      </c>
      <c r="F1007" s="41">
        <v>0</v>
      </c>
      <c r="G1007" s="41">
        <v>337773173</v>
      </c>
      <c r="H1007" s="41">
        <v>0</v>
      </c>
      <c r="I1007" s="41">
        <v>0</v>
      </c>
      <c r="J1007" s="41">
        <v>697829734</v>
      </c>
      <c r="K1007" s="42">
        <v>3465810902</v>
      </c>
      <c r="L1007" s="21"/>
      <c r="M1007" s="39">
        <f t="shared" si="45"/>
        <v>7978044302</v>
      </c>
      <c r="N1007" s="42">
        <f t="shared" si="46"/>
        <v>31912177</v>
      </c>
      <c r="O1007" s="42">
        <f t="shared" si="47"/>
        <v>2659348</v>
      </c>
    </row>
    <row r="1008" spans="1:15" ht="12.75" x14ac:dyDescent="0.2">
      <c r="A1008" s="11" t="s">
        <v>1909</v>
      </c>
      <c r="B1008" s="8" t="s">
        <v>1830</v>
      </c>
      <c r="C1008" s="8" t="s">
        <v>177</v>
      </c>
      <c r="D1008" s="31" t="s">
        <v>2171</v>
      </c>
      <c r="E1008" s="40">
        <v>2358706609</v>
      </c>
      <c r="F1008" s="41">
        <v>0</v>
      </c>
      <c r="G1008" s="41">
        <v>254230003</v>
      </c>
      <c r="H1008" s="41">
        <v>0</v>
      </c>
      <c r="I1008" s="41">
        <v>0</v>
      </c>
      <c r="J1008" s="41">
        <v>130986759</v>
      </c>
      <c r="K1008" s="42">
        <v>4052469746</v>
      </c>
      <c r="L1008" s="21"/>
      <c r="M1008" s="39">
        <f t="shared" si="45"/>
        <v>6796393117</v>
      </c>
      <c r="N1008" s="42">
        <f t="shared" si="46"/>
        <v>27185572</v>
      </c>
      <c r="O1008" s="42">
        <f t="shared" si="47"/>
        <v>2265464</v>
      </c>
    </row>
    <row r="1009" spans="1:15" ht="12.75" x14ac:dyDescent="0.2">
      <c r="A1009" s="11" t="s">
        <v>1910</v>
      </c>
      <c r="B1009" s="8" t="s">
        <v>1830</v>
      </c>
      <c r="C1009" s="8" t="s">
        <v>1911</v>
      </c>
      <c r="D1009" s="31" t="s">
        <v>2171</v>
      </c>
      <c r="E1009" s="40">
        <v>1402088320</v>
      </c>
      <c r="F1009" s="41">
        <v>0</v>
      </c>
      <c r="G1009" s="41">
        <v>123713467</v>
      </c>
      <c r="H1009" s="41">
        <v>0</v>
      </c>
      <c r="I1009" s="41">
        <v>0</v>
      </c>
      <c r="J1009" s="41">
        <v>17821328</v>
      </c>
      <c r="K1009" s="42">
        <v>1649078438</v>
      </c>
      <c r="L1009" s="21"/>
      <c r="M1009" s="39">
        <f t="shared" si="45"/>
        <v>3192701553</v>
      </c>
      <c r="N1009" s="42">
        <f t="shared" si="46"/>
        <v>12770806</v>
      </c>
      <c r="O1009" s="42">
        <f t="shared" si="47"/>
        <v>1064234</v>
      </c>
    </row>
    <row r="1010" spans="1:15" ht="12.75" x14ac:dyDescent="0.2">
      <c r="A1010" s="11" t="s">
        <v>1912</v>
      </c>
      <c r="B1010" s="8" t="s">
        <v>1830</v>
      </c>
      <c r="C1010" s="8" t="s">
        <v>768</v>
      </c>
      <c r="D1010" s="31" t="s">
        <v>2171</v>
      </c>
      <c r="E1010" s="40">
        <v>732806216</v>
      </c>
      <c r="F1010" s="41">
        <v>0</v>
      </c>
      <c r="G1010" s="41">
        <v>80881749</v>
      </c>
      <c r="H1010" s="41">
        <v>0</v>
      </c>
      <c r="I1010" s="41">
        <v>0</v>
      </c>
      <c r="J1010" s="41">
        <v>431103388</v>
      </c>
      <c r="K1010" s="42">
        <v>811713365</v>
      </c>
      <c r="L1010" s="21"/>
      <c r="M1010" s="39">
        <f t="shared" si="45"/>
        <v>2056504718</v>
      </c>
      <c r="N1010" s="42">
        <f t="shared" si="46"/>
        <v>8226019</v>
      </c>
      <c r="O1010" s="42">
        <f t="shared" si="47"/>
        <v>685502</v>
      </c>
    </row>
    <row r="1011" spans="1:15" ht="12.75" x14ac:dyDescent="0.2">
      <c r="A1011" s="11" t="s">
        <v>1913</v>
      </c>
      <c r="B1011" s="8" t="s">
        <v>1830</v>
      </c>
      <c r="C1011" s="8" t="s">
        <v>1914</v>
      </c>
      <c r="D1011" s="31" t="s">
        <v>2171</v>
      </c>
      <c r="E1011" s="40">
        <v>1125235670</v>
      </c>
      <c r="F1011" s="41">
        <v>0</v>
      </c>
      <c r="G1011" s="41">
        <v>122935711</v>
      </c>
      <c r="H1011" s="41">
        <v>0</v>
      </c>
      <c r="I1011" s="41">
        <v>0</v>
      </c>
      <c r="J1011" s="41">
        <v>498551700</v>
      </c>
      <c r="K1011" s="42">
        <v>1147426174</v>
      </c>
      <c r="L1011" s="21"/>
      <c r="M1011" s="39">
        <f t="shared" si="45"/>
        <v>2894149255</v>
      </c>
      <c r="N1011" s="42">
        <f t="shared" si="46"/>
        <v>11576597</v>
      </c>
      <c r="O1011" s="42">
        <f t="shared" si="47"/>
        <v>964716</v>
      </c>
    </row>
    <row r="1012" spans="1:15" ht="12.75" x14ac:dyDescent="0.2">
      <c r="A1012" s="11" t="s">
        <v>1915</v>
      </c>
      <c r="B1012" s="8" t="s">
        <v>1830</v>
      </c>
      <c r="C1012" s="8" t="s">
        <v>1916</v>
      </c>
      <c r="D1012" s="31" t="s">
        <v>2171</v>
      </c>
      <c r="E1012" s="40">
        <v>2357789801</v>
      </c>
      <c r="F1012" s="41">
        <v>0</v>
      </c>
      <c r="G1012" s="41">
        <v>278402908</v>
      </c>
      <c r="H1012" s="41">
        <v>0</v>
      </c>
      <c r="I1012" s="41">
        <v>0</v>
      </c>
      <c r="J1012" s="41">
        <v>207101651</v>
      </c>
      <c r="K1012" s="42">
        <v>3420736782</v>
      </c>
      <c r="L1012" s="21"/>
      <c r="M1012" s="39">
        <f t="shared" si="45"/>
        <v>6264031142</v>
      </c>
      <c r="N1012" s="42">
        <f t="shared" si="46"/>
        <v>25056125</v>
      </c>
      <c r="O1012" s="42">
        <f t="shared" si="47"/>
        <v>2088010</v>
      </c>
    </row>
    <row r="1013" spans="1:15" ht="12.75" x14ac:dyDescent="0.2">
      <c r="A1013" s="11" t="s">
        <v>1917</v>
      </c>
      <c r="B1013" s="8" t="s">
        <v>1830</v>
      </c>
      <c r="C1013" s="8" t="s">
        <v>1918</v>
      </c>
      <c r="D1013" s="31" t="s">
        <v>2171</v>
      </c>
      <c r="E1013" s="40">
        <v>2140297318</v>
      </c>
      <c r="F1013" s="41">
        <v>0</v>
      </c>
      <c r="G1013" s="41">
        <v>228107639</v>
      </c>
      <c r="H1013" s="41">
        <v>0</v>
      </c>
      <c r="I1013" s="41">
        <v>0</v>
      </c>
      <c r="J1013" s="41">
        <v>637005541</v>
      </c>
      <c r="K1013" s="42">
        <v>2068063811</v>
      </c>
      <c r="L1013" s="21"/>
      <c r="M1013" s="39">
        <f t="shared" si="45"/>
        <v>5073474309</v>
      </c>
      <c r="N1013" s="42">
        <f t="shared" si="46"/>
        <v>20293897</v>
      </c>
      <c r="O1013" s="42">
        <f t="shared" si="47"/>
        <v>1691158</v>
      </c>
    </row>
    <row r="1014" spans="1:15" ht="12.75" x14ac:dyDescent="0.2">
      <c r="A1014" s="11" t="s">
        <v>1919</v>
      </c>
      <c r="B1014" s="8" t="s">
        <v>1830</v>
      </c>
      <c r="C1014" s="8" t="s">
        <v>1920</v>
      </c>
      <c r="D1014" s="31" t="s">
        <v>2172</v>
      </c>
      <c r="E1014" s="40">
        <v>1270482845</v>
      </c>
      <c r="F1014" s="41">
        <v>0</v>
      </c>
      <c r="G1014" s="41">
        <v>146030769</v>
      </c>
      <c r="H1014" s="41">
        <v>0</v>
      </c>
      <c r="I1014" s="41">
        <v>0</v>
      </c>
      <c r="J1014" s="41">
        <v>317011723</v>
      </c>
      <c r="K1014" s="42">
        <v>2017065766</v>
      </c>
      <c r="L1014" s="21"/>
      <c r="M1014" s="39">
        <f t="shared" si="45"/>
        <v>3750591103</v>
      </c>
      <c r="N1014" s="42">
        <f t="shared" si="46"/>
        <v>15002364</v>
      </c>
      <c r="O1014" s="42">
        <f t="shared" si="47"/>
        <v>1250197</v>
      </c>
    </row>
    <row r="1015" spans="1:15" ht="12.75" x14ac:dyDescent="0.2">
      <c r="A1015" s="11" t="s">
        <v>1921</v>
      </c>
      <c r="B1015" s="8" t="s">
        <v>1922</v>
      </c>
      <c r="C1015" s="8" t="s">
        <v>1923</v>
      </c>
      <c r="D1015" s="31" t="s">
        <v>2170</v>
      </c>
      <c r="E1015" s="40">
        <v>208990479737</v>
      </c>
      <c r="F1015" s="41">
        <v>0</v>
      </c>
      <c r="G1015" s="41">
        <v>37922140530</v>
      </c>
      <c r="H1015" s="41">
        <v>0</v>
      </c>
      <c r="I1015" s="41">
        <v>793843851</v>
      </c>
      <c r="J1015" s="41">
        <v>70244735738</v>
      </c>
      <c r="K1015" s="42">
        <v>276604659464</v>
      </c>
      <c r="L1015" s="21"/>
      <c r="M1015" s="39">
        <f t="shared" si="45"/>
        <v>594555859320</v>
      </c>
      <c r="N1015" s="42">
        <f t="shared" si="46"/>
        <v>2378223437</v>
      </c>
      <c r="O1015" s="42">
        <f t="shared" si="47"/>
        <v>198185286</v>
      </c>
    </row>
    <row r="1016" spans="1:15" ht="12.75" x14ac:dyDescent="0.2">
      <c r="A1016" s="11" t="s">
        <v>1924</v>
      </c>
      <c r="B1016" s="8" t="s">
        <v>1922</v>
      </c>
      <c r="C1016" s="8" t="s">
        <v>1925</v>
      </c>
      <c r="D1016" s="31" t="s">
        <v>2171</v>
      </c>
      <c r="E1016" s="40">
        <v>2636066599</v>
      </c>
      <c r="F1016" s="41">
        <v>0</v>
      </c>
      <c r="G1016" s="41">
        <v>212169388</v>
      </c>
      <c r="H1016" s="41">
        <v>0</v>
      </c>
      <c r="I1016" s="41">
        <v>0</v>
      </c>
      <c r="J1016" s="41">
        <v>207784951</v>
      </c>
      <c r="K1016" s="42">
        <v>3447191044</v>
      </c>
      <c r="L1016" s="21"/>
      <c r="M1016" s="39">
        <f t="shared" si="45"/>
        <v>6503211982</v>
      </c>
      <c r="N1016" s="42">
        <f t="shared" si="46"/>
        <v>26012848</v>
      </c>
      <c r="O1016" s="42">
        <f t="shared" si="47"/>
        <v>2167737</v>
      </c>
    </row>
    <row r="1017" spans="1:15" ht="12.75" x14ac:dyDescent="0.2">
      <c r="A1017" s="11" t="s">
        <v>1926</v>
      </c>
      <c r="B1017" s="8" t="s">
        <v>1922</v>
      </c>
      <c r="C1017" s="8" t="s">
        <v>1927</v>
      </c>
      <c r="D1017" s="31" t="s">
        <v>2171</v>
      </c>
      <c r="E1017" s="40">
        <v>3075295108</v>
      </c>
      <c r="F1017" s="41">
        <v>0</v>
      </c>
      <c r="G1017" s="41">
        <v>276084794</v>
      </c>
      <c r="H1017" s="41">
        <v>0</v>
      </c>
      <c r="I1017" s="41">
        <v>0</v>
      </c>
      <c r="J1017" s="41">
        <v>164490574</v>
      </c>
      <c r="K1017" s="42">
        <v>3997004587</v>
      </c>
      <c r="L1017" s="21"/>
      <c r="M1017" s="39">
        <f t="shared" si="45"/>
        <v>7512875063</v>
      </c>
      <c r="N1017" s="42">
        <f t="shared" si="46"/>
        <v>30051500</v>
      </c>
      <c r="O1017" s="42">
        <f t="shared" si="47"/>
        <v>2504292</v>
      </c>
    </row>
    <row r="1018" spans="1:15" ht="12.75" x14ac:dyDescent="0.2">
      <c r="A1018" s="11" t="s">
        <v>1928</v>
      </c>
      <c r="B1018" s="8" t="s">
        <v>1922</v>
      </c>
      <c r="C1018" s="8" t="s">
        <v>1929</v>
      </c>
      <c r="D1018" s="31" t="s">
        <v>2171</v>
      </c>
      <c r="E1018" s="40">
        <v>4118277523</v>
      </c>
      <c r="F1018" s="41">
        <v>0</v>
      </c>
      <c r="G1018" s="41">
        <v>772375908</v>
      </c>
      <c r="H1018" s="41">
        <v>0</v>
      </c>
      <c r="I1018" s="41">
        <v>0</v>
      </c>
      <c r="J1018" s="41">
        <v>155655642</v>
      </c>
      <c r="K1018" s="42">
        <v>5045600706</v>
      </c>
      <c r="L1018" s="21"/>
      <c r="M1018" s="39">
        <f t="shared" si="45"/>
        <v>10091909779</v>
      </c>
      <c r="N1018" s="42">
        <f t="shared" si="46"/>
        <v>40367639</v>
      </c>
      <c r="O1018" s="42">
        <f t="shared" si="47"/>
        <v>3363970</v>
      </c>
    </row>
    <row r="1019" spans="1:15" ht="12.75" x14ac:dyDescent="0.2">
      <c r="A1019" s="11" t="s">
        <v>1930</v>
      </c>
      <c r="B1019" s="8" t="s">
        <v>1922</v>
      </c>
      <c r="C1019" s="8" t="s">
        <v>23</v>
      </c>
      <c r="D1019" s="31" t="s">
        <v>2171</v>
      </c>
      <c r="E1019" s="40">
        <v>1350951961</v>
      </c>
      <c r="F1019" s="41">
        <v>0</v>
      </c>
      <c r="G1019" s="41">
        <v>123940201</v>
      </c>
      <c r="H1019" s="41">
        <v>0</v>
      </c>
      <c r="I1019" s="41">
        <v>0</v>
      </c>
      <c r="J1019" s="41">
        <v>51680735</v>
      </c>
      <c r="K1019" s="42">
        <v>1836941867</v>
      </c>
      <c r="L1019" s="21"/>
      <c r="M1019" s="39">
        <f t="shared" si="45"/>
        <v>3363514764</v>
      </c>
      <c r="N1019" s="42">
        <f t="shared" si="46"/>
        <v>13454059</v>
      </c>
      <c r="O1019" s="42">
        <f t="shared" si="47"/>
        <v>1121172</v>
      </c>
    </row>
    <row r="1020" spans="1:15" ht="12.75" x14ac:dyDescent="0.2">
      <c r="A1020" s="11" t="s">
        <v>1931</v>
      </c>
      <c r="B1020" s="8" t="s">
        <v>1922</v>
      </c>
      <c r="C1020" s="8" t="s">
        <v>709</v>
      </c>
      <c r="D1020" s="31" t="s">
        <v>2171</v>
      </c>
      <c r="E1020" s="40">
        <v>3161756626</v>
      </c>
      <c r="F1020" s="41">
        <v>0</v>
      </c>
      <c r="G1020" s="41">
        <v>484922329</v>
      </c>
      <c r="H1020" s="41">
        <v>0</v>
      </c>
      <c r="I1020" s="41">
        <v>0</v>
      </c>
      <c r="J1020" s="41">
        <v>324211470</v>
      </c>
      <c r="K1020" s="42">
        <v>3704633982</v>
      </c>
      <c r="L1020" s="21"/>
      <c r="M1020" s="39">
        <f t="shared" si="45"/>
        <v>7675524407</v>
      </c>
      <c r="N1020" s="42">
        <f t="shared" si="46"/>
        <v>30702098</v>
      </c>
      <c r="O1020" s="42">
        <f t="shared" si="47"/>
        <v>2558508</v>
      </c>
    </row>
    <row r="1021" spans="1:15" ht="12.75" x14ac:dyDescent="0.2">
      <c r="A1021" s="11" t="s">
        <v>1932</v>
      </c>
      <c r="B1021" s="8" t="s">
        <v>1922</v>
      </c>
      <c r="C1021" s="8" t="s">
        <v>1933</v>
      </c>
      <c r="D1021" s="31" t="s">
        <v>2173</v>
      </c>
      <c r="E1021" s="40">
        <v>63568335940</v>
      </c>
      <c r="F1021" s="41">
        <v>0</v>
      </c>
      <c r="G1021" s="41">
        <v>5160724482</v>
      </c>
      <c r="H1021" s="41">
        <v>2551658949</v>
      </c>
      <c r="I1021" s="41">
        <v>0</v>
      </c>
      <c r="J1021" s="41">
        <v>0</v>
      </c>
      <c r="K1021" s="42">
        <v>77958698094</v>
      </c>
      <c r="L1021" s="21"/>
      <c r="M1021" s="39">
        <f t="shared" si="45"/>
        <v>149239417465</v>
      </c>
      <c r="N1021" s="42">
        <f t="shared" si="46"/>
        <v>596957670</v>
      </c>
      <c r="O1021" s="42">
        <f t="shared" si="47"/>
        <v>49746473</v>
      </c>
    </row>
    <row r="1022" spans="1:15" ht="12.75" x14ac:dyDescent="0.2">
      <c r="A1022" s="11" t="s">
        <v>1934</v>
      </c>
      <c r="B1022" s="8" t="s">
        <v>1922</v>
      </c>
      <c r="C1022" s="8" t="s">
        <v>2138</v>
      </c>
      <c r="D1022" s="31" t="s">
        <v>2173</v>
      </c>
      <c r="E1022" s="40">
        <v>15158049137</v>
      </c>
      <c r="F1022" s="41">
        <v>0</v>
      </c>
      <c r="G1022" s="41">
        <v>2481601025</v>
      </c>
      <c r="H1022" s="41">
        <v>0</v>
      </c>
      <c r="I1022" s="41">
        <v>0</v>
      </c>
      <c r="J1022" s="41">
        <v>1075508452</v>
      </c>
      <c r="K1022" s="42">
        <v>24696683149</v>
      </c>
      <c r="L1022" s="21"/>
      <c r="M1022" s="39">
        <f t="shared" si="45"/>
        <v>43411841763</v>
      </c>
      <c r="N1022" s="42">
        <f t="shared" si="46"/>
        <v>173647367</v>
      </c>
      <c r="O1022" s="42">
        <f t="shared" si="47"/>
        <v>14470614</v>
      </c>
    </row>
    <row r="1023" spans="1:15" ht="12.75" x14ac:dyDescent="0.2">
      <c r="A1023" s="11" t="s">
        <v>1935</v>
      </c>
      <c r="B1023" s="8" t="s">
        <v>1922</v>
      </c>
      <c r="C1023" s="8" t="s">
        <v>1936</v>
      </c>
      <c r="D1023" s="31" t="s">
        <v>2171</v>
      </c>
      <c r="E1023" s="40">
        <v>3421659110</v>
      </c>
      <c r="F1023" s="41">
        <v>0</v>
      </c>
      <c r="G1023" s="41">
        <v>279618312</v>
      </c>
      <c r="H1023" s="41">
        <v>0</v>
      </c>
      <c r="I1023" s="41">
        <v>0</v>
      </c>
      <c r="J1023" s="41">
        <v>1471245206</v>
      </c>
      <c r="K1023" s="42">
        <v>3166673559</v>
      </c>
      <c r="L1023" s="21"/>
      <c r="M1023" s="39">
        <f t="shared" si="45"/>
        <v>8339196187</v>
      </c>
      <c r="N1023" s="42">
        <f t="shared" si="46"/>
        <v>33356785</v>
      </c>
      <c r="O1023" s="42">
        <f t="shared" si="47"/>
        <v>2779732</v>
      </c>
    </row>
    <row r="1024" spans="1:15" ht="12.75" x14ac:dyDescent="0.2">
      <c r="A1024" s="11" t="s">
        <v>1937</v>
      </c>
      <c r="B1024" s="8" t="s">
        <v>1922</v>
      </c>
      <c r="C1024" s="8" t="s">
        <v>1938</v>
      </c>
      <c r="D1024" s="31" t="s">
        <v>2171</v>
      </c>
      <c r="E1024" s="40">
        <v>5859613216</v>
      </c>
      <c r="F1024" s="41">
        <v>0</v>
      </c>
      <c r="G1024" s="41">
        <v>675010485</v>
      </c>
      <c r="H1024" s="41">
        <v>0</v>
      </c>
      <c r="I1024" s="41">
        <v>0</v>
      </c>
      <c r="J1024" s="41">
        <v>1020859662</v>
      </c>
      <c r="K1024" s="42">
        <v>7395231766</v>
      </c>
      <c r="L1024" s="21"/>
      <c r="M1024" s="39">
        <f t="shared" si="45"/>
        <v>14950715129</v>
      </c>
      <c r="N1024" s="42">
        <f t="shared" si="46"/>
        <v>59802861</v>
      </c>
      <c r="O1024" s="42">
        <f t="shared" si="47"/>
        <v>4983572</v>
      </c>
    </row>
    <row r="1025" spans="1:15" ht="12.75" x14ac:dyDescent="0.2">
      <c r="A1025" s="11" t="s">
        <v>1939</v>
      </c>
      <c r="B1025" s="8" t="s">
        <v>1922</v>
      </c>
      <c r="C1025" s="8" t="s">
        <v>1940</v>
      </c>
      <c r="D1025" s="31" t="s">
        <v>2171</v>
      </c>
      <c r="E1025" s="40">
        <v>3244949748</v>
      </c>
      <c r="F1025" s="41">
        <v>0</v>
      </c>
      <c r="G1025" s="41">
        <v>406548739</v>
      </c>
      <c r="H1025" s="41">
        <v>0</v>
      </c>
      <c r="I1025" s="41">
        <v>0</v>
      </c>
      <c r="J1025" s="41">
        <v>257857394</v>
      </c>
      <c r="K1025" s="42">
        <v>3954206602</v>
      </c>
      <c r="L1025" s="21"/>
      <c r="M1025" s="39">
        <f t="shared" si="45"/>
        <v>7863562483</v>
      </c>
      <c r="N1025" s="42">
        <f t="shared" si="46"/>
        <v>31454250</v>
      </c>
      <c r="O1025" s="42">
        <f t="shared" si="47"/>
        <v>2621188</v>
      </c>
    </row>
    <row r="1026" spans="1:15" ht="12.75" x14ac:dyDescent="0.2">
      <c r="A1026" s="11" t="s">
        <v>1941</v>
      </c>
      <c r="B1026" s="8" t="s">
        <v>1922</v>
      </c>
      <c r="C1026" s="8" t="s">
        <v>244</v>
      </c>
      <c r="D1026" s="31" t="s">
        <v>2171</v>
      </c>
      <c r="E1026" s="40">
        <v>9119133530</v>
      </c>
      <c r="F1026" s="41">
        <v>0</v>
      </c>
      <c r="G1026" s="41">
        <v>1003556680</v>
      </c>
      <c r="H1026" s="41">
        <v>60034332</v>
      </c>
      <c r="I1026" s="41">
        <v>0</v>
      </c>
      <c r="J1026" s="41">
        <v>185266041</v>
      </c>
      <c r="K1026" s="42">
        <v>10890259863</v>
      </c>
      <c r="L1026" s="21"/>
      <c r="M1026" s="39">
        <f t="shared" si="45"/>
        <v>21258250446</v>
      </c>
      <c r="N1026" s="42">
        <f t="shared" si="46"/>
        <v>85033002</v>
      </c>
      <c r="O1026" s="42">
        <f t="shared" si="47"/>
        <v>7086084</v>
      </c>
    </row>
    <row r="1027" spans="1:15" ht="12.75" x14ac:dyDescent="0.2">
      <c r="A1027" s="11" t="s">
        <v>1942</v>
      </c>
      <c r="B1027" s="8" t="s">
        <v>1922</v>
      </c>
      <c r="C1027" s="8" t="s">
        <v>1943</v>
      </c>
      <c r="D1027" s="31" t="s">
        <v>2173</v>
      </c>
      <c r="E1027" s="40">
        <v>18394109257</v>
      </c>
      <c r="F1027" s="41">
        <v>0</v>
      </c>
      <c r="G1027" s="41">
        <v>2410575138</v>
      </c>
      <c r="H1027" s="41">
        <v>0</v>
      </c>
      <c r="I1027" s="41">
        <v>0</v>
      </c>
      <c r="J1027" s="41">
        <v>1816105053</v>
      </c>
      <c r="K1027" s="42">
        <v>31107045647</v>
      </c>
      <c r="L1027" s="21"/>
      <c r="M1027" s="39">
        <f t="shared" si="45"/>
        <v>53727835095</v>
      </c>
      <c r="N1027" s="42">
        <f t="shared" si="46"/>
        <v>214911340</v>
      </c>
      <c r="O1027" s="42">
        <f t="shared" si="47"/>
        <v>17909278</v>
      </c>
    </row>
    <row r="1028" spans="1:15" ht="12.75" x14ac:dyDescent="0.2">
      <c r="A1028" s="11" t="s">
        <v>1944</v>
      </c>
      <c r="B1028" s="8" t="s">
        <v>1922</v>
      </c>
      <c r="C1028" s="8" t="s">
        <v>1945</v>
      </c>
      <c r="D1028" s="31" t="s">
        <v>2171</v>
      </c>
      <c r="E1028" s="40">
        <v>7873544535</v>
      </c>
      <c r="F1028" s="41">
        <v>0</v>
      </c>
      <c r="G1028" s="41">
        <v>849867920</v>
      </c>
      <c r="H1028" s="41">
        <v>0</v>
      </c>
      <c r="I1028" s="41">
        <v>0</v>
      </c>
      <c r="J1028" s="41">
        <v>221645085</v>
      </c>
      <c r="K1028" s="42">
        <v>10294892180</v>
      </c>
      <c r="L1028" s="21"/>
      <c r="M1028" s="39">
        <f t="shared" si="45"/>
        <v>19239949720</v>
      </c>
      <c r="N1028" s="42">
        <f t="shared" si="46"/>
        <v>76959799</v>
      </c>
      <c r="O1028" s="42">
        <f t="shared" si="47"/>
        <v>6413317</v>
      </c>
    </row>
    <row r="1029" spans="1:15" ht="12.75" x14ac:dyDescent="0.2">
      <c r="A1029" s="11" t="s">
        <v>1946</v>
      </c>
      <c r="B1029" s="8" t="s">
        <v>1922</v>
      </c>
      <c r="C1029" s="8" t="s">
        <v>1947</v>
      </c>
      <c r="D1029" s="31" t="s">
        <v>2172</v>
      </c>
      <c r="E1029" s="40">
        <v>2147222115</v>
      </c>
      <c r="F1029" s="41">
        <v>0</v>
      </c>
      <c r="G1029" s="41">
        <v>190095198</v>
      </c>
      <c r="H1029" s="41">
        <v>0</v>
      </c>
      <c r="I1029" s="41">
        <v>0</v>
      </c>
      <c r="J1029" s="41">
        <v>210195512</v>
      </c>
      <c r="K1029" s="42">
        <v>3178816926</v>
      </c>
      <c r="L1029" s="21"/>
      <c r="M1029" s="39">
        <f t="shared" si="45"/>
        <v>5726329751</v>
      </c>
      <c r="N1029" s="42">
        <f t="shared" si="46"/>
        <v>22905319</v>
      </c>
      <c r="O1029" s="42">
        <f t="shared" si="47"/>
        <v>1908777</v>
      </c>
    </row>
    <row r="1030" spans="1:15" ht="12.75" x14ac:dyDescent="0.2">
      <c r="A1030" s="11" t="s">
        <v>1948</v>
      </c>
      <c r="B1030" s="8" t="s">
        <v>1922</v>
      </c>
      <c r="C1030" s="8" t="s">
        <v>1949</v>
      </c>
      <c r="D1030" s="31" t="s">
        <v>2172</v>
      </c>
      <c r="E1030" s="40">
        <v>1637966119</v>
      </c>
      <c r="F1030" s="41">
        <v>0</v>
      </c>
      <c r="G1030" s="41">
        <v>157432900</v>
      </c>
      <c r="H1030" s="41">
        <v>0</v>
      </c>
      <c r="I1030" s="41">
        <v>0</v>
      </c>
      <c r="J1030" s="41">
        <v>95991228</v>
      </c>
      <c r="K1030" s="42">
        <v>2717007646</v>
      </c>
      <c r="L1030" s="21"/>
      <c r="M1030" s="39">
        <f t="shared" si="45"/>
        <v>4608397893</v>
      </c>
      <c r="N1030" s="42">
        <f t="shared" si="46"/>
        <v>18433592</v>
      </c>
      <c r="O1030" s="42">
        <f t="shared" si="47"/>
        <v>1536133</v>
      </c>
    </row>
    <row r="1031" spans="1:15" ht="12.75" x14ac:dyDescent="0.2">
      <c r="A1031" s="11" t="s">
        <v>1950</v>
      </c>
      <c r="B1031" s="8" t="s">
        <v>1922</v>
      </c>
      <c r="C1031" s="8" t="s">
        <v>1951</v>
      </c>
      <c r="D1031" s="31" t="s">
        <v>2171</v>
      </c>
      <c r="E1031" s="40">
        <v>7357744993</v>
      </c>
      <c r="F1031" s="41">
        <v>0</v>
      </c>
      <c r="G1031" s="41">
        <v>1327440345</v>
      </c>
      <c r="H1031" s="41">
        <v>0</v>
      </c>
      <c r="I1031" s="41">
        <v>0</v>
      </c>
      <c r="J1031" s="41">
        <v>338729179</v>
      </c>
      <c r="K1031" s="42">
        <v>7689699740</v>
      </c>
      <c r="L1031" s="21"/>
      <c r="M1031" s="39">
        <f t="shared" si="45"/>
        <v>16713614257</v>
      </c>
      <c r="N1031" s="42">
        <f t="shared" si="46"/>
        <v>66854457</v>
      </c>
      <c r="O1031" s="42">
        <f t="shared" si="47"/>
        <v>5571205</v>
      </c>
    </row>
    <row r="1032" spans="1:15" ht="12.75" x14ac:dyDescent="0.2">
      <c r="A1032" s="11" t="s">
        <v>1952</v>
      </c>
      <c r="B1032" s="8" t="s">
        <v>1922</v>
      </c>
      <c r="C1032" s="8" t="s">
        <v>1953</v>
      </c>
      <c r="D1032" s="31" t="s">
        <v>2172</v>
      </c>
      <c r="E1032" s="40">
        <v>2811674689</v>
      </c>
      <c r="F1032" s="41">
        <v>0</v>
      </c>
      <c r="G1032" s="41">
        <v>226670939</v>
      </c>
      <c r="H1032" s="41">
        <v>0</v>
      </c>
      <c r="I1032" s="41">
        <v>0</v>
      </c>
      <c r="J1032" s="41">
        <v>264351029</v>
      </c>
      <c r="K1032" s="42">
        <v>4044214731</v>
      </c>
      <c r="L1032" s="21"/>
      <c r="M1032" s="39">
        <f t="shared" si="45"/>
        <v>7346911388</v>
      </c>
      <c r="N1032" s="42">
        <f t="shared" si="46"/>
        <v>29387646</v>
      </c>
      <c r="O1032" s="42">
        <f t="shared" si="47"/>
        <v>2448971</v>
      </c>
    </row>
    <row r="1033" spans="1:15" ht="12.75" x14ac:dyDescent="0.2">
      <c r="A1033" s="11" t="s">
        <v>1954</v>
      </c>
      <c r="B1033" s="8" t="s">
        <v>1922</v>
      </c>
      <c r="C1033" s="8" t="s">
        <v>1955</v>
      </c>
      <c r="D1033" s="31" t="s">
        <v>2171</v>
      </c>
      <c r="E1033" s="40">
        <v>9194470242</v>
      </c>
      <c r="F1033" s="41">
        <v>0</v>
      </c>
      <c r="G1033" s="41">
        <v>808611006</v>
      </c>
      <c r="H1033" s="41">
        <v>0</v>
      </c>
      <c r="I1033" s="41">
        <v>0</v>
      </c>
      <c r="J1033" s="41">
        <v>981071135</v>
      </c>
      <c r="K1033" s="42">
        <v>9743555950</v>
      </c>
      <c r="L1033" s="21"/>
      <c r="M1033" s="39">
        <f t="shared" si="45"/>
        <v>20727708333</v>
      </c>
      <c r="N1033" s="42">
        <f t="shared" si="46"/>
        <v>82910833</v>
      </c>
      <c r="O1033" s="42">
        <f t="shared" si="47"/>
        <v>6909236</v>
      </c>
    </row>
    <row r="1034" spans="1:15" ht="12.75" x14ac:dyDescent="0.2">
      <c r="A1034" s="11" t="s">
        <v>1956</v>
      </c>
      <c r="B1034" s="8" t="s">
        <v>1922</v>
      </c>
      <c r="C1034" s="8" t="s">
        <v>1957</v>
      </c>
      <c r="D1034" s="31" t="s">
        <v>2171</v>
      </c>
      <c r="E1034" s="40">
        <v>3465286893</v>
      </c>
      <c r="F1034" s="41">
        <v>0</v>
      </c>
      <c r="G1034" s="41">
        <v>350591446</v>
      </c>
      <c r="H1034" s="41">
        <v>0</v>
      </c>
      <c r="I1034" s="41">
        <v>0</v>
      </c>
      <c r="J1034" s="41">
        <v>338729180</v>
      </c>
      <c r="K1034" s="42">
        <v>4117612836</v>
      </c>
      <c r="L1034" s="21"/>
      <c r="M1034" s="39">
        <f t="shared" si="45"/>
        <v>8272220355</v>
      </c>
      <c r="N1034" s="42">
        <f t="shared" si="46"/>
        <v>33088881</v>
      </c>
      <c r="O1034" s="42">
        <f t="shared" si="47"/>
        <v>2757407</v>
      </c>
    </row>
    <row r="1035" spans="1:15" ht="12.75" x14ac:dyDescent="0.2">
      <c r="A1035" s="11" t="s">
        <v>1958</v>
      </c>
      <c r="B1035" s="8" t="s">
        <v>1922</v>
      </c>
      <c r="C1035" s="8" t="s">
        <v>1959</v>
      </c>
      <c r="D1035" s="31" t="s">
        <v>2171</v>
      </c>
      <c r="E1035" s="40">
        <v>4568967028</v>
      </c>
      <c r="F1035" s="41">
        <v>0</v>
      </c>
      <c r="G1035" s="41">
        <v>463452525</v>
      </c>
      <c r="H1035" s="41">
        <v>0</v>
      </c>
      <c r="I1035" s="41">
        <v>0</v>
      </c>
      <c r="J1035" s="41">
        <v>766944896</v>
      </c>
      <c r="K1035" s="42">
        <v>4982849206</v>
      </c>
      <c r="L1035" s="21"/>
      <c r="M1035" s="39">
        <f t="shared" ref="M1035:M1098" si="48">+SUM(E1035:K1035)</f>
        <v>10782213655</v>
      </c>
      <c r="N1035" s="42">
        <f t="shared" ref="N1035:N1098" si="49">+ROUND(M1035*0.004,0)</f>
        <v>43128855</v>
      </c>
      <c r="O1035" s="42">
        <f t="shared" ref="O1035:O1098" si="50">+ROUND(N1035/12,0)</f>
        <v>3594071</v>
      </c>
    </row>
    <row r="1036" spans="1:15" ht="12.75" x14ac:dyDescent="0.2">
      <c r="A1036" s="11" t="s">
        <v>1960</v>
      </c>
      <c r="B1036" s="8" t="s">
        <v>1922</v>
      </c>
      <c r="C1036" s="8" t="s">
        <v>1961</v>
      </c>
      <c r="D1036" s="31" t="s">
        <v>2171</v>
      </c>
      <c r="E1036" s="40">
        <v>14085404129</v>
      </c>
      <c r="F1036" s="41">
        <v>0</v>
      </c>
      <c r="G1036" s="41">
        <v>1913098747</v>
      </c>
      <c r="H1036" s="41">
        <v>97497792</v>
      </c>
      <c r="I1036" s="41">
        <v>0</v>
      </c>
      <c r="J1036" s="41">
        <v>699181829</v>
      </c>
      <c r="K1036" s="42">
        <v>15529463303</v>
      </c>
      <c r="L1036" s="21"/>
      <c r="M1036" s="39">
        <f t="shared" si="48"/>
        <v>32324645800</v>
      </c>
      <c r="N1036" s="42">
        <f t="shared" si="49"/>
        <v>129298583</v>
      </c>
      <c r="O1036" s="42">
        <f t="shared" si="50"/>
        <v>10774882</v>
      </c>
    </row>
    <row r="1037" spans="1:15" ht="12.75" x14ac:dyDescent="0.2">
      <c r="A1037" s="11" t="s">
        <v>1962</v>
      </c>
      <c r="B1037" s="8" t="s">
        <v>1922</v>
      </c>
      <c r="C1037" s="8" t="s">
        <v>1963</v>
      </c>
      <c r="D1037" s="31" t="s">
        <v>2171</v>
      </c>
      <c r="E1037" s="40">
        <v>2398683627</v>
      </c>
      <c r="F1037" s="41">
        <v>0</v>
      </c>
      <c r="G1037" s="41">
        <v>230790421</v>
      </c>
      <c r="H1037" s="41">
        <v>0</v>
      </c>
      <c r="I1037" s="41">
        <v>0</v>
      </c>
      <c r="J1037" s="41">
        <v>183353561</v>
      </c>
      <c r="K1037" s="42">
        <v>3378471996</v>
      </c>
      <c r="L1037" s="21"/>
      <c r="M1037" s="39">
        <f t="shared" si="48"/>
        <v>6191299605</v>
      </c>
      <c r="N1037" s="42">
        <f t="shared" si="49"/>
        <v>24765198</v>
      </c>
      <c r="O1037" s="42">
        <f t="shared" si="50"/>
        <v>2063767</v>
      </c>
    </row>
    <row r="1038" spans="1:15" ht="12.75" x14ac:dyDescent="0.2">
      <c r="A1038" s="11" t="s">
        <v>1964</v>
      </c>
      <c r="B1038" s="8" t="s">
        <v>1922</v>
      </c>
      <c r="C1038" s="8" t="s">
        <v>124</v>
      </c>
      <c r="D1038" s="31" t="s">
        <v>2171</v>
      </c>
      <c r="E1038" s="40">
        <v>6197469552</v>
      </c>
      <c r="F1038" s="41">
        <v>0</v>
      </c>
      <c r="G1038" s="41">
        <v>801889342</v>
      </c>
      <c r="H1038" s="41">
        <v>0</v>
      </c>
      <c r="I1038" s="41">
        <v>0</v>
      </c>
      <c r="J1038" s="41">
        <v>428977019</v>
      </c>
      <c r="K1038" s="42">
        <v>7716872939</v>
      </c>
      <c r="L1038" s="21"/>
      <c r="M1038" s="39">
        <f t="shared" si="48"/>
        <v>15145208852</v>
      </c>
      <c r="N1038" s="42">
        <f t="shared" si="49"/>
        <v>60580835</v>
      </c>
      <c r="O1038" s="42">
        <f t="shared" si="50"/>
        <v>5048403</v>
      </c>
    </row>
    <row r="1039" spans="1:15" ht="12.75" x14ac:dyDescent="0.2">
      <c r="A1039" s="11" t="s">
        <v>1965</v>
      </c>
      <c r="B1039" s="8" t="s">
        <v>1922</v>
      </c>
      <c r="C1039" s="8" t="s">
        <v>469</v>
      </c>
      <c r="D1039" s="31" t="s">
        <v>2171</v>
      </c>
      <c r="E1039" s="40">
        <v>2373166199</v>
      </c>
      <c r="F1039" s="41">
        <v>0</v>
      </c>
      <c r="G1039" s="41">
        <v>192769815</v>
      </c>
      <c r="H1039" s="41">
        <v>0</v>
      </c>
      <c r="I1039" s="41">
        <v>0</v>
      </c>
      <c r="J1039" s="41">
        <v>323182597</v>
      </c>
      <c r="K1039" s="42">
        <v>3240471622</v>
      </c>
      <c r="L1039" s="21"/>
      <c r="M1039" s="39">
        <f t="shared" si="48"/>
        <v>6129590233</v>
      </c>
      <c r="N1039" s="42">
        <f t="shared" si="49"/>
        <v>24518361</v>
      </c>
      <c r="O1039" s="42">
        <f t="shared" si="50"/>
        <v>2043197</v>
      </c>
    </row>
    <row r="1040" spans="1:15" ht="12.75" x14ac:dyDescent="0.2">
      <c r="A1040" s="11" t="s">
        <v>1966</v>
      </c>
      <c r="B1040" s="8" t="s">
        <v>1922</v>
      </c>
      <c r="C1040" s="8" t="s">
        <v>1967</v>
      </c>
      <c r="D1040" s="31" t="s">
        <v>2171</v>
      </c>
      <c r="E1040" s="40">
        <v>2099231968</v>
      </c>
      <c r="F1040" s="41">
        <v>0</v>
      </c>
      <c r="G1040" s="41">
        <v>204416142</v>
      </c>
      <c r="H1040" s="41">
        <v>0</v>
      </c>
      <c r="I1040" s="41">
        <v>0</v>
      </c>
      <c r="J1040" s="41">
        <v>586525532</v>
      </c>
      <c r="K1040" s="42">
        <v>2418208938</v>
      </c>
      <c r="L1040" s="21"/>
      <c r="M1040" s="39">
        <f t="shared" si="48"/>
        <v>5308382580</v>
      </c>
      <c r="N1040" s="42">
        <f t="shared" si="49"/>
        <v>21233530</v>
      </c>
      <c r="O1040" s="42">
        <f t="shared" si="50"/>
        <v>1769461</v>
      </c>
    </row>
    <row r="1041" spans="1:15" ht="12.75" x14ac:dyDescent="0.2">
      <c r="A1041" s="11" t="s">
        <v>1968</v>
      </c>
      <c r="B1041" s="8" t="s">
        <v>1922</v>
      </c>
      <c r="C1041" s="8" t="s">
        <v>1969</v>
      </c>
      <c r="D1041" s="31" t="s">
        <v>2173</v>
      </c>
      <c r="E1041" s="40">
        <v>35496972413</v>
      </c>
      <c r="F1041" s="41">
        <v>0</v>
      </c>
      <c r="G1041" s="41">
        <v>6389211127</v>
      </c>
      <c r="H1041" s="41">
        <v>667680000</v>
      </c>
      <c r="I1041" s="41">
        <v>0</v>
      </c>
      <c r="J1041" s="41">
        <v>6039879850</v>
      </c>
      <c r="K1041" s="42">
        <v>49009504805</v>
      </c>
      <c r="L1041" s="21"/>
      <c r="M1041" s="39">
        <f t="shared" si="48"/>
        <v>97603248195</v>
      </c>
      <c r="N1041" s="42">
        <f t="shared" si="49"/>
        <v>390412993</v>
      </c>
      <c r="O1041" s="42">
        <f t="shared" si="50"/>
        <v>32534416</v>
      </c>
    </row>
    <row r="1042" spans="1:15" ht="12.75" x14ac:dyDescent="0.2">
      <c r="A1042" s="11" t="s">
        <v>1970</v>
      </c>
      <c r="B1042" s="8" t="s">
        <v>1922</v>
      </c>
      <c r="C1042" s="8" t="s">
        <v>1971</v>
      </c>
      <c r="D1042" s="31" t="s">
        <v>2171</v>
      </c>
      <c r="E1042" s="40">
        <v>7101296384</v>
      </c>
      <c r="F1042" s="41">
        <v>0</v>
      </c>
      <c r="G1042" s="41">
        <v>798928979</v>
      </c>
      <c r="H1042" s="41">
        <v>0</v>
      </c>
      <c r="I1042" s="41">
        <v>0</v>
      </c>
      <c r="J1042" s="41">
        <v>254608791</v>
      </c>
      <c r="K1042" s="42">
        <v>7650275240</v>
      </c>
      <c r="L1042" s="21"/>
      <c r="M1042" s="39">
        <f t="shared" si="48"/>
        <v>15805109394</v>
      </c>
      <c r="N1042" s="42">
        <f t="shared" si="49"/>
        <v>63220438</v>
      </c>
      <c r="O1042" s="42">
        <f t="shared" si="50"/>
        <v>5268370</v>
      </c>
    </row>
    <row r="1043" spans="1:15" ht="12.75" x14ac:dyDescent="0.2">
      <c r="A1043" s="11" t="s">
        <v>1972</v>
      </c>
      <c r="B1043" s="8" t="s">
        <v>1922</v>
      </c>
      <c r="C1043" s="8" t="s">
        <v>1369</v>
      </c>
      <c r="D1043" s="31" t="s">
        <v>2171</v>
      </c>
      <c r="E1043" s="40">
        <v>3247416894</v>
      </c>
      <c r="F1043" s="41">
        <v>0</v>
      </c>
      <c r="G1043" s="41">
        <v>340582533</v>
      </c>
      <c r="H1043" s="41">
        <v>0</v>
      </c>
      <c r="I1043" s="41">
        <v>0</v>
      </c>
      <c r="J1043" s="41">
        <v>217823157</v>
      </c>
      <c r="K1043" s="42">
        <v>4081310369</v>
      </c>
      <c r="L1043" s="21"/>
      <c r="M1043" s="39">
        <f t="shared" si="48"/>
        <v>7887132953</v>
      </c>
      <c r="N1043" s="42">
        <f t="shared" si="49"/>
        <v>31548532</v>
      </c>
      <c r="O1043" s="42">
        <f t="shared" si="50"/>
        <v>2629044</v>
      </c>
    </row>
    <row r="1044" spans="1:15" ht="12.75" x14ac:dyDescent="0.2">
      <c r="A1044" s="11" t="s">
        <v>1973</v>
      </c>
      <c r="B1044" s="8" t="s">
        <v>1922</v>
      </c>
      <c r="C1044" s="8" t="s">
        <v>1974</v>
      </c>
      <c r="D1044" s="31" t="s">
        <v>2172</v>
      </c>
      <c r="E1044" s="40">
        <v>3375304434</v>
      </c>
      <c r="F1044" s="41">
        <v>0</v>
      </c>
      <c r="G1044" s="41">
        <v>511555743</v>
      </c>
      <c r="H1044" s="41">
        <v>0</v>
      </c>
      <c r="I1044" s="41">
        <v>0</v>
      </c>
      <c r="J1044" s="41">
        <v>526798208</v>
      </c>
      <c r="K1044" s="42">
        <v>4842088870</v>
      </c>
      <c r="L1044" s="21"/>
      <c r="M1044" s="39">
        <f t="shared" si="48"/>
        <v>9255747255</v>
      </c>
      <c r="N1044" s="42">
        <f t="shared" si="49"/>
        <v>37022989</v>
      </c>
      <c r="O1044" s="42">
        <f t="shared" si="50"/>
        <v>3085249</v>
      </c>
    </row>
    <row r="1045" spans="1:15" ht="12.75" x14ac:dyDescent="0.2">
      <c r="A1045" s="11" t="s">
        <v>1975</v>
      </c>
      <c r="B1045" s="8" t="s">
        <v>1922</v>
      </c>
      <c r="C1045" s="8" t="s">
        <v>1976</v>
      </c>
      <c r="D1045" s="31" t="s">
        <v>2171</v>
      </c>
      <c r="E1045" s="40">
        <v>6337766374</v>
      </c>
      <c r="F1045" s="41">
        <v>0</v>
      </c>
      <c r="G1045" s="41">
        <v>845365431</v>
      </c>
      <c r="H1045" s="41">
        <v>0</v>
      </c>
      <c r="I1045" s="41">
        <v>0</v>
      </c>
      <c r="J1045" s="41">
        <v>258669208</v>
      </c>
      <c r="K1045" s="42">
        <v>8347342849</v>
      </c>
      <c r="L1045" s="21"/>
      <c r="M1045" s="39">
        <f t="shared" si="48"/>
        <v>15789143862</v>
      </c>
      <c r="N1045" s="42">
        <f t="shared" si="49"/>
        <v>63156575</v>
      </c>
      <c r="O1045" s="42">
        <f t="shared" si="50"/>
        <v>5263048</v>
      </c>
    </row>
    <row r="1046" spans="1:15" ht="12.75" x14ac:dyDescent="0.2">
      <c r="A1046" s="11" t="s">
        <v>1977</v>
      </c>
      <c r="B1046" s="8" t="s">
        <v>1922</v>
      </c>
      <c r="C1046" s="8" t="s">
        <v>179</v>
      </c>
      <c r="D1046" s="31" t="s">
        <v>2171</v>
      </c>
      <c r="E1046" s="40">
        <v>2155380960</v>
      </c>
      <c r="F1046" s="41">
        <v>0</v>
      </c>
      <c r="G1046" s="41">
        <v>303362392</v>
      </c>
      <c r="H1046" s="41">
        <v>0</v>
      </c>
      <c r="I1046" s="41">
        <v>0</v>
      </c>
      <c r="J1046" s="41">
        <v>78710016</v>
      </c>
      <c r="K1046" s="42">
        <v>2687177367</v>
      </c>
      <c r="L1046" s="21"/>
      <c r="M1046" s="39">
        <f t="shared" si="48"/>
        <v>5224630735</v>
      </c>
      <c r="N1046" s="42">
        <f t="shared" si="49"/>
        <v>20898523</v>
      </c>
      <c r="O1046" s="42">
        <f t="shared" si="50"/>
        <v>1741544</v>
      </c>
    </row>
    <row r="1047" spans="1:15" ht="12.75" x14ac:dyDescent="0.2">
      <c r="A1047" s="11" t="s">
        <v>1978</v>
      </c>
      <c r="B1047" s="8" t="s">
        <v>1922</v>
      </c>
      <c r="C1047" s="8" t="s">
        <v>1979</v>
      </c>
      <c r="D1047" s="31" t="s">
        <v>2171</v>
      </c>
      <c r="E1047" s="40">
        <v>9505927044</v>
      </c>
      <c r="F1047" s="41">
        <v>0</v>
      </c>
      <c r="G1047" s="41">
        <v>1561043359</v>
      </c>
      <c r="H1047" s="41">
        <v>0</v>
      </c>
      <c r="I1047" s="41">
        <v>0</v>
      </c>
      <c r="J1047" s="41">
        <v>93921252</v>
      </c>
      <c r="K1047" s="42">
        <v>13028691432</v>
      </c>
      <c r="L1047" s="21"/>
      <c r="M1047" s="39">
        <f t="shared" si="48"/>
        <v>24189583087</v>
      </c>
      <c r="N1047" s="42">
        <f t="shared" si="49"/>
        <v>96758332</v>
      </c>
      <c r="O1047" s="42">
        <f t="shared" si="50"/>
        <v>8063194</v>
      </c>
    </row>
    <row r="1048" spans="1:15" ht="12.75" x14ac:dyDescent="0.2">
      <c r="A1048" s="11" t="s">
        <v>1980</v>
      </c>
      <c r="B1048" s="8" t="s">
        <v>1922</v>
      </c>
      <c r="C1048" s="8" t="s">
        <v>1981</v>
      </c>
      <c r="D1048" s="31" t="s">
        <v>2171</v>
      </c>
      <c r="E1048" s="40">
        <v>3300805137</v>
      </c>
      <c r="F1048" s="41">
        <v>0</v>
      </c>
      <c r="G1048" s="41">
        <v>261900528</v>
      </c>
      <c r="H1048" s="41">
        <v>0</v>
      </c>
      <c r="I1048" s="41">
        <v>0</v>
      </c>
      <c r="J1048" s="41">
        <v>123149363</v>
      </c>
      <c r="K1048" s="42">
        <v>4414135631</v>
      </c>
      <c r="L1048" s="21"/>
      <c r="M1048" s="39">
        <f t="shared" si="48"/>
        <v>8099990659</v>
      </c>
      <c r="N1048" s="42">
        <f t="shared" si="49"/>
        <v>32399963</v>
      </c>
      <c r="O1048" s="42">
        <f t="shared" si="50"/>
        <v>2699997</v>
      </c>
    </row>
    <row r="1049" spans="1:15" ht="12.75" x14ac:dyDescent="0.2">
      <c r="A1049" s="11" t="s">
        <v>1982</v>
      </c>
      <c r="B1049" s="8" t="s">
        <v>1922</v>
      </c>
      <c r="C1049" s="8" t="s">
        <v>1983</v>
      </c>
      <c r="D1049" s="31" t="s">
        <v>2172</v>
      </c>
      <c r="E1049" s="40">
        <v>4454886498</v>
      </c>
      <c r="F1049" s="41">
        <v>0</v>
      </c>
      <c r="G1049" s="41">
        <v>326067522</v>
      </c>
      <c r="H1049" s="41">
        <v>0</v>
      </c>
      <c r="I1049" s="41">
        <v>0</v>
      </c>
      <c r="J1049" s="41">
        <v>210658143</v>
      </c>
      <c r="K1049" s="42">
        <v>7286240560</v>
      </c>
      <c r="L1049" s="21"/>
      <c r="M1049" s="39">
        <f t="shared" si="48"/>
        <v>12277852723</v>
      </c>
      <c r="N1049" s="42">
        <f t="shared" si="49"/>
        <v>49111411</v>
      </c>
      <c r="O1049" s="42">
        <f t="shared" si="50"/>
        <v>4092618</v>
      </c>
    </row>
    <row r="1050" spans="1:15" ht="12.75" x14ac:dyDescent="0.2">
      <c r="A1050" s="11" t="s">
        <v>1984</v>
      </c>
      <c r="B1050" s="8" t="s">
        <v>1922</v>
      </c>
      <c r="C1050" s="8" t="s">
        <v>2145</v>
      </c>
      <c r="D1050" s="31" t="s">
        <v>2173</v>
      </c>
      <c r="E1050" s="40">
        <v>32347224737</v>
      </c>
      <c r="F1050" s="41">
        <v>0</v>
      </c>
      <c r="G1050" s="41">
        <v>2488777240</v>
      </c>
      <c r="H1050" s="41">
        <v>538846137</v>
      </c>
      <c r="I1050" s="41">
        <v>0</v>
      </c>
      <c r="J1050" s="41">
        <v>5562275655</v>
      </c>
      <c r="K1050" s="42">
        <v>45491776501</v>
      </c>
      <c r="L1050" s="21"/>
      <c r="M1050" s="39">
        <f t="shared" si="48"/>
        <v>86428900270</v>
      </c>
      <c r="N1050" s="42">
        <f t="shared" si="49"/>
        <v>345715601</v>
      </c>
      <c r="O1050" s="42">
        <f t="shared" si="50"/>
        <v>28809633</v>
      </c>
    </row>
    <row r="1051" spans="1:15" ht="12.75" x14ac:dyDescent="0.2">
      <c r="A1051" s="11" t="s">
        <v>1985</v>
      </c>
      <c r="B1051" s="8" t="s">
        <v>1922</v>
      </c>
      <c r="C1051" s="8" t="s">
        <v>1986</v>
      </c>
      <c r="D1051" s="31" t="s">
        <v>2171</v>
      </c>
      <c r="E1051" s="40">
        <v>842043632</v>
      </c>
      <c r="F1051" s="41">
        <v>0</v>
      </c>
      <c r="G1051" s="41">
        <v>97409259</v>
      </c>
      <c r="H1051" s="41">
        <v>0</v>
      </c>
      <c r="I1051" s="41">
        <v>0</v>
      </c>
      <c r="J1051" s="41">
        <v>365647118</v>
      </c>
      <c r="K1051" s="42">
        <v>820418438</v>
      </c>
      <c r="L1051" s="21"/>
      <c r="M1051" s="39">
        <f t="shared" si="48"/>
        <v>2125518447</v>
      </c>
      <c r="N1051" s="42">
        <f t="shared" si="49"/>
        <v>8502074</v>
      </c>
      <c r="O1051" s="42">
        <f t="shared" si="50"/>
        <v>708506</v>
      </c>
    </row>
    <row r="1052" spans="1:15" ht="12.75" x14ac:dyDescent="0.2">
      <c r="A1052" s="11" t="s">
        <v>1987</v>
      </c>
      <c r="B1052" s="8" t="s">
        <v>1922</v>
      </c>
      <c r="C1052" s="8" t="s">
        <v>1988</v>
      </c>
      <c r="D1052" s="31" t="s">
        <v>2172</v>
      </c>
      <c r="E1052" s="40">
        <v>1924540957</v>
      </c>
      <c r="F1052" s="41">
        <v>0</v>
      </c>
      <c r="G1052" s="41">
        <v>330502876</v>
      </c>
      <c r="H1052" s="41">
        <v>0</v>
      </c>
      <c r="I1052" s="41">
        <v>0</v>
      </c>
      <c r="J1052" s="41">
        <v>1216155742</v>
      </c>
      <c r="K1052" s="42">
        <v>1823665124</v>
      </c>
      <c r="L1052" s="21"/>
      <c r="M1052" s="39">
        <f t="shared" si="48"/>
        <v>5294864699</v>
      </c>
      <c r="N1052" s="42">
        <f t="shared" si="49"/>
        <v>21179459</v>
      </c>
      <c r="O1052" s="42">
        <f t="shared" si="50"/>
        <v>1764955</v>
      </c>
    </row>
    <row r="1053" spans="1:15" ht="12.75" x14ac:dyDescent="0.2">
      <c r="A1053" s="11" t="s">
        <v>1989</v>
      </c>
      <c r="B1053" s="8" t="s">
        <v>1922</v>
      </c>
      <c r="C1053" s="8" t="s">
        <v>1990</v>
      </c>
      <c r="D1053" s="31" t="s">
        <v>2171</v>
      </c>
      <c r="E1053" s="40">
        <v>1517270392</v>
      </c>
      <c r="F1053" s="41">
        <v>0</v>
      </c>
      <c r="G1053" s="41">
        <v>273920557</v>
      </c>
      <c r="H1053" s="41">
        <v>0</v>
      </c>
      <c r="I1053" s="41">
        <v>0</v>
      </c>
      <c r="J1053" s="41">
        <v>129596582</v>
      </c>
      <c r="K1053" s="42">
        <v>2012596904</v>
      </c>
      <c r="L1053" s="21"/>
      <c r="M1053" s="39">
        <f t="shared" si="48"/>
        <v>3933384435</v>
      </c>
      <c r="N1053" s="42">
        <f t="shared" si="49"/>
        <v>15733538</v>
      </c>
      <c r="O1053" s="42">
        <f t="shared" si="50"/>
        <v>1311128</v>
      </c>
    </row>
    <row r="1054" spans="1:15" ht="12.75" x14ac:dyDescent="0.2">
      <c r="A1054" s="11" t="s">
        <v>1991</v>
      </c>
      <c r="B1054" s="8" t="s">
        <v>1922</v>
      </c>
      <c r="C1054" s="8" t="s">
        <v>1992</v>
      </c>
      <c r="D1054" s="31" t="s">
        <v>2171</v>
      </c>
      <c r="E1054" s="40">
        <v>2434317874</v>
      </c>
      <c r="F1054" s="41">
        <v>0</v>
      </c>
      <c r="G1054" s="41">
        <v>333311832</v>
      </c>
      <c r="H1054" s="41">
        <v>0</v>
      </c>
      <c r="I1054" s="41">
        <v>0</v>
      </c>
      <c r="J1054" s="41">
        <v>204485643</v>
      </c>
      <c r="K1054" s="42">
        <v>3160661204</v>
      </c>
      <c r="L1054" s="21"/>
      <c r="M1054" s="39">
        <f t="shared" si="48"/>
        <v>6132776553</v>
      </c>
      <c r="N1054" s="42">
        <f t="shared" si="49"/>
        <v>24531106</v>
      </c>
      <c r="O1054" s="42">
        <f t="shared" si="50"/>
        <v>2044259</v>
      </c>
    </row>
    <row r="1055" spans="1:15" ht="12.75" x14ac:dyDescent="0.2">
      <c r="A1055" s="11" t="s">
        <v>1993</v>
      </c>
      <c r="B1055" s="8" t="s">
        <v>1922</v>
      </c>
      <c r="C1055" s="8" t="s">
        <v>1994</v>
      </c>
      <c r="D1055" s="31" t="s">
        <v>2171</v>
      </c>
      <c r="E1055" s="40">
        <v>11747767450</v>
      </c>
      <c r="F1055" s="41">
        <v>0</v>
      </c>
      <c r="G1055" s="41">
        <v>1990174615</v>
      </c>
      <c r="H1055" s="41">
        <v>0</v>
      </c>
      <c r="I1055" s="41">
        <v>0</v>
      </c>
      <c r="J1055" s="41">
        <v>586473291</v>
      </c>
      <c r="K1055" s="42">
        <v>14105467363</v>
      </c>
      <c r="L1055" s="21"/>
      <c r="M1055" s="39">
        <f t="shared" si="48"/>
        <v>28429882719</v>
      </c>
      <c r="N1055" s="42">
        <f t="shared" si="49"/>
        <v>113719531</v>
      </c>
      <c r="O1055" s="42">
        <f t="shared" si="50"/>
        <v>9476628</v>
      </c>
    </row>
    <row r="1056" spans="1:15" ht="12.75" x14ac:dyDescent="0.2">
      <c r="A1056" s="11" t="s">
        <v>1995</v>
      </c>
      <c r="B1056" s="8" t="s">
        <v>1922</v>
      </c>
      <c r="C1056" s="8" t="s">
        <v>1996</v>
      </c>
      <c r="D1056" s="31" t="s">
        <v>2171</v>
      </c>
      <c r="E1056" s="40">
        <v>6490205734</v>
      </c>
      <c r="F1056" s="41">
        <v>0</v>
      </c>
      <c r="G1056" s="41">
        <v>902462784</v>
      </c>
      <c r="H1056" s="41">
        <v>0</v>
      </c>
      <c r="I1056" s="41">
        <v>0</v>
      </c>
      <c r="J1056" s="41">
        <v>873236884</v>
      </c>
      <c r="K1056" s="42">
        <v>6953271373</v>
      </c>
      <c r="L1056" s="21"/>
      <c r="M1056" s="39">
        <f t="shared" si="48"/>
        <v>15219176775</v>
      </c>
      <c r="N1056" s="42">
        <f t="shared" si="49"/>
        <v>60876707</v>
      </c>
      <c r="O1056" s="42">
        <f t="shared" si="50"/>
        <v>5073059</v>
      </c>
    </row>
    <row r="1057" spans="1:15" ht="12.75" x14ac:dyDescent="0.2">
      <c r="A1057" s="11" t="s">
        <v>1997</v>
      </c>
      <c r="B1057" s="8" t="s">
        <v>1998</v>
      </c>
      <c r="C1057" s="8" t="s">
        <v>1998</v>
      </c>
      <c r="D1057" s="31" t="s">
        <v>2171</v>
      </c>
      <c r="E1057" s="40">
        <v>17124377162</v>
      </c>
      <c r="F1057" s="41">
        <v>0</v>
      </c>
      <c r="G1057" s="41">
        <v>1768305885</v>
      </c>
      <c r="H1057" s="41">
        <v>223500290</v>
      </c>
      <c r="I1057" s="41">
        <v>2595257786</v>
      </c>
      <c r="J1057" s="41">
        <v>177655144</v>
      </c>
      <c r="K1057" s="42">
        <v>14942935174</v>
      </c>
      <c r="L1057" s="21"/>
      <c r="M1057" s="39">
        <f t="shared" si="48"/>
        <v>36832031441</v>
      </c>
      <c r="N1057" s="42">
        <f t="shared" si="49"/>
        <v>147328126</v>
      </c>
      <c r="O1057" s="42">
        <f t="shared" si="50"/>
        <v>12277344</v>
      </c>
    </row>
    <row r="1058" spans="1:15" ht="12.75" x14ac:dyDescent="0.2">
      <c r="A1058" s="11" t="s">
        <v>1999</v>
      </c>
      <c r="B1058" s="8" t="s">
        <v>1998</v>
      </c>
      <c r="C1058" s="8" t="s">
        <v>2000</v>
      </c>
      <c r="D1058" s="31" t="s">
        <v>2172</v>
      </c>
      <c r="E1058" s="40">
        <v>9933843229</v>
      </c>
      <c r="F1058" s="41">
        <v>0</v>
      </c>
      <c r="G1058" s="41">
        <v>621366716</v>
      </c>
      <c r="H1058" s="41">
        <v>0</v>
      </c>
      <c r="I1058" s="41">
        <v>0</v>
      </c>
      <c r="J1058" s="41">
        <v>898046430</v>
      </c>
      <c r="K1058" s="42">
        <v>11923994389</v>
      </c>
      <c r="L1058" s="21"/>
      <c r="M1058" s="39">
        <f t="shared" si="48"/>
        <v>23377250764</v>
      </c>
      <c r="N1058" s="42">
        <f t="shared" si="49"/>
        <v>93509003</v>
      </c>
      <c r="O1058" s="42">
        <f t="shared" si="50"/>
        <v>7792417</v>
      </c>
    </row>
    <row r="1059" spans="1:15" ht="12.75" x14ac:dyDescent="0.2">
      <c r="A1059" s="11" t="s">
        <v>2001</v>
      </c>
      <c r="B1059" s="8" t="s">
        <v>1998</v>
      </c>
      <c r="C1059" s="8" t="s">
        <v>2002</v>
      </c>
      <c r="D1059" s="31" t="s">
        <v>2172</v>
      </c>
      <c r="E1059" s="40">
        <v>868409171</v>
      </c>
      <c r="F1059" s="41">
        <v>0</v>
      </c>
      <c r="G1059" s="41">
        <v>103188436</v>
      </c>
      <c r="H1059" s="41">
        <v>0</v>
      </c>
      <c r="I1059" s="41">
        <v>0</v>
      </c>
      <c r="J1059" s="41">
        <v>18096092</v>
      </c>
      <c r="K1059" s="42">
        <v>1151958630</v>
      </c>
      <c r="L1059" s="21"/>
      <c r="M1059" s="39">
        <f t="shared" si="48"/>
        <v>2141652329</v>
      </c>
      <c r="N1059" s="42">
        <f t="shared" si="49"/>
        <v>8566609</v>
      </c>
      <c r="O1059" s="42">
        <f t="shared" si="50"/>
        <v>713884</v>
      </c>
    </row>
    <row r="1060" spans="1:15" ht="12.75" x14ac:dyDescent="0.2">
      <c r="A1060" s="11" t="s">
        <v>2003</v>
      </c>
      <c r="B1060" s="8" t="s">
        <v>1998</v>
      </c>
      <c r="C1060" s="8" t="s">
        <v>2004</v>
      </c>
      <c r="D1060" s="31" t="s">
        <v>2172</v>
      </c>
      <c r="E1060" s="40">
        <v>5198616995</v>
      </c>
      <c r="F1060" s="41">
        <v>0</v>
      </c>
      <c r="G1060" s="41">
        <v>331389366</v>
      </c>
      <c r="H1060" s="41">
        <v>0</v>
      </c>
      <c r="I1060" s="41">
        <v>0</v>
      </c>
      <c r="J1060" s="41">
        <v>423532576</v>
      </c>
      <c r="K1060" s="42">
        <v>5605063350</v>
      </c>
      <c r="L1060" s="21"/>
      <c r="M1060" s="39">
        <f t="shared" si="48"/>
        <v>11558602287</v>
      </c>
      <c r="N1060" s="42">
        <f t="shared" si="49"/>
        <v>46234409</v>
      </c>
      <c r="O1060" s="42">
        <f t="shared" si="50"/>
        <v>3852867</v>
      </c>
    </row>
    <row r="1061" spans="1:15" ht="12.75" x14ac:dyDescent="0.2">
      <c r="A1061" s="11" t="s">
        <v>2005</v>
      </c>
      <c r="B1061" s="8" t="s">
        <v>1998</v>
      </c>
      <c r="C1061" s="8" t="s">
        <v>2006</v>
      </c>
      <c r="D1061" s="31" t="s">
        <v>2172</v>
      </c>
      <c r="E1061" s="40">
        <v>1090015376</v>
      </c>
      <c r="F1061" s="41">
        <v>0</v>
      </c>
      <c r="G1061" s="41">
        <v>94302075</v>
      </c>
      <c r="H1061" s="41">
        <v>0</v>
      </c>
      <c r="I1061" s="41">
        <v>0</v>
      </c>
      <c r="J1061" s="41">
        <v>23505702</v>
      </c>
      <c r="K1061" s="42">
        <v>1265793665</v>
      </c>
      <c r="L1061" s="21"/>
      <c r="M1061" s="39">
        <f t="shared" si="48"/>
        <v>2473616818</v>
      </c>
      <c r="N1061" s="42">
        <f t="shared" si="49"/>
        <v>9894467</v>
      </c>
      <c r="O1061" s="42">
        <f t="shared" si="50"/>
        <v>824539</v>
      </c>
    </row>
    <row r="1062" spans="1:15" ht="12.75" x14ac:dyDescent="0.2">
      <c r="A1062" s="11" t="s">
        <v>2007</v>
      </c>
      <c r="B1062" s="8" t="s">
        <v>1998</v>
      </c>
      <c r="C1062" s="8" t="s">
        <v>2008</v>
      </c>
      <c r="D1062" s="31" t="s">
        <v>2172</v>
      </c>
      <c r="E1062" s="40">
        <v>13287888312</v>
      </c>
      <c r="F1062" s="41">
        <v>0</v>
      </c>
      <c r="G1062" s="41">
        <v>934533948</v>
      </c>
      <c r="H1062" s="41">
        <v>0</v>
      </c>
      <c r="I1062" s="41">
        <v>0</v>
      </c>
      <c r="J1062" s="41">
        <v>1313904918</v>
      </c>
      <c r="K1062" s="42">
        <v>16133126860</v>
      </c>
      <c r="L1062" s="21"/>
      <c r="M1062" s="39">
        <f t="shared" si="48"/>
        <v>31669454038</v>
      </c>
      <c r="N1062" s="42">
        <f t="shared" si="49"/>
        <v>126677816</v>
      </c>
      <c r="O1062" s="42">
        <f t="shared" si="50"/>
        <v>10556485</v>
      </c>
    </row>
    <row r="1063" spans="1:15" ht="12.75" x14ac:dyDescent="0.2">
      <c r="A1063" s="11" t="s">
        <v>2009</v>
      </c>
      <c r="B1063" s="8" t="s">
        <v>1998</v>
      </c>
      <c r="C1063" s="8" t="s">
        <v>2010</v>
      </c>
      <c r="D1063" s="31" t="s">
        <v>2172</v>
      </c>
      <c r="E1063" s="40">
        <v>11675331022</v>
      </c>
      <c r="F1063" s="41">
        <v>0</v>
      </c>
      <c r="G1063" s="41">
        <v>908328263</v>
      </c>
      <c r="H1063" s="41">
        <v>0</v>
      </c>
      <c r="I1063" s="41">
        <v>0</v>
      </c>
      <c r="J1063" s="41">
        <v>316969156</v>
      </c>
      <c r="K1063" s="42">
        <v>13776236207</v>
      </c>
      <c r="L1063" s="21"/>
      <c r="M1063" s="39">
        <f t="shared" si="48"/>
        <v>26676864648</v>
      </c>
      <c r="N1063" s="42">
        <f t="shared" si="49"/>
        <v>106707459</v>
      </c>
      <c r="O1063" s="42">
        <f t="shared" si="50"/>
        <v>8892288</v>
      </c>
    </row>
    <row r="1064" spans="1:15" ht="12.75" x14ac:dyDescent="0.2">
      <c r="A1064" s="11" t="s">
        <v>2011</v>
      </c>
      <c r="B1064" s="8" t="s">
        <v>2012</v>
      </c>
      <c r="C1064" s="8" t="s">
        <v>2013</v>
      </c>
      <c r="D1064" s="31" t="s">
        <v>2171</v>
      </c>
      <c r="E1064" s="40">
        <v>20573852276</v>
      </c>
      <c r="F1064" s="41">
        <v>0</v>
      </c>
      <c r="G1064" s="41">
        <v>1954610421</v>
      </c>
      <c r="H1064" s="41">
        <v>0</v>
      </c>
      <c r="I1064" s="41">
        <v>2756411652</v>
      </c>
      <c r="J1064" s="41">
        <v>3413636215</v>
      </c>
      <c r="K1064" s="42">
        <v>15333092538</v>
      </c>
      <c r="L1064" s="21"/>
      <c r="M1064" s="39">
        <f t="shared" si="48"/>
        <v>44031603102</v>
      </c>
      <c r="N1064" s="42">
        <f t="shared" si="49"/>
        <v>176126412</v>
      </c>
      <c r="O1064" s="42">
        <f t="shared" si="50"/>
        <v>14677201</v>
      </c>
    </row>
    <row r="1065" spans="1:15" ht="12.75" x14ac:dyDescent="0.2">
      <c r="A1065" s="11" t="s">
        <v>2014</v>
      </c>
      <c r="B1065" s="8" t="s">
        <v>2012</v>
      </c>
      <c r="C1065" s="8" t="s">
        <v>2015</v>
      </c>
      <c r="D1065" s="31" t="s">
        <v>2172</v>
      </c>
      <c r="E1065" s="40">
        <v>5576331053</v>
      </c>
      <c r="F1065" s="41">
        <v>0</v>
      </c>
      <c r="G1065" s="41">
        <v>482482495</v>
      </c>
      <c r="H1065" s="41">
        <v>0</v>
      </c>
      <c r="I1065" s="41">
        <v>0</v>
      </c>
      <c r="J1065" s="41">
        <v>741179123</v>
      </c>
      <c r="K1065" s="42">
        <v>7055279886</v>
      </c>
      <c r="L1065" s="21"/>
      <c r="M1065" s="39">
        <f t="shared" si="48"/>
        <v>13855272557</v>
      </c>
      <c r="N1065" s="42">
        <f t="shared" si="49"/>
        <v>55421090</v>
      </c>
      <c r="O1065" s="42">
        <f t="shared" si="50"/>
        <v>4618424</v>
      </c>
    </row>
    <row r="1066" spans="1:15" ht="12.75" x14ac:dyDescent="0.2">
      <c r="A1066" s="11" t="s">
        <v>2016</v>
      </c>
      <c r="B1066" s="8" t="s">
        <v>2012</v>
      </c>
      <c r="C1066" s="8" t="s">
        <v>2017</v>
      </c>
      <c r="D1066" s="31" t="s">
        <v>2172</v>
      </c>
      <c r="E1066" s="40">
        <v>429924112</v>
      </c>
      <c r="F1066" s="41">
        <v>0</v>
      </c>
      <c r="G1066" s="41">
        <v>52302066</v>
      </c>
      <c r="H1066" s="41">
        <v>0</v>
      </c>
      <c r="I1066" s="41">
        <v>0</v>
      </c>
      <c r="J1066" s="41">
        <v>14996743</v>
      </c>
      <c r="K1066" s="42">
        <v>654124559</v>
      </c>
      <c r="L1066" s="21"/>
      <c r="M1066" s="39">
        <f t="shared" si="48"/>
        <v>1151347480</v>
      </c>
      <c r="N1066" s="42">
        <f t="shared" si="49"/>
        <v>4605390</v>
      </c>
      <c r="O1066" s="42">
        <f t="shared" si="50"/>
        <v>383783</v>
      </c>
    </row>
    <row r="1067" spans="1:15" ht="12.75" x14ac:dyDescent="0.2">
      <c r="A1067" s="11" t="s">
        <v>2018</v>
      </c>
      <c r="B1067" s="8" t="s">
        <v>2012</v>
      </c>
      <c r="C1067" s="8" t="s">
        <v>2019</v>
      </c>
      <c r="D1067" s="31" t="s">
        <v>2172</v>
      </c>
      <c r="E1067" s="40">
        <v>2646313444</v>
      </c>
      <c r="F1067" s="41">
        <v>0</v>
      </c>
      <c r="G1067" s="41">
        <v>214486968</v>
      </c>
      <c r="H1067" s="41">
        <v>0</v>
      </c>
      <c r="I1067" s="41">
        <v>0</v>
      </c>
      <c r="J1067" s="41">
        <v>522842612</v>
      </c>
      <c r="K1067" s="42">
        <v>2583887422</v>
      </c>
      <c r="L1067" s="21"/>
      <c r="M1067" s="39">
        <f t="shared" si="48"/>
        <v>5967530446</v>
      </c>
      <c r="N1067" s="42">
        <f t="shared" si="49"/>
        <v>23870122</v>
      </c>
      <c r="O1067" s="42">
        <f t="shared" si="50"/>
        <v>1989177</v>
      </c>
    </row>
    <row r="1068" spans="1:15" ht="12.75" x14ac:dyDescent="0.2">
      <c r="A1068" s="11" t="s">
        <v>2020</v>
      </c>
      <c r="B1068" s="8" t="s">
        <v>2012</v>
      </c>
      <c r="C1068" s="8" t="s">
        <v>2021</v>
      </c>
      <c r="D1068" s="31" t="s">
        <v>2172</v>
      </c>
      <c r="E1068" s="40">
        <v>237034354</v>
      </c>
      <c r="F1068" s="41">
        <v>0</v>
      </c>
      <c r="G1068" s="41">
        <v>34411614</v>
      </c>
      <c r="H1068" s="41">
        <v>0</v>
      </c>
      <c r="I1068" s="41">
        <v>0</v>
      </c>
      <c r="J1068" s="41">
        <v>42250474</v>
      </c>
      <c r="K1068" s="42">
        <v>285085625</v>
      </c>
      <c r="L1068" s="21"/>
      <c r="M1068" s="39">
        <f t="shared" si="48"/>
        <v>598782067</v>
      </c>
      <c r="N1068" s="42">
        <f t="shared" si="49"/>
        <v>2395128</v>
      </c>
      <c r="O1068" s="42">
        <f t="shared" si="50"/>
        <v>199594</v>
      </c>
    </row>
    <row r="1069" spans="1:15" ht="12.75" x14ac:dyDescent="0.2">
      <c r="A1069" s="11" t="s">
        <v>2022</v>
      </c>
      <c r="B1069" s="8" t="s">
        <v>2012</v>
      </c>
      <c r="C1069" s="8" t="s">
        <v>2148</v>
      </c>
      <c r="D1069" s="31" t="s">
        <v>2172</v>
      </c>
      <c r="E1069" s="40">
        <v>2582385126</v>
      </c>
      <c r="F1069" s="41">
        <v>0</v>
      </c>
      <c r="G1069" s="41">
        <v>222152837</v>
      </c>
      <c r="H1069" s="41">
        <v>0</v>
      </c>
      <c r="I1069" s="41">
        <v>0</v>
      </c>
      <c r="J1069" s="41">
        <v>69686613</v>
      </c>
      <c r="K1069" s="42">
        <v>3534547736</v>
      </c>
      <c r="L1069" s="21"/>
      <c r="M1069" s="39">
        <f t="shared" si="48"/>
        <v>6408772312</v>
      </c>
      <c r="N1069" s="42">
        <f t="shared" si="49"/>
        <v>25635089</v>
      </c>
      <c r="O1069" s="42">
        <f t="shared" si="50"/>
        <v>2136257</v>
      </c>
    </row>
    <row r="1070" spans="1:15" ht="12.75" x14ac:dyDescent="0.2">
      <c r="A1070" s="11" t="s">
        <v>2023</v>
      </c>
      <c r="B1070" s="8" t="s">
        <v>2012</v>
      </c>
      <c r="C1070" s="8" t="s">
        <v>2024</v>
      </c>
      <c r="D1070" s="31" t="s">
        <v>2172</v>
      </c>
      <c r="E1070" s="40">
        <v>2815797986</v>
      </c>
      <c r="F1070" s="41">
        <v>0</v>
      </c>
      <c r="G1070" s="41">
        <v>224072447</v>
      </c>
      <c r="H1070" s="41">
        <v>0</v>
      </c>
      <c r="I1070" s="41">
        <v>0</v>
      </c>
      <c r="J1070" s="41">
        <v>450942640</v>
      </c>
      <c r="K1070" s="42">
        <v>3307216138</v>
      </c>
      <c r="L1070" s="21"/>
      <c r="M1070" s="39">
        <f t="shared" si="48"/>
        <v>6798029211</v>
      </c>
      <c r="N1070" s="42">
        <f t="shared" si="49"/>
        <v>27192117</v>
      </c>
      <c r="O1070" s="42">
        <f t="shared" si="50"/>
        <v>2266010</v>
      </c>
    </row>
    <row r="1071" spans="1:15" ht="12.75" x14ac:dyDescent="0.2">
      <c r="A1071" s="11" t="s">
        <v>2025</v>
      </c>
      <c r="B1071" s="8" t="s">
        <v>2012</v>
      </c>
      <c r="C1071" s="8" t="s">
        <v>2155</v>
      </c>
      <c r="D1071" s="31" t="s">
        <v>2172</v>
      </c>
      <c r="E1071" s="40">
        <v>1842610102</v>
      </c>
      <c r="F1071" s="41">
        <v>0</v>
      </c>
      <c r="G1071" s="41">
        <v>243054414</v>
      </c>
      <c r="H1071" s="41">
        <v>0</v>
      </c>
      <c r="I1071" s="41">
        <v>0</v>
      </c>
      <c r="J1071" s="41">
        <v>287551896</v>
      </c>
      <c r="K1071" s="42">
        <v>2173648539</v>
      </c>
      <c r="L1071" s="21"/>
      <c r="M1071" s="39">
        <f t="shared" si="48"/>
        <v>4546864951</v>
      </c>
      <c r="N1071" s="42">
        <f t="shared" si="49"/>
        <v>18187460</v>
      </c>
      <c r="O1071" s="42">
        <f t="shared" si="50"/>
        <v>1515622</v>
      </c>
    </row>
    <row r="1072" spans="1:15" ht="12.75" x14ac:dyDescent="0.2">
      <c r="A1072" s="11" t="s">
        <v>2026</v>
      </c>
      <c r="B1072" s="8" t="s">
        <v>2012</v>
      </c>
      <c r="C1072" s="8" t="s">
        <v>2137</v>
      </c>
      <c r="D1072" s="31" t="s">
        <v>2172</v>
      </c>
      <c r="E1072" s="40">
        <v>2448563831</v>
      </c>
      <c r="F1072" s="41">
        <v>0</v>
      </c>
      <c r="G1072" s="41">
        <v>194024992</v>
      </c>
      <c r="H1072" s="41">
        <v>0</v>
      </c>
      <c r="I1072" s="41">
        <v>0</v>
      </c>
      <c r="J1072" s="41">
        <v>263609429</v>
      </c>
      <c r="K1072" s="42">
        <v>2785787780</v>
      </c>
      <c r="L1072" s="21"/>
      <c r="M1072" s="39">
        <f t="shared" si="48"/>
        <v>5691986032</v>
      </c>
      <c r="N1072" s="42">
        <f t="shared" si="49"/>
        <v>22767944</v>
      </c>
      <c r="O1072" s="42">
        <f t="shared" si="50"/>
        <v>1897329</v>
      </c>
    </row>
    <row r="1073" spans="1:15" ht="12.75" x14ac:dyDescent="0.2">
      <c r="A1073" s="11" t="s">
        <v>2027</v>
      </c>
      <c r="B1073" s="8" t="s">
        <v>2012</v>
      </c>
      <c r="C1073" s="8" t="s">
        <v>2028</v>
      </c>
      <c r="D1073" s="31" t="s">
        <v>2172</v>
      </c>
      <c r="E1073" s="40">
        <v>8504463663</v>
      </c>
      <c r="F1073" s="41">
        <v>0</v>
      </c>
      <c r="G1073" s="41">
        <v>818685830</v>
      </c>
      <c r="H1073" s="41">
        <v>0</v>
      </c>
      <c r="I1073" s="41">
        <v>0</v>
      </c>
      <c r="J1073" s="41">
        <v>219134867</v>
      </c>
      <c r="K1073" s="42">
        <v>11119777486</v>
      </c>
      <c r="L1073" s="21"/>
      <c r="M1073" s="39">
        <f t="shared" si="48"/>
        <v>20662061846</v>
      </c>
      <c r="N1073" s="42">
        <f t="shared" si="49"/>
        <v>82648247</v>
      </c>
      <c r="O1073" s="42">
        <f t="shared" si="50"/>
        <v>6887354</v>
      </c>
    </row>
    <row r="1074" spans="1:15" ht="12.75" x14ac:dyDescent="0.2">
      <c r="A1074" s="11" t="s">
        <v>2029</v>
      </c>
      <c r="B1074" s="8" t="s">
        <v>2012</v>
      </c>
      <c r="C1074" s="8" t="s">
        <v>2030</v>
      </c>
      <c r="D1074" s="31" t="s">
        <v>2172</v>
      </c>
      <c r="E1074" s="40">
        <v>2425793569</v>
      </c>
      <c r="F1074" s="41">
        <v>0</v>
      </c>
      <c r="G1074" s="41">
        <v>182831843</v>
      </c>
      <c r="H1074" s="41">
        <v>0</v>
      </c>
      <c r="I1074" s="41">
        <v>0</v>
      </c>
      <c r="J1074" s="41">
        <v>167630262</v>
      </c>
      <c r="K1074" s="42">
        <v>3057420483</v>
      </c>
      <c r="L1074" s="21"/>
      <c r="M1074" s="39">
        <f t="shared" si="48"/>
        <v>5833676157</v>
      </c>
      <c r="N1074" s="42">
        <f t="shared" si="49"/>
        <v>23334705</v>
      </c>
      <c r="O1074" s="42">
        <f t="shared" si="50"/>
        <v>1944559</v>
      </c>
    </row>
    <row r="1075" spans="1:15" ht="12.75" x14ac:dyDescent="0.2">
      <c r="A1075" s="11" t="s">
        <v>2031</v>
      </c>
      <c r="B1075" s="8" t="s">
        <v>2012</v>
      </c>
      <c r="C1075" s="8" t="s">
        <v>2032</v>
      </c>
      <c r="D1075" s="31" t="s">
        <v>2172</v>
      </c>
      <c r="E1075" s="40">
        <v>291217427</v>
      </c>
      <c r="F1075" s="41">
        <v>0</v>
      </c>
      <c r="G1075" s="41">
        <v>44089696</v>
      </c>
      <c r="H1075" s="41">
        <v>0</v>
      </c>
      <c r="I1075" s="41">
        <v>0</v>
      </c>
      <c r="J1075" s="41">
        <v>70231239</v>
      </c>
      <c r="K1075" s="42">
        <v>420090581</v>
      </c>
      <c r="L1075" s="21"/>
      <c r="M1075" s="39">
        <f t="shared" si="48"/>
        <v>825628943</v>
      </c>
      <c r="N1075" s="42">
        <f t="shared" si="49"/>
        <v>3302516</v>
      </c>
      <c r="O1075" s="42">
        <f t="shared" si="50"/>
        <v>275210</v>
      </c>
    </row>
    <row r="1076" spans="1:15" ht="12.75" x14ac:dyDescent="0.2">
      <c r="A1076" s="11" t="s">
        <v>2033</v>
      </c>
      <c r="B1076" s="8" t="s">
        <v>2012</v>
      </c>
      <c r="C1076" s="8" t="s">
        <v>159</v>
      </c>
      <c r="D1076" s="31" t="s">
        <v>2172</v>
      </c>
      <c r="E1076" s="40">
        <v>628070563</v>
      </c>
      <c r="F1076" s="41">
        <v>0</v>
      </c>
      <c r="G1076" s="41">
        <v>69214055</v>
      </c>
      <c r="H1076" s="41">
        <v>0</v>
      </c>
      <c r="I1076" s="41">
        <v>0</v>
      </c>
      <c r="J1076" s="41">
        <v>0</v>
      </c>
      <c r="K1076" s="42">
        <v>889991771</v>
      </c>
      <c r="L1076" s="21"/>
      <c r="M1076" s="39">
        <f t="shared" si="48"/>
        <v>1587276389</v>
      </c>
      <c r="N1076" s="42">
        <f t="shared" si="49"/>
        <v>6349106</v>
      </c>
      <c r="O1076" s="42">
        <f t="shared" si="50"/>
        <v>529092</v>
      </c>
    </row>
    <row r="1077" spans="1:15" ht="12.75" x14ac:dyDescent="0.2">
      <c r="A1077" s="11" t="s">
        <v>2034</v>
      </c>
      <c r="B1077" s="8" t="s">
        <v>2012</v>
      </c>
      <c r="C1077" s="8" t="s">
        <v>2035</v>
      </c>
      <c r="D1077" s="31" t="s">
        <v>2172</v>
      </c>
      <c r="E1077" s="40">
        <v>361389371</v>
      </c>
      <c r="F1077" s="41">
        <v>0</v>
      </c>
      <c r="G1077" s="41">
        <v>40393331</v>
      </c>
      <c r="H1077" s="41">
        <v>0</v>
      </c>
      <c r="I1077" s="41">
        <v>0</v>
      </c>
      <c r="J1077" s="41">
        <v>35323230</v>
      </c>
      <c r="K1077" s="42">
        <v>445150893</v>
      </c>
      <c r="L1077" s="21"/>
      <c r="M1077" s="39">
        <f t="shared" si="48"/>
        <v>882256825</v>
      </c>
      <c r="N1077" s="42">
        <f t="shared" si="49"/>
        <v>3529027</v>
      </c>
      <c r="O1077" s="42">
        <f t="shared" si="50"/>
        <v>294086</v>
      </c>
    </row>
    <row r="1078" spans="1:15" ht="12.75" x14ac:dyDescent="0.2">
      <c r="A1078" s="11" t="s">
        <v>2036</v>
      </c>
      <c r="B1078" s="8" t="s">
        <v>2012</v>
      </c>
      <c r="C1078" s="8" t="s">
        <v>2037</v>
      </c>
      <c r="D1078" s="31" t="s">
        <v>2172</v>
      </c>
      <c r="E1078" s="40">
        <v>1728263713</v>
      </c>
      <c r="F1078" s="41">
        <v>0</v>
      </c>
      <c r="G1078" s="41">
        <v>165356320</v>
      </c>
      <c r="H1078" s="41">
        <v>0</v>
      </c>
      <c r="I1078" s="41">
        <v>0</v>
      </c>
      <c r="J1078" s="41">
        <v>53706998</v>
      </c>
      <c r="K1078" s="42">
        <v>2295101190</v>
      </c>
      <c r="L1078" s="21"/>
      <c r="M1078" s="39">
        <f t="shared" si="48"/>
        <v>4242428221</v>
      </c>
      <c r="N1078" s="42">
        <f t="shared" si="49"/>
        <v>16969713</v>
      </c>
      <c r="O1078" s="42">
        <f t="shared" si="50"/>
        <v>1414143</v>
      </c>
    </row>
    <row r="1079" spans="1:15" ht="12.75" x14ac:dyDescent="0.2">
      <c r="A1079" s="11" t="s">
        <v>2038</v>
      </c>
      <c r="B1079" s="8" t="s">
        <v>2012</v>
      </c>
      <c r="C1079" s="8" t="s">
        <v>2039</v>
      </c>
      <c r="D1079" s="31" t="s">
        <v>2172</v>
      </c>
      <c r="E1079" s="40">
        <v>1530421972</v>
      </c>
      <c r="F1079" s="41">
        <v>0</v>
      </c>
      <c r="G1079" s="41">
        <v>166511732</v>
      </c>
      <c r="H1079" s="41">
        <v>0</v>
      </c>
      <c r="I1079" s="41">
        <v>0</v>
      </c>
      <c r="J1079" s="41">
        <v>117543200</v>
      </c>
      <c r="K1079" s="42">
        <v>1948512164</v>
      </c>
      <c r="L1079" s="21"/>
      <c r="M1079" s="39">
        <f t="shared" si="48"/>
        <v>3762989068</v>
      </c>
      <c r="N1079" s="42">
        <f t="shared" si="49"/>
        <v>15051956</v>
      </c>
      <c r="O1079" s="42">
        <f t="shared" si="50"/>
        <v>1254330</v>
      </c>
    </row>
    <row r="1080" spans="1:15" ht="12.75" x14ac:dyDescent="0.2">
      <c r="A1080" s="11" t="s">
        <v>2040</v>
      </c>
      <c r="B1080" s="8" t="s">
        <v>2012</v>
      </c>
      <c r="C1080" s="8" t="s">
        <v>2041</v>
      </c>
      <c r="D1080" s="31" t="s">
        <v>2172</v>
      </c>
      <c r="E1080" s="40">
        <v>3413614297</v>
      </c>
      <c r="F1080" s="41">
        <v>0</v>
      </c>
      <c r="G1080" s="41">
        <v>335338464</v>
      </c>
      <c r="H1080" s="41">
        <v>0</v>
      </c>
      <c r="I1080" s="41">
        <v>0</v>
      </c>
      <c r="J1080" s="41">
        <v>248117702</v>
      </c>
      <c r="K1080" s="42">
        <v>4085407296</v>
      </c>
      <c r="L1080" s="21"/>
      <c r="M1080" s="39">
        <f t="shared" si="48"/>
        <v>8082477759</v>
      </c>
      <c r="N1080" s="42">
        <f t="shared" si="49"/>
        <v>32329911</v>
      </c>
      <c r="O1080" s="42">
        <f t="shared" si="50"/>
        <v>2694159</v>
      </c>
    </row>
    <row r="1081" spans="1:15" ht="12.75" x14ac:dyDescent="0.2">
      <c r="A1081" s="11" t="s">
        <v>2042</v>
      </c>
      <c r="B1081" s="8" t="s">
        <v>2012</v>
      </c>
      <c r="C1081" s="8" t="s">
        <v>2043</v>
      </c>
      <c r="D1081" s="31" t="s">
        <v>2172</v>
      </c>
      <c r="E1081" s="40">
        <v>2792559030</v>
      </c>
      <c r="F1081" s="41">
        <v>0</v>
      </c>
      <c r="G1081" s="41">
        <v>187346462</v>
      </c>
      <c r="H1081" s="41">
        <v>0</v>
      </c>
      <c r="I1081" s="41">
        <v>0</v>
      </c>
      <c r="J1081" s="41">
        <v>548643637</v>
      </c>
      <c r="K1081" s="42">
        <v>2973792949</v>
      </c>
      <c r="L1081" s="21"/>
      <c r="M1081" s="39">
        <f t="shared" si="48"/>
        <v>6502342078</v>
      </c>
      <c r="N1081" s="42">
        <f t="shared" si="49"/>
        <v>26009368</v>
      </c>
      <c r="O1081" s="42">
        <f t="shared" si="50"/>
        <v>2167447</v>
      </c>
    </row>
    <row r="1082" spans="1:15" ht="12.75" x14ac:dyDescent="0.2">
      <c r="A1082" s="11" t="s">
        <v>2044</v>
      </c>
      <c r="B1082" s="8" t="s">
        <v>2012</v>
      </c>
      <c r="C1082" s="8" t="s">
        <v>372</v>
      </c>
      <c r="D1082" s="31" t="s">
        <v>2172</v>
      </c>
      <c r="E1082" s="40">
        <v>3713705326</v>
      </c>
      <c r="F1082" s="41">
        <v>0</v>
      </c>
      <c r="G1082" s="41">
        <v>455359792</v>
      </c>
      <c r="H1082" s="41">
        <v>0</v>
      </c>
      <c r="I1082" s="41">
        <v>0</v>
      </c>
      <c r="J1082" s="41">
        <v>329973120</v>
      </c>
      <c r="K1082" s="42">
        <v>4873973527</v>
      </c>
      <c r="L1082" s="21"/>
      <c r="M1082" s="39">
        <f t="shared" si="48"/>
        <v>9373011765</v>
      </c>
      <c r="N1082" s="42">
        <f t="shared" si="49"/>
        <v>37492047</v>
      </c>
      <c r="O1082" s="42">
        <f t="shared" si="50"/>
        <v>3124337</v>
      </c>
    </row>
    <row r="1083" spans="1:15" ht="12.75" x14ac:dyDescent="0.2">
      <c r="A1083" s="11" t="s">
        <v>2045</v>
      </c>
      <c r="B1083" s="8" t="s">
        <v>2046</v>
      </c>
      <c r="C1083" s="8" t="s">
        <v>2047</v>
      </c>
      <c r="D1083" s="31" t="s">
        <v>2172</v>
      </c>
      <c r="E1083" s="40">
        <v>11445098163</v>
      </c>
      <c r="F1083" s="41">
        <v>0</v>
      </c>
      <c r="G1083" s="41">
        <v>985873042</v>
      </c>
      <c r="H1083" s="41">
        <v>0</v>
      </c>
      <c r="I1083" s="41">
        <v>2927267438</v>
      </c>
      <c r="J1083" s="41">
        <v>460646823</v>
      </c>
      <c r="K1083" s="42">
        <v>11324548739</v>
      </c>
      <c r="L1083" s="21"/>
      <c r="M1083" s="39">
        <f t="shared" si="48"/>
        <v>27143434205</v>
      </c>
      <c r="N1083" s="42">
        <f t="shared" si="49"/>
        <v>108573737</v>
      </c>
      <c r="O1083" s="42">
        <f t="shared" si="50"/>
        <v>9047811</v>
      </c>
    </row>
    <row r="1084" spans="1:15" ht="12.75" x14ac:dyDescent="0.2">
      <c r="A1084" s="11" t="s">
        <v>2048</v>
      </c>
      <c r="B1084" s="8" t="s">
        <v>2046</v>
      </c>
      <c r="C1084" s="8" t="s">
        <v>1395</v>
      </c>
      <c r="D1084" s="31" t="s">
        <v>2172</v>
      </c>
      <c r="E1084" s="40">
        <v>1293198570</v>
      </c>
      <c r="F1084" s="41">
        <v>0</v>
      </c>
      <c r="G1084" s="41">
        <v>91960067</v>
      </c>
      <c r="H1084" s="41">
        <v>0</v>
      </c>
      <c r="I1084" s="41">
        <v>0</v>
      </c>
      <c r="J1084" s="41">
        <v>28988590</v>
      </c>
      <c r="K1084" s="42">
        <v>1853820435</v>
      </c>
      <c r="L1084" s="21"/>
      <c r="M1084" s="39">
        <f t="shared" si="48"/>
        <v>3267967662</v>
      </c>
      <c r="N1084" s="42">
        <f t="shared" si="49"/>
        <v>13071871</v>
      </c>
      <c r="O1084" s="42">
        <f t="shared" si="50"/>
        <v>1089323</v>
      </c>
    </row>
    <row r="1085" spans="1:15" ht="12.75" x14ac:dyDescent="0.2">
      <c r="A1085" s="11" t="s">
        <v>2049</v>
      </c>
      <c r="B1085" s="8" t="s">
        <v>2046</v>
      </c>
      <c r="C1085" s="8" t="s">
        <v>2050</v>
      </c>
      <c r="D1085" s="31" t="s">
        <v>2172</v>
      </c>
      <c r="E1085" s="40">
        <v>9337767830</v>
      </c>
      <c r="F1085" s="41">
        <v>0</v>
      </c>
      <c r="G1085" s="41">
        <v>766076517</v>
      </c>
      <c r="H1085" s="41">
        <v>0</v>
      </c>
      <c r="I1085" s="41">
        <v>0</v>
      </c>
      <c r="J1085" s="41">
        <v>142225273</v>
      </c>
      <c r="K1085" s="42">
        <v>11097824902</v>
      </c>
      <c r="L1085" s="21"/>
      <c r="M1085" s="39">
        <f t="shared" si="48"/>
        <v>21343894522</v>
      </c>
      <c r="N1085" s="42">
        <f t="shared" si="49"/>
        <v>85375578</v>
      </c>
      <c r="O1085" s="42">
        <f t="shared" si="50"/>
        <v>7114632</v>
      </c>
    </row>
    <row r="1086" spans="1:15" ht="12.75" x14ac:dyDescent="0.2">
      <c r="A1086" s="11" t="s">
        <v>2051</v>
      </c>
      <c r="B1086" s="8" t="s">
        <v>2046</v>
      </c>
      <c r="C1086" s="8" t="s">
        <v>2052</v>
      </c>
      <c r="D1086" s="31" t="s">
        <v>2172</v>
      </c>
      <c r="E1086" s="40">
        <v>14923437612</v>
      </c>
      <c r="F1086" s="41">
        <v>0</v>
      </c>
      <c r="G1086" s="41">
        <v>1583477447</v>
      </c>
      <c r="H1086" s="41">
        <v>0</v>
      </c>
      <c r="I1086" s="41">
        <v>0</v>
      </c>
      <c r="J1086" s="41">
        <v>540365447</v>
      </c>
      <c r="K1086" s="42">
        <v>17228339663</v>
      </c>
      <c r="L1086" s="21"/>
      <c r="M1086" s="39">
        <f t="shared" si="48"/>
        <v>34275620169</v>
      </c>
      <c r="N1086" s="42">
        <f t="shared" si="49"/>
        <v>137102481</v>
      </c>
      <c r="O1086" s="42">
        <f t="shared" si="50"/>
        <v>11425207</v>
      </c>
    </row>
    <row r="1087" spans="1:15" ht="12.75" x14ac:dyDescent="0.2">
      <c r="A1087" s="11" t="s">
        <v>2053</v>
      </c>
      <c r="B1087" s="8" t="s">
        <v>2046</v>
      </c>
      <c r="C1087" s="8" t="s">
        <v>2054</v>
      </c>
      <c r="D1087" s="31" t="s">
        <v>2172</v>
      </c>
      <c r="E1087" s="40">
        <v>3050009107</v>
      </c>
      <c r="F1087" s="41">
        <v>0</v>
      </c>
      <c r="G1087" s="41">
        <v>228503482</v>
      </c>
      <c r="H1087" s="41">
        <v>0</v>
      </c>
      <c r="I1087" s="41">
        <v>0</v>
      </c>
      <c r="J1087" s="41">
        <v>503223815</v>
      </c>
      <c r="K1087" s="42">
        <v>3691339972</v>
      </c>
      <c r="L1087" s="21"/>
      <c r="M1087" s="39">
        <f t="shared" si="48"/>
        <v>7473076376</v>
      </c>
      <c r="N1087" s="42">
        <f t="shared" si="49"/>
        <v>29892306</v>
      </c>
      <c r="O1087" s="42">
        <f t="shared" si="50"/>
        <v>2491026</v>
      </c>
    </row>
    <row r="1088" spans="1:15" ht="12.75" x14ac:dyDescent="0.2">
      <c r="A1088" s="11" t="s">
        <v>2055</v>
      </c>
      <c r="B1088" s="8" t="s">
        <v>2046</v>
      </c>
      <c r="C1088" s="8" t="s">
        <v>2056</v>
      </c>
      <c r="D1088" s="31" t="s">
        <v>2172</v>
      </c>
      <c r="E1088" s="40">
        <v>4596453636</v>
      </c>
      <c r="F1088" s="41">
        <v>0</v>
      </c>
      <c r="G1088" s="41">
        <v>480264460</v>
      </c>
      <c r="H1088" s="41">
        <v>0</v>
      </c>
      <c r="I1088" s="41">
        <v>0</v>
      </c>
      <c r="J1088" s="41">
        <v>540818393</v>
      </c>
      <c r="K1088" s="42">
        <v>4622485417</v>
      </c>
      <c r="L1088" s="21"/>
      <c r="M1088" s="39">
        <f t="shared" si="48"/>
        <v>10240021906</v>
      </c>
      <c r="N1088" s="42">
        <f t="shared" si="49"/>
        <v>40960088</v>
      </c>
      <c r="O1088" s="42">
        <f t="shared" si="50"/>
        <v>3413341</v>
      </c>
    </row>
    <row r="1089" spans="1:15" ht="12.75" x14ac:dyDescent="0.2">
      <c r="A1089" s="11" t="s">
        <v>2057</v>
      </c>
      <c r="B1089" s="8" t="s">
        <v>2046</v>
      </c>
      <c r="C1089" s="8" t="s">
        <v>2058</v>
      </c>
      <c r="D1089" s="31" t="s">
        <v>2172</v>
      </c>
      <c r="E1089" s="40">
        <v>6227136662</v>
      </c>
      <c r="F1089" s="41">
        <v>0</v>
      </c>
      <c r="G1089" s="41">
        <v>513623521</v>
      </c>
      <c r="H1089" s="41">
        <v>0</v>
      </c>
      <c r="I1089" s="41">
        <v>0</v>
      </c>
      <c r="J1089" s="41">
        <v>506394443</v>
      </c>
      <c r="K1089" s="42">
        <v>6088778638</v>
      </c>
      <c r="L1089" s="21"/>
      <c r="M1089" s="39">
        <f t="shared" si="48"/>
        <v>13335933264</v>
      </c>
      <c r="N1089" s="42">
        <f t="shared" si="49"/>
        <v>53343733</v>
      </c>
      <c r="O1089" s="42">
        <f t="shared" si="50"/>
        <v>4445311</v>
      </c>
    </row>
    <row r="1090" spans="1:15" ht="12.75" x14ac:dyDescent="0.2">
      <c r="A1090" s="11" t="s">
        <v>2059</v>
      </c>
      <c r="B1090" s="8" t="s">
        <v>2046</v>
      </c>
      <c r="C1090" s="8" t="s">
        <v>2060</v>
      </c>
      <c r="D1090" s="31" t="s">
        <v>2172</v>
      </c>
      <c r="E1090" s="40">
        <v>3336639433</v>
      </c>
      <c r="F1090" s="41">
        <v>0</v>
      </c>
      <c r="G1090" s="41">
        <v>242998760</v>
      </c>
      <c r="H1090" s="41">
        <v>0</v>
      </c>
      <c r="I1090" s="41">
        <v>0</v>
      </c>
      <c r="J1090" s="41">
        <v>62053701</v>
      </c>
      <c r="K1090" s="42">
        <v>4843102996</v>
      </c>
      <c r="L1090" s="21"/>
      <c r="M1090" s="39">
        <f t="shared" si="48"/>
        <v>8484794890</v>
      </c>
      <c r="N1090" s="42">
        <f t="shared" si="49"/>
        <v>33939180</v>
      </c>
      <c r="O1090" s="42">
        <f t="shared" si="50"/>
        <v>2828265</v>
      </c>
    </row>
    <row r="1091" spans="1:15" ht="12.75" x14ac:dyDescent="0.2">
      <c r="A1091" s="11" t="s">
        <v>2061</v>
      </c>
      <c r="B1091" s="8" t="s">
        <v>2046</v>
      </c>
      <c r="C1091" s="8" t="s">
        <v>169</v>
      </c>
      <c r="D1091" s="31" t="s">
        <v>2172</v>
      </c>
      <c r="E1091" s="40">
        <v>1459482941</v>
      </c>
      <c r="F1091" s="41">
        <v>0</v>
      </c>
      <c r="G1091" s="41">
        <v>131475904</v>
      </c>
      <c r="H1091" s="41">
        <v>0</v>
      </c>
      <c r="I1091" s="41">
        <v>0</v>
      </c>
      <c r="J1091" s="41">
        <v>24006176</v>
      </c>
      <c r="K1091" s="42">
        <v>2242423706</v>
      </c>
      <c r="L1091" s="21"/>
      <c r="M1091" s="39">
        <f t="shared" si="48"/>
        <v>3857388727</v>
      </c>
      <c r="N1091" s="42">
        <f t="shared" si="49"/>
        <v>15429555</v>
      </c>
      <c r="O1091" s="42">
        <f t="shared" si="50"/>
        <v>1285796</v>
      </c>
    </row>
    <row r="1092" spans="1:15" ht="12.75" x14ac:dyDescent="0.2">
      <c r="A1092" s="11" t="s">
        <v>2062</v>
      </c>
      <c r="B1092" s="8" t="s">
        <v>2046</v>
      </c>
      <c r="C1092" s="8" t="s">
        <v>1755</v>
      </c>
      <c r="D1092" s="31" t="s">
        <v>2172</v>
      </c>
      <c r="E1092" s="40">
        <v>4706901736</v>
      </c>
      <c r="F1092" s="41">
        <v>0</v>
      </c>
      <c r="G1092" s="41">
        <v>303176874</v>
      </c>
      <c r="H1092" s="41">
        <v>0</v>
      </c>
      <c r="I1092" s="41">
        <v>0</v>
      </c>
      <c r="J1092" s="41">
        <v>223755684</v>
      </c>
      <c r="K1092" s="42">
        <v>5402312954</v>
      </c>
      <c r="L1092" s="21"/>
      <c r="M1092" s="39">
        <f t="shared" si="48"/>
        <v>10636147248</v>
      </c>
      <c r="N1092" s="42">
        <f t="shared" si="49"/>
        <v>42544589</v>
      </c>
      <c r="O1092" s="42">
        <f t="shared" si="50"/>
        <v>3545382</v>
      </c>
    </row>
    <row r="1093" spans="1:15" ht="12.75" x14ac:dyDescent="0.2">
      <c r="A1093" s="11" t="s">
        <v>2063</v>
      </c>
      <c r="B1093" s="8" t="s">
        <v>2046</v>
      </c>
      <c r="C1093" s="8" t="s">
        <v>1561</v>
      </c>
      <c r="D1093" s="31" t="s">
        <v>2172</v>
      </c>
      <c r="E1093" s="40">
        <v>2131036827</v>
      </c>
      <c r="F1093" s="41">
        <v>0</v>
      </c>
      <c r="G1093" s="41">
        <v>176807483</v>
      </c>
      <c r="H1093" s="41">
        <v>0</v>
      </c>
      <c r="I1093" s="41">
        <v>0</v>
      </c>
      <c r="J1093" s="41">
        <v>115954363</v>
      </c>
      <c r="K1093" s="42">
        <v>3379171461</v>
      </c>
      <c r="L1093" s="21"/>
      <c r="M1093" s="39">
        <f t="shared" si="48"/>
        <v>5802970134</v>
      </c>
      <c r="N1093" s="42">
        <f t="shared" si="49"/>
        <v>23211881</v>
      </c>
      <c r="O1093" s="42">
        <f t="shared" si="50"/>
        <v>1934323</v>
      </c>
    </row>
    <row r="1094" spans="1:15" ht="12.75" x14ac:dyDescent="0.2">
      <c r="A1094" s="11" t="s">
        <v>2064</v>
      </c>
      <c r="B1094" s="8" t="s">
        <v>2046</v>
      </c>
      <c r="C1094" s="8" t="s">
        <v>2065</v>
      </c>
      <c r="D1094" s="31" t="s">
        <v>2172</v>
      </c>
      <c r="E1094" s="40">
        <v>8698679973</v>
      </c>
      <c r="F1094" s="41">
        <v>0</v>
      </c>
      <c r="G1094" s="41">
        <v>664874424</v>
      </c>
      <c r="H1094" s="41">
        <v>0</v>
      </c>
      <c r="I1094" s="41">
        <v>0</v>
      </c>
      <c r="J1094" s="41">
        <v>360545596</v>
      </c>
      <c r="K1094" s="42">
        <v>10218634447</v>
      </c>
      <c r="L1094" s="21"/>
      <c r="M1094" s="39">
        <f t="shared" si="48"/>
        <v>19942734440</v>
      </c>
      <c r="N1094" s="42">
        <f t="shared" si="49"/>
        <v>79770938</v>
      </c>
      <c r="O1094" s="42">
        <f t="shared" si="50"/>
        <v>6647578</v>
      </c>
    </row>
    <row r="1095" spans="1:15" ht="12.75" x14ac:dyDescent="0.2">
      <c r="A1095" s="11" t="s">
        <v>2066</v>
      </c>
      <c r="B1095" s="8" t="s">
        <v>2046</v>
      </c>
      <c r="C1095" s="8" t="s">
        <v>2067</v>
      </c>
      <c r="D1095" s="31" t="s">
        <v>2172</v>
      </c>
      <c r="E1095" s="40">
        <v>5653787786</v>
      </c>
      <c r="F1095" s="41">
        <v>0</v>
      </c>
      <c r="G1095" s="41">
        <v>483808408</v>
      </c>
      <c r="H1095" s="41">
        <v>0</v>
      </c>
      <c r="I1095" s="41">
        <v>0</v>
      </c>
      <c r="J1095" s="41">
        <v>267238570</v>
      </c>
      <c r="K1095" s="42">
        <v>6963871837</v>
      </c>
      <c r="L1095" s="21"/>
      <c r="M1095" s="39">
        <f t="shared" si="48"/>
        <v>13368706601</v>
      </c>
      <c r="N1095" s="42">
        <f t="shared" si="49"/>
        <v>53474826</v>
      </c>
      <c r="O1095" s="42">
        <f t="shared" si="50"/>
        <v>4456236</v>
      </c>
    </row>
    <row r="1096" spans="1:15" ht="12.75" x14ac:dyDescent="0.2">
      <c r="A1096" s="11" t="s">
        <v>2068</v>
      </c>
      <c r="B1096" s="8" t="s">
        <v>2069</v>
      </c>
      <c r="C1096" s="8" t="s">
        <v>1745</v>
      </c>
      <c r="D1096" s="31" t="s">
        <v>2174</v>
      </c>
      <c r="E1096" s="40">
        <v>4102755921</v>
      </c>
      <c r="F1096" s="41">
        <v>0</v>
      </c>
      <c r="G1096" s="41">
        <v>1430636387</v>
      </c>
      <c r="H1096" s="41">
        <v>0</v>
      </c>
      <c r="I1096" s="41">
        <v>1448926844</v>
      </c>
      <c r="J1096" s="41">
        <v>2382314925</v>
      </c>
      <c r="K1096" s="42">
        <v>4056291076</v>
      </c>
      <c r="L1096" s="21"/>
      <c r="M1096" s="39">
        <f t="shared" si="48"/>
        <v>13420925153</v>
      </c>
      <c r="N1096" s="42">
        <f t="shared" si="49"/>
        <v>53683701</v>
      </c>
      <c r="O1096" s="42">
        <f t="shared" si="50"/>
        <v>4473642</v>
      </c>
    </row>
    <row r="1097" spans="1:15" ht="12.75" x14ac:dyDescent="0.2">
      <c r="A1097" s="11" t="s">
        <v>2070</v>
      </c>
      <c r="B1097" s="8" t="s">
        <v>2069</v>
      </c>
      <c r="C1097" s="8" t="s">
        <v>1464</v>
      </c>
      <c r="D1097" s="31" t="s">
        <v>2174</v>
      </c>
      <c r="E1097" s="40">
        <v>406374336</v>
      </c>
      <c r="F1097" s="41">
        <v>0</v>
      </c>
      <c r="G1097" s="41">
        <v>87454241</v>
      </c>
      <c r="H1097" s="41">
        <v>0</v>
      </c>
      <c r="I1097" s="41">
        <v>0</v>
      </c>
      <c r="J1097" s="41">
        <v>0</v>
      </c>
      <c r="K1097" s="42">
        <v>758046902</v>
      </c>
      <c r="L1097" s="21"/>
      <c r="M1097" s="39">
        <f t="shared" si="48"/>
        <v>1251875479</v>
      </c>
      <c r="N1097" s="42">
        <f t="shared" si="49"/>
        <v>5007502</v>
      </c>
      <c r="O1097" s="42">
        <f t="shared" si="50"/>
        <v>417292</v>
      </c>
    </row>
    <row r="1098" spans="1:15" s="5" customFormat="1" ht="12.75" x14ac:dyDescent="0.2">
      <c r="A1098" s="11" t="s">
        <v>2071</v>
      </c>
      <c r="B1098" s="8" t="s">
        <v>2072</v>
      </c>
      <c r="C1098" s="8" t="s">
        <v>2073</v>
      </c>
      <c r="D1098" s="31" t="s">
        <v>2172</v>
      </c>
      <c r="E1098" s="40">
        <v>4655911572</v>
      </c>
      <c r="F1098" s="41">
        <v>0</v>
      </c>
      <c r="G1098" s="41">
        <v>0</v>
      </c>
      <c r="H1098" s="41">
        <v>0</v>
      </c>
      <c r="I1098" s="41">
        <v>4748453459</v>
      </c>
      <c r="J1098" s="41">
        <v>516903377</v>
      </c>
      <c r="K1098" s="42">
        <v>385156859</v>
      </c>
      <c r="L1098" s="21"/>
      <c r="M1098" s="39">
        <f t="shared" si="48"/>
        <v>10306425267</v>
      </c>
      <c r="N1098" s="42">
        <f t="shared" si="49"/>
        <v>41225701</v>
      </c>
      <c r="O1098" s="42">
        <f t="shared" si="50"/>
        <v>3435475</v>
      </c>
    </row>
    <row r="1099" spans="1:15" s="5" customFormat="1" ht="12.75" x14ac:dyDescent="0.2">
      <c r="A1099" s="17" t="s">
        <v>2074</v>
      </c>
      <c r="B1099" s="18" t="s">
        <v>2075</v>
      </c>
      <c r="C1099" s="18" t="s">
        <v>2076</v>
      </c>
      <c r="D1099" s="32" t="s">
        <v>2172</v>
      </c>
      <c r="E1099" s="40">
        <v>5607526599</v>
      </c>
      <c r="F1099" s="41">
        <v>0</v>
      </c>
      <c r="G1099" s="41">
        <v>0</v>
      </c>
      <c r="H1099" s="41">
        <v>0</v>
      </c>
      <c r="I1099" s="41">
        <v>3522363772</v>
      </c>
      <c r="J1099" s="41">
        <v>859573849</v>
      </c>
      <c r="K1099" s="42">
        <v>1886956611</v>
      </c>
      <c r="L1099" s="21"/>
      <c r="M1099" s="39">
        <f t="shared" ref="M1099:M1114" si="51">+SUM(E1099:K1099)</f>
        <v>11876420831</v>
      </c>
      <c r="N1099" s="42">
        <f t="shared" ref="N1099:N1114" si="52">+ROUND(M1099*0.004,0)</f>
        <v>47505683</v>
      </c>
      <c r="O1099" s="42">
        <f t="shared" ref="O1099:O1114" si="53">+ROUND(N1099/12,0)</f>
        <v>3958807</v>
      </c>
    </row>
    <row r="1100" spans="1:15" s="5" customFormat="1" ht="12.75" x14ac:dyDescent="0.2">
      <c r="A1100" s="11" t="s">
        <v>2077</v>
      </c>
      <c r="B1100" s="8" t="s">
        <v>2078</v>
      </c>
      <c r="C1100" s="8" t="s">
        <v>2079</v>
      </c>
      <c r="D1100" s="31" t="s">
        <v>2172</v>
      </c>
      <c r="E1100" s="40">
        <v>1395100768</v>
      </c>
      <c r="F1100" s="41">
        <v>0</v>
      </c>
      <c r="G1100" s="41">
        <v>0</v>
      </c>
      <c r="H1100" s="41">
        <v>0</v>
      </c>
      <c r="I1100" s="41">
        <v>1193820276</v>
      </c>
      <c r="J1100" s="41">
        <v>210440621</v>
      </c>
      <c r="K1100" s="42">
        <v>106358701</v>
      </c>
      <c r="L1100" s="21"/>
      <c r="M1100" s="39">
        <f t="shared" si="51"/>
        <v>2905720366</v>
      </c>
      <c r="N1100" s="42">
        <f t="shared" si="52"/>
        <v>11622881</v>
      </c>
      <c r="O1100" s="42">
        <f t="shared" si="53"/>
        <v>968573</v>
      </c>
    </row>
    <row r="1101" spans="1:15" ht="12.75" x14ac:dyDescent="0.2">
      <c r="A1101" s="11" t="s">
        <v>2080</v>
      </c>
      <c r="B1101" s="8" t="s">
        <v>2072</v>
      </c>
      <c r="C1101" s="8" t="s">
        <v>2081</v>
      </c>
      <c r="D1101" s="31" t="s">
        <v>2172</v>
      </c>
      <c r="E1101" s="40">
        <v>9791996071</v>
      </c>
      <c r="F1101" s="41">
        <v>0</v>
      </c>
      <c r="G1101" s="41">
        <v>1315236287</v>
      </c>
      <c r="H1101" s="41">
        <v>0</v>
      </c>
      <c r="I1101" s="41">
        <v>3028173000</v>
      </c>
      <c r="J1101" s="41">
        <v>465766539</v>
      </c>
      <c r="K1101" s="42">
        <v>6193224342</v>
      </c>
      <c r="L1101" s="21"/>
      <c r="M1101" s="39">
        <f t="shared" si="51"/>
        <v>20794396239</v>
      </c>
      <c r="N1101" s="42">
        <f t="shared" si="52"/>
        <v>83177585</v>
      </c>
      <c r="O1101" s="42">
        <f t="shared" si="53"/>
        <v>6931465</v>
      </c>
    </row>
    <row r="1102" spans="1:15" ht="12.75" x14ac:dyDescent="0.2">
      <c r="A1102" s="11" t="s">
        <v>2082</v>
      </c>
      <c r="B1102" s="8" t="s">
        <v>2072</v>
      </c>
      <c r="C1102" s="8" t="s">
        <v>2083</v>
      </c>
      <c r="D1102" s="31" t="s">
        <v>2172</v>
      </c>
      <c r="E1102" s="40">
        <v>1781454589</v>
      </c>
      <c r="F1102" s="41">
        <v>0</v>
      </c>
      <c r="G1102" s="41">
        <v>141193281</v>
      </c>
      <c r="H1102" s="41">
        <v>0</v>
      </c>
      <c r="I1102" s="41">
        <v>0</v>
      </c>
      <c r="J1102" s="41">
        <v>373369854</v>
      </c>
      <c r="K1102" s="42">
        <v>1379806709</v>
      </c>
      <c r="L1102" s="21"/>
      <c r="M1102" s="39">
        <f t="shared" si="51"/>
        <v>3675824433</v>
      </c>
      <c r="N1102" s="42">
        <f t="shared" si="52"/>
        <v>14703298</v>
      </c>
      <c r="O1102" s="42">
        <f t="shared" si="53"/>
        <v>1225275</v>
      </c>
    </row>
    <row r="1103" spans="1:15" ht="12.75" x14ac:dyDescent="0.2">
      <c r="A1103" s="11" t="s">
        <v>2084</v>
      </c>
      <c r="B1103" s="8" t="s">
        <v>2075</v>
      </c>
      <c r="C1103" s="8" t="s">
        <v>2085</v>
      </c>
      <c r="D1103" s="31" t="s">
        <v>2172</v>
      </c>
      <c r="E1103" s="40">
        <v>6727376294</v>
      </c>
      <c r="F1103" s="41">
        <v>0</v>
      </c>
      <c r="G1103" s="41">
        <v>450982238</v>
      </c>
      <c r="H1103" s="41">
        <v>0</v>
      </c>
      <c r="I1103" s="41">
        <v>0</v>
      </c>
      <c r="J1103" s="41">
        <v>8682563</v>
      </c>
      <c r="K1103" s="42">
        <v>7888105368</v>
      </c>
      <c r="L1103" s="21"/>
      <c r="M1103" s="39">
        <f t="shared" si="51"/>
        <v>15075146463</v>
      </c>
      <c r="N1103" s="42">
        <f t="shared" si="52"/>
        <v>60300586</v>
      </c>
      <c r="O1103" s="42">
        <f t="shared" si="53"/>
        <v>5025049</v>
      </c>
    </row>
    <row r="1104" spans="1:15" ht="12.75" x14ac:dyDescent="0.2">
      <c r="A1104" s="11" t="s">
        <v>2086</v>
      </c>
      <c r="B1104" s="8" t="s">
        <v>2087</v>
      </c>
      <c r="C1104" s="8" t="s">
        <v>2088</v>
      </c>
      <c r="D1104" s="31" t="s">
        <v>2172</v>
      </c>
      <c r="E1104" s="40">
        <v>10810479367</v>
      </c>
      <c r="F1104" s="41">
        <v>0</v>
      </c>
      <c r="G1104" s="41">
        <v>923183463</v>
      </c>
      <c r="H1104" s="41">
        <v>0</v>
      </c>
      <c r="I1104" s="41">
        <v>4278154412</v>
      </c>
      <c r="J1104" s="41">
        <v>120601756</v>
      </c>
      <c r="K1104" s="42">
        <v>9239257404</v>
      </c>
      <c r="L1104" s="21"/>
      <c r="M1104" s="39">
        <f t="shared" si="51"/>
        <v>25371676402</v>
      </c>
      <c r="N1104" s="42">
        <f t="shared" si="52"/>
        <v>101486706</v>
      </c>
      <c r="O1104" s="42">
        <f t="shared" si="53"/>
        <v>8457226</v>
      </c>
    </row>
    <row r="1105" spans="1:15" ht="12.75" x14ac:dyDescent="0.2">
      <c r="A1105" s="11" t="s">
        <v>2089</v>
      </c>
      <c r="B1105" s="8" t="s">
        <v>2087</v>
      </c>
      <c r="C1105" s="8" t="s">
        <v>299</v>
      </c>
      <c r="D1105" s="31" t="s">
        <v>2172</v>
      </c>
      <c r="E1105" s="40">
        <v>1725123919</v>
      </c>
      <c r="F1105" s="41">
        <v>0</v>
      </c>
      <c r="G1105" s="41">
        <v>398858388</v>
      </c>
      <c r="H1105" s="41">
        <v>0</v>
      </c>
      <c r="I1105" s="41">
        <v>0</v>
      </c>
      <c r="J1105" s="41">
        <v>1386825923</v>
      </c>
      <c r="K1105" s="42">
        <v>555837054</v>
      </c>
      <c r="L1105" s="21"/>
      <c r="M1105" s="39">
        <f t="shared" si="51"/>
        <v>4066645284</v>
      </c>
      <c r="N1105" s="42">
        <f t="shared" si="52"/>
        <v>16266581</v>
      </c>
      <c r="O1105" s="42">
        <f t="shared" si="53"/>
        <v>1355548</v>
      </c>
    </row>
    <row r="1106" spans="1:15" ht="12.75" x14ac:dyDescent="0.2">
      <c r="A1106" s="11" t="s">
        <v>2090</v>
      </c>
      <c r="B1106" s="8" t="s">
        <v>2087</v>
      </c>
      <c r="C1106" s="8" t="s">
        <v>2091</v>
      </c>
      <c r="D1106" s="31" t="s">
        <v>2172</v>
      </c>
      <c r="E1106" s="40">
        <v>3131694476</v>
      </c>
      <c r="F1106" s="41">
        <v>0</v>
      </c>
      <c r="G1106" s="41">
        <v>234998689</v>
      </c>
      <c r="H1106" s="41">
        <v>0</v>
      </c>
      <c r="I1106" s="41">
        <v>36188740</v>
      </c>
      <c r="J1106" s="41">
        <v>0</v>
      </c>
      <c r="K1106" s="42">
        <v>3940197981</v>
      </c>
      <c r="L1106" s="21"/>
      <c r="M1106" s="39">
        <f t="shared" si="51"/>
        <v>7343079886</v>
      </c>
      <c r="N1106" s="42">
        <f t="shared" si="52"/>
        <v>29372320</v>
      </c>
      <c r="O1106" s="42">
        <f t="shared" si="53"/>
        <v>2447693</v>
      </c>
    </row>
    <row r="1107" spans="1:15" ht="12.75" x14ac:dyDescent="0.2">
      <c r="A1107" s="11" t="s">
        <v>2092</v>
      </c>
      <c r="B1107" s="8" t="s">
        <v>2087</v>
      </c>
      <c r="C1107" s="8" t="s">
        <v>479</v>
      </c>
      <c r="D1107" s="31" t="s">
        <v>2172</v>
      </c>
      <c r="E1107" s="40">
        <v>1321247054</v>
      </c>
      <c r="F1107" s="41">
        <v>0</v>
      </c>
      <c r="G1107" s="41">
        <v>70249719</v>
      </c>
      <c r="H1107" s="41">
        <v>0</v>
      </c>
      <c r="I1107" s="41">
        <v>0</v>
      </c>
      <c r="J1107" s="41">
        <v>1046884832</v>
      </c>
      <c r="K1107" s="42">
        <v>898351345</v>
      </c>
      <c r="L1107" s="21"/>
      <c r="M1107" s="39">
        <f t="shared" si="51"/>
        <v>3336732950</v>
      </c>
      <c r="N1107" s="42">
        <f t="shared" si="52"/>
        <v>13346932</v>
      </c>
      <c r="O1107" s="42">
        <f t="shared" si="53"/>
        <v>1112244</v>
      </c>
    </row>
    <row r="1108" spans="1:15" ht="12.75" x14ac:dyDescent="0.2">
      <c r="A1108" s="11" t="s">
        <v>2093</v>
      </c>
      <c r="B1108" s="8" t="s">
        <v>2078</v>
      </c>
      <c r="C1108" s="8" t="s">
        <v>2154</v>
      </c>
      <c r="D1108" s="31" t="s">
        <v>2172</v>
      </c>
      <c r="E1108" s="40">
        <v>5546140608</v>
      </c>
      <c r="F1108" s="41">
        <v>0</v>
      </c>
      <c r="G1108" s="41">
        <v>426391433</v>
      </c>
      <c r="H1108" s="41">
        <v>0</v>
      </c>
      <c r="I1108" s="41">
        <v>1289388000</v>
      </c>
      <c r="J1108" s="41">
        <v>329150715</v>
      </c>
      <c r="K1108" s="42">
        <v>5209135704</v>
      </c>
      <c r="L1108" s="21"/>
      <c r="M1108" s="39">
        <f t="shared" si="51"/>
        <v>12800206460</v>
      </c>
      <c r="N1108" s="42">
        <f t="shared" si="52"/>
        <v>51200826</v>
      </c>
      <c r="O1108" s="42">
        <f t="shared" si="53"/>
        <v>4266736</v>
      </c>
    </row>
    <row r="1109" spans="1:15" ht="12.75" x14ac:dyDescent="0.2">
      <c r="A1109" s="11" t="s">
        <v>2094</v>
      </c>
      <c r="B1109" s="8" t="s">
        <v>2078</v>
      </c>
      <c r="C1109" s="8" t="s">
        <v>2095</v>
      </c>
      <c r="D1109" s="31" t="s">
        <v>2172</v>
      </c>
      <c r="E1109" s="40">
        <v>725363655</v>
      </c>
      <c r="F1109" s="41">
        <v>0</v>
      </c>
      <c r="G1109" s="41">
        <v>102275840</v>
      </c>
      <c r="H1109" s="41">
        <v>0</v>
      </c>
      <c r="I1109" s="41">
        <v>0</v>
      </c>
      <c r="J1109" s="41">
        <v>0</v>
      </c>
      <c r="K1109" s="42">
        <v>726464952</v>
      </c>
      <c r="L1109" s="21"/>
      <c r="M1109" s="39">
        <f t="shared" si="51"/>
        <v>1554104447</v>
      </c>
      <c r="N1109" s="42">
        <f t="shared" si="52"/>
        <v>6216418</v>
      </c>
      <c r="O1109" s="42">
        <f t="shared" si="53"/>
        <v>518035</v>
      </c>
    </row>
    <row r="1110" spans="1:15" ht="12.75" x14ac:dyDescent="0.2">
      <c r="A1110" s="11" t="s">
        <v>2096</v>
      </c>
      <c r="B1110" s="8" t="s">
        <v>2078</v>
      </c>
      <c r="C1110" s="8" t="s">
        <v>2097</v>
      </c>
      <c r="D1110" s="31" t="s">
        <v>2172</v>
      </c>
      <c r="E1110" s="40">
        <v>371133089</v>
      </c>
      <c r="F1110" s="41">
        <v>0</v>
      </c>
      <c r="G1110" s="41">
        <v>61758522</v>
      </c>
      <c r="H1110" s="41">
        <v>0</v>
      </c>
      <c r="I1110" s="41">
        <v>0</v>
      </c>
      <c r="J1110" s="41">
        <v>0</v>
      </c>
      <c r="K1110" s="42">
        <v>273361516</v>
      </c>
      <c r="L1110" s="21"/>
      <c r="M1110" s="39">
        <f t="shared" si="51"/>
        <v>706253127</v>
      </c>
      <c r="N1110" s="42">
        <f t="shared" si="52"/>
        <v>2825013</v>
      </c>
      <c r="O1110" s="42">
        <f t="shared" si="53"/>
        <v>235418</v>
      </c>
    </row>
    <row r="1111" spans="1:15" ht="12.75" x14ac:dyDescent="0.2">
      <c r="A1111" s="11" t="s">
        <v>2098</v>
      </c>
      <c r="B1111" s="8" t="s">
        <v>2099</v>
      </c>
      <c r="C1111" s="8" t="s">
        <v>2100</v>
      </c>
      <c r="D1111" s="31" t="s">
        <v>2172</v>
      </c>
      <c r="E1111" s="40">
        <v>4419003980</v>
      </c>
      <c r="F1111" s="41">
        <v>0</v>
      </c>
      <c r="G1111" s="41">
        <v>302722470</v>
      </c>
      <c r="H1111" s="41">
        <v>0</v>
      </c>
      <c r="I1111" s="41">
        <v>2433119616</v>
      </c>
      <c r="J1111" s="41">
        <v>279400927</v>
      </c>
      <c r="K1111" s="42">
        <v>2889626710</v>
      </c>
      <c r="L1111" s="21"/>
      <c r="M1111" s="39">
        <f t="shared" si="51"/>
        <v>10323873703</v>
      </c>
      <c r="N1111" s="42">
        <f t="shared" si="52"/>
        <v>41295495</v>
      </c>
      <c r="O1111" s="42">
        <f t="shared" si="53"/>
        <v>3441291</v>
      </c>
    </row>
    <row r="1112" spans="1:15" ht="12.75" x14ac:dyDescent="0.2">
      <c r="A1112" s="11" t="s">
        <v>2101</v>
      </c>
      <c r="B1112" s="8" t="s">
        <v>2099</v>
      </c>
      <c r="C1112" s="8" t="s">
        <v>2102</v>
      </c>
      <c r="D1112" s="31" t="s">
        <v>2172</v>
      </c>
      <c r="E1112" s="40">
        <v>2356422297</v>
      </c>
      <c r="F1112" s="41">
        <v>0</v>
      </c>
      <c r="G1112" s="41">
        <v>297553056</v>
      </c>
      <c r="H1112" s="41">
        <v>0</v>
      </c>
      <c r="I1112" s="41">
        <v>232404382</v>
      </c>
      <c r="J1112" s="41">
        <v>27606849</v>
      </c>
      <c r="K1112" s="42">
        <v>2597573454</v>
      </c>
      <c r="L1112" s="21"/>
      <c r="M1112" s="39">
        <f t="shared" si="51"/>
        <v>5511560038</v>
      </c>
      <c r="N1112" s="42">
        <f t="shared" si="52"/>
        <v>22046240</v>
      </c>
      <c r="O1112" s="42">
        <f t="shared" si="53"/>
        <v>1837187</v>
      </c>
    </row>
    <row r="1113" spans="1:15" ht="12.75" x14ac:dyDescent="0.2">
      <c r="A1113" s="11" t="s">
        <v>2103</v>
      </c>
      <c r="B1113" s="8" t="s">
        <v>2099</v>
      </c>
      <c r="C1113" s="8" t="s">
        <v>2104</v>
      </c>
      <c r="D1113" s="31" t="s">
        <v>2172</v>
      </c>
      <c r="E1113" s="40">
        <v>714680071</v>
      </c>
      <c r="F1113" s="41">
        <v>0</v>
      </c>
      <c r="G1113" s="41">
        <v>137593459</v>
      </c>
      <c r="H1113" s="41">
        <v>0</v>
      </c>
      <c r="I1113" s="41">
        <v>0</v>
      </c>
      <c r="J1113" s="41">
        <v>263662490</v>
      </c>
      <c r="K1113" s="42">
        <v>484317069</v>
      </c>
      <c r="L1113" s="21"/>
      <c r="M1113" s="39">
        <f t="shared" si="51"/>
        <v>1600253089</v>
      </c>
      <c r="N1113" s="42">
        <f t="shared" si="52"/>
        <v>6401012</v>
      </c>
      <c r="O1113" s="42">
        <f t="shared" si="53"/>
        <v>533418</v>
      </c>
    </row>
    <row r="1114" spans="1:15" ht="12.75" x14ac:dyDescent="0.2">
      <c r="A1114" s="11" t="s">
        <v>2105</v>
      </c>
      <c r="B1114" s="8" t="s">
        <v>2099</v>
      </c>
      <c r="C1114" s="8" t="s">
        <v>2106</v>
      </c>
      <c r="D1114" s="31" t="s">
        <v>2172</v>
      </c>
      <c r="E1114" s="40">
        <v>13628459894</v>
      </c>
      <c r="F1114" s="41">
        <v>0</v>
      </c>
      <c r="G1114" s="41">
        <v>1245348018</v>
      </c>
      <c r="H1114" s="41">
        <v>0</v>
      </c>
      <c r="I1114" s="41">
        <v>2559707000</v>
      </c>
      <c r="J1114" s="41">
        <v>201762157</v>
      </c>
      <c r="K1114" s="42">
        <v>12812365725</v>
      </c>
      <c r="L1114" s="21"/>
      <c r="M1114" s="39">
        <f t="shared" si="51"/>
        <v>30447642794</v>
      </c>
      <c r="N1114" s="42">
        <f t="shared" si="52"/>
        <v>121790571</v>
      </c>
      <c r="O1114" s="42">
        <f t="shared" si="53"/>
        <v>10149214</v>
      </c>
    </row>
    <row r="1115" spans="1:15" ht="12.75" x14ac:dyDescent="0.2">
      <c r="A1115" s="34" t="s">
        <v>2107</v>
      </c>
      <c r="B1115" s="34"/>
      <c r="C1115" s="34"/>
      <c r="D1115" s="34"/>
      <c r="E1115" s="43">
        <f t="shared" ref="E1115:K1115" si="54">SUM(E10:E1114)</f>
        <v>6819341029451</v>
      </c>
      <c r="F1115" s="43">
        <f t="shared" si="54"/>
        <v>30511467225</v>
      </c>
      <c r="G1115" s="43">
        <f t="shared" si="54"/>
        <v>831851157842.00085</v>
      </c>
      <c r="H1115" s="43">
        <f t="shared" si="54"/>
        <v>261302461104</v>
      </c>
      <c r="I1115" s="43">
        <f t="shared" si="54"/>
        <v>149135106903</v>
      </c>
      <c r="J1115" s="43">
        <f t="shared" si="54"/>
        <v>821799736544</v>
      </c>
      <c r="K1115" s="43">
        <f t="shared" si="54"/>
        <v>7948608204711.999</v>
      </c>
      <c r="M1115" s="33">
        <f>SUM(M10:M1114)</f>
        <v>16862549163781</v>
      </c>
      <c r="N1115" s="33">
        <f t="shared" ref="N1115:O1115" si="55">SUM(N10:N1114)</f>
        <v>67450196666</v>
      </c>
      <c r="O1115" s="43">
        <f t="shared" si="55"/>
        <v>5620849774</v>
      </c>
    </row>
    <row r="1116" spans="1:15" ht="19.5" customHeight="1" x14ac:dyDescent="0.2">
      <c r="A1116" s="35"/>
      <c r="B1116" s="35"/>
      <c r="C1116" s="35"/>
      <c r="D1116" s="35"/>
      <c r="E1116" s="13"/>
      <c r="F1116" s="6"/>
      <c r="G1116" s="6"/>
      <c r="H1116" s="6"/>
      <c r="I1116" s="15"/>
      <c r="J1116" s="26"/>
      <c r="K1116" s="4"/>
      <c r="L1116" s="21"/>
      <c r="M1116" s="22"/>
    </row>
    <row r="1117" spans="1:15" x14ac:dyDescent="0.25">
      <c r="G1117" s="27"/>
      <c r="H1117" s="27"/>
      <c r="I1117" s="28"/>
      <c r="K1117" s="21"/>
    </row>
    <row r="1118" spans="1:15" x14ac:dyDescent="0.25">
      <c r="G1118" s="20"/>
      <c r="H1118" s="27"/>
      <c r="I1118" s="21"/>
      <c r="J1118" s="21"/>
      <c r="K1118" s="21"/>
    </row>
    <row r="1119" spans="1:15" x14ac:dyDescent="0.25">
      <c r="G1119" s="27"/>
      <c r="H1119" s="20"/>
      <c r="I1119" s="28"/>
      <c r="J1119" s="28"/>
    </row>
    <row r="1120" spans="1:15" x14ac:dyDescent="0.25">
      <c r="H1120" s="20"/>
      <c r="J1120" s="28"/>
    </row>
    <row r="1121" spans="11:11" x14ac:dyDescent="0.25">
      <c r="K1121" s="29"/>
    </row>
    <row r="1122" spans="11:11" x14ac:dyDescent="0.25">
      <c r="K1122" s="21"/>
    </row>
    <row r="1123" spans="11:11" x14ac:dyDescent="0.25">
      <c r="K1123" s="28"/>
    </row>
  </sheetData>
  <mergeCells count="5">
    <mergeCell ref="A1115:D1115"/>
    <mergeCell ref="A1116:D1116"/>
    <mergeCell ref="G8:H8"/>
    <mergeCell ref="I8:J8"/>
    <mergeCell ref="M8:O8"/>
  </mergeCells>
  <phoneticPr fontId="21" type="noConversion"/>
  <pageMargins left="0.75" right="0.75" top="1" bottom="1" header="0" footer="0"/>
  <pageSetup paperSize="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RECURSOS IVC SUPERSALUD 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Jazmin Carolina Jaimes Roman</cp:lastModifiedBy>
  <dcterms:created xsi:type="dcterms:W3CDTF">2011-02-25T20:30:02Z</dcterms:created>
  <dcterms:modified xsi:type="dcterms:W3CDTF">2017-02-27T13:52:35Z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