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mperezn\Documents\DFS\2018\APORTES PATRONALES\RESOLUCION 2024 de 2018 SAP 2012-2016\Publicacion art 8\PUBLICACION 2024\"/>
    </mc:Choice>
  </mc:AlternateContent>
  <bookViews>
    <workbookView xWindow="0" yWindow="465" windowWidth="28800" windowHeight="16635" tabRatio="500"/>
  </bookViews>
  <sheets>
    <sheet name="CRUCE - ADM AGREGADOS" sheetId="2" r:id="rId1"/>
    <sheet name="CRUCE - ADM VS EMP" sheetId="1" r:id="rId2"/>
    <sheet name="CRUCE - INF INFORMACIÓN X EMPL" sheetId="4" r:id="rId3"/>
    <sheet name="CRUCE - NUMERO MESAS X DEPTO" sheetId="5" r:id="rId4"/>
  </sheets>
  <definedNames>
    <definedName name="_xlnm._FilterDatabase" localSheetId="0" hidden="1">'CRUCE - ADM AGREGADOS'!$A$1:$F$1</definedName>
    <definedName name="_xlnm._FilterDatabase" localSheetId="2" hidden="1">'CRUCE - INF INFORMACIÓN X EMPL'!$A$1:$H$1</definedName>
    <definedName name="_xlnm._FilterDatabase" localSheetId="3" hidden="1">'CRUCE - NUMERO MESAS X DEPTO'!$A$1:$B$1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5" l="1"/>
  <c r="C40" i="4"/>
  <c r="D40" i="4"/>
  <c r="E40" i="4"/>
  <c r="D13" i="2"/>
  <c r="E13" i="2"/>
  <c r="F13" i="2"/>
  <c r="E56" i="1"/>
  <c r="F56" i="1"/>
  <c r="G56" i="1"/>
</calcChain>
</file>

<file path=xl/sharedStrings.xml><?xml version="1.0" encoding="utf-8"?>
<sst xmlns="http://schemas.openxmlformats.org/spreadsheetml/2006/main" count="267" uniqueCount="115">
  <si>
    <t>NumeroIDAdministradora</t>
  </si>
  <si>
    <t>RazonSocialAdministradora</t>
  </si>
  <si>
    <t>NumeroIDEmpleadora</t>
  </si>
  <si>
    <t>RazonSocialEmpleadora</t>
  </si>
  <si>
    <t>ValorAporteAdministradora</t>
  </si>
  <si>
    <t>ValorAporteEmpleadora</t>
  </si>
  <si>
    <t>NumeroRegistrosAConciliar</t>
  </si>
  <si>
    <t>EPS Y MEDICINA PREPAGADA SURAMERICANA S.A</t>
  </si>
  <si>
    <t>ESE HOSPITAL SAN CAMILO</t>
  </si>
  <si>
    <t>ESE HOSPITAL SAN VICENTE DE PAUL</t>
  </si>
  <si>
    <t>EPS CAFESALUD</t>
  </si>
  <si>
    <t>E.S.E. RED DE SALUD DEL CENTRO EMPRESA SOCIAL DEL ESTADO HOSPITAL PRIMITIVO IGLESIAS</t>
  </si>
  <si>
    <t>E.S.E HOSPITAL  SAN GABRIEL ARCANGEL</t>
  </si>
  <si>
    <t>EMPRESA SOCIAL DEL ESTADO NORTE 1 E.S.E.</t>
  </si>
  <si>
    <t>EMPRESA SOCIAL DEL ESTADO HOSPITAL MUNICIPAL DE EL DORADO</t>
  </si>
  <si>
    <t>PROTECCION</t>
  </si>
  <si>
    <t>ESE HOSPITAL LAUREANO PINO</t>
  </si>
  <si>
    <t>E.S.E. HOSPITAL SAN ANTONIO CHIA</t>
  </si>
  <si>
    <t>CENTRO DE SALUD SAGRADO CORAZON DE JESUS E.S.E.</t>
  </si>
  <si>
    <t>BBVAHORIZONTEPENSIONESYCESANTIAS</t>
  </si>
  <si>
    <t>ESE MORENO Y CLAVIJO</t>
  </si>
  <si>
    <t>EPS SANITAS</t>
  </si>
  <si>
    <t>ESE HOSPITAL SAN CRISTOBAL DE CIENAGA</t>
  </si>
  <si>
    <t>HOSPITAL DE AGUAZUL JUAN HERNANDO URREGO EMPRESA SOCIAL DEL ESTADO</t>
  </si>
  <si>
    <t>E.S.E. HOSPITAL MANUEL URIBE ANGEL</t>
  </si>
  <si>
    <t>EMPRESA SOCIAL DEL ESTADO PASTO SALUD E.S.E.</t>
  </si>
  <si>
    <t>EMSSANAR E.S.S.</t>
  </si>
  <si>
    <t>RED DE SALUD DEL NORTE EMPRESA SOCIAL DEL ESTADO</t>
  </si>
  <si>
    <t>EMPRESA SOCIAL DEL ESTADO RED DE SERVICIOS DE SALUD DE PRIMER NIVEL</t>
  </si>
  <si>
    <t>NUEVA EPS</t>
  </si>
  <si>
    <t>E.S.E. HOSPITAL LOCAL DE SITIO NUEVO</t>
  </si>
  <si>
    <t>ADRES</t>
  </si>
  <si>
    <t>ESE HOSPITAL LOCAL SAN ZENON</t>
  </si>
  <si>
    <t>EMPRESA SOCIAL DEL ESTADO HOSPITAL LOCAL DE EL RETEN</t>
  </si>
  <si>
    <t>ESE HOSPITAL LOCAL DE CONCORDIA</t>
  </si>
  <si>
    <t>E.S.E HOSPITAL ORITO</t>
  </si>
  <si>
    <t>ESE HOSPITAL SAN FRANCISCO</t>
  </si>
  <si>
    <t>HOSPITAL SANTA ANA DE PIJAO QUINDIO E.S.E.</t>
  </si>
  <si>
    <t>ESE HOSPITAL LOCAL ARJONA</t>
  </si>
  <si>
    <t>ESE HOSPITAL LUISA SANTIAGA MARQUEZ IGUARAN</t>
  </si>
  <si>
    <t>E.S.E CENTRO DE SALUD PAZ DEL RIO</t>
  </si>
  <si>
    <t>ESE HOSPITAL LOCAL DE NUEVA GRANADA</t>
  </si>
  <si>
    <t>HOSPITAL SAN JUAN BAUTISTA ESE</t>
  </si>
  <si>
    <t>E.S.E. FDABIO JARAMILLO LONDOÑO</t>
  </si>
  <si>
    <t>HOSPITAL SANTA ROSA DE LIMA E. S. E.</t>
  </si>
  <si>
    <t>HOSPITAL SAN RAFAEL - EMPRESA SOCIAL DEL ESTADO</t>
  </si>
  <si>
    <t>ESE HOSPITAL DEPARTAMENTAL  CENTENARIO  DE  SEVILLA</t>
  </si>
  <si>
    <t>EMPRESA SOCIAL DEL ESTADO HOSPITAL REGIONAL DE OCCIDENTE</t>
  </si>
  <si>
    <t>IPS MUNICIPAL DE IPIALES E.S.E.</t>
  </si>
  <si>
    <t>-</t>
  </si>
  <si>
    <t>HOSPITAL ROSARIO PUMAREJO DE LOPEZ - EMPRESA SOCIAL DEL ESTADO</t>
  </si>
  <si>
    <t>E.S.E. HOSPITAL UNIVERSITARIO ERASMO MEOZ</t>
  </si>
  <si>
    <t>EMPRESA SOCIAL DEL ESTADO  HOSPITAL EL SALVADOR DE UBATE</t>
  </si>
  <si>
    <t>FONDO DE PENSIONES OBLIGATORIAS PORVENIR S.A.</t>
  </si>
  <si>
    <t>NumeroEmpledoras</t>
  </si>
  <si>
    <t>TOTAL</t>
  </si>
  <si>
    <t>ValorAporteEmpleadoras</t>
  </si>
  <si>
    <t>CAJA DE COMPENSACIÓN FAMILIAR CAJACOPI ATLÁNTICO</t>
  </si>
  <si>
    <t>CIÉNAGA</t>
  </si>
  <si>
    <t>MAGDALENA</t>
  </si>
  <si>
    <t>CALI</t>
  </si>
  <si>
    <t>VALLE DEL CAUCA</t>
  </si>
  <si>
    <t>SUÁREZ</t>
  </si>
  <si>
    <t>TOLIMA</t>
  </si>
  <si>
    <t>SITIONUEVO</t>
  </si>
  <si>
    <t>ARACATACA</t>
  </si>
  <si>
    <t>SEVILLA</t>
  </si>
  <si>
    <t>AGUAZUL</t>
  </si>
  <si>
    <t>CASANARE</t>
  </si>
  <si>
    <t>VILLAGARZÓN</t>
  </si>
  <si>
    <t>PUTUMAYO</t>
  </si>
  <si>
    <t>CIRCASIA</t>
  </si>
  <si>
    <t>QUINDIO</t>
  </si>
  <si>
    <t>PIJAO</t>
  </si>
  <si>
    <t>ESPINAL</t>
  </si>
  <si>
    <t>SAN JOSÉ DE LA MONTAÑA</t>
  </si>
  <si>
    <t>ANTIOQUIA</t>
  </si>
  <si>
    <t>VILLA DE SAN DIEGO DE UBATÉ</t>
  </si>
  <si>
    <t>CUNDINAMARCA</t>
  </si>
  <si>
    <t>EL DORADO</t>
  </si>
  <si>
    <t>META</t>
  </si>
  <si>
    <t>CONTADERO</t>
  </si>
  <si>
    <t>NARIÑO</t>
  </si>
  <si>
    <t>FLORENCIA</t>
  </si>
  <si>
    <t>CAQUETÁ</t>
  </si>
  <si>
    <t>CÚCUTA</t>
  </si>
  <si>
    <t>NORTE DE SANTANDER</t>
  </si>
  <si>
    <t>BUENAVISTA</t>
  </si>
  <si>
    <t>ARJONA</t>
  </si>
  <si>
    <t>BOLÍVAR</t>
  </si>
  <si>
    <t>CÁCHIRA</t>
  </si>
  <si>
    <t>SAN ZENÓN</t>
  </si>
  <si>
    <t>EL RETÉN</t>
  </si>
  <si>
    <t>FUNDACIÓN</t>
  </si>
  <si>
    <t>CONCORDIA</t>
  </si>
  <si>
    <t>REMOLINO</t>
  </si>
  <si>
    <t>SAN JOSÉ DEL GUAVIARE</t>
  </si>
  <si>
    <t>GUAVIARE</t>
  </si>
  <si>
    <t>ORITO</t>
  </si>
  <si>
    <t>SAN LUIS DE GACENO</t>
  </si>
  <si>
    <t>BOYACÁ</t>
  </si>
  <si>
    <t>ENVIGADO</t>
  </si>
  <si>
    <t>VALLEDUPAR</t>
  </si>
  <si>
    <t>CESAR</t>
  </si>
  <si>
    <t>CHÍA</t>
  </si>
  <si>
    <t>ARAUCA</t>
  </si>
  <si>
    <t>PASTO</t>
  </si>
  <si>
    <t>IPIALES</t>
  </si>
  <si>
    <t>CodigoMunicipio</t>
  </si>
  <si>
    <t>NOMBRE_MUNICIPIO</t>
  </si>
  <si>
    <t>NOMBRE_DEPARTAMENTO</t>
  </si>
  <si>
    <t>E.S.E. RED DE SALUD HOSPITAL PRIMITIVO IGLESIAS</t>
  </si>
  <si>
    <t>DEPARTAMENTO</t>
  </si>
  <si>
    <t>NUMERO_MESAS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</si>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</sst>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206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0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41" fontId="0" fillId="0" borderId="0" xfId="1" applyFont="1"/>
    <xf numFmtId="0" fontId="0" fillId="2" borderId="0" xfId="0" applyFill="1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41" fontId="2" fillId="0" borderId="1" xfId="0" applyNumberFormat="1" applyFont="1" applyBorder="1"/>
    <xf numFmtId="41" fontId="2" fillId="0" borderId="1" xfId="1" applyFont="1" applyBorder="1"/>
    <xf numFmtId="0" fontId="0" fillId="3" borderId="0" xfId="0" applyFill="1"/>
  </cellXfs>
  <cellStyles count="20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Millares [0]" xfId="1" builtinId="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'CRUCE - ADM AGREGADOS'!$F$1</c:f>
              <c:strCache>
                <c:ptCount val="1"/>
                <c:pt idx="0">
                  <c:v>NumeroRegistrosAConciliar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'CRUCE - ADM AGREGADOS'!$B$2:$B$11</c:f>
              <c:strCache>
                <c:ptCount val="10"/>
                <c:pt idx="0">
                  <c:v>CAJA DE COMPENSACIÓN FAMILIAR CAJACOPI ATLÁNTICO</c:v>
                </c:pt>
                <c:pt idx="1">
                  <c:v>EMSSANAR E.S.S.</c:v>
                </c:pt>
                <c:pt idx="2">
                  <c:v>EPS Y MEDICINA PREPAGADA SURAMERICANA S.A</c:v>
                </c:pt>
                <c:pt idx="3">
                  <c:v>NUEVA EPS</c:v>
                </c:pt>
                <c:pt idx="4">
                  <c:v>ADRES</c:v>
                </c:pt>
                <c:pt idx="5">
                  <c:v>EPS SANITAS</c:v>
                </c:pt>
                <c:pt idx="6">
                  <c:v>PROTECCION</c:v>
                </c:pt>
                <c:pt idx="7">
                  <c:v>BBVAHORIZONTEPENSIONESYCESANTIAS</c:v>
                </c:pt>
                <c:pt idx="8">
                  <c:v>EPS CAFESALUD</c:v>
                </c:pt>
                <c:pt idx="9">
                  <c:v>FONDO DE PENSIONES OBLIGATORIAS PORVENIR S.A.</c:v>
                </c:pt>
              </c:strCache>
            </c:strRef>
          </c:cat>
          <c:val>
            <c:numRef>
              <c:f>'CRUCE - ADM AGREGADOS'!$F$2:$F$11</c:f>
              <c:numCache>
                <c:formatCode>_(* #,##0_);_(* \(#,##0\);_(* "-"_);_(@_)</c:formatCode>
                <c:ptCount val="10"/>
                <c:pt idx="0">
                  <c:v>1</c:v>
                </c:pt>
                <c:pt idx="1">
                  <c:v>33</c:v>
                </c:pt>
                <c:pt idx="2">
                  <c:v>33</c:v>
                </c:pt>
                <c:pt idx="3">
                  <c:v>51</c:v>
                </c:pt>
                <c:pt idx="4">
                  <c:v>134</c:v>
                </c:pt>
                <c:pt idx="5">
                  <c:v>182</c:v>
                </c:pt>
                <c:pt idx="6">
                  <c:v>430</c:v>
                </c:pt>
                <c:pt idx="7">
                  <c:v>547</c:v>
                </c:pt>
                <c:pt idx="8">
                  <c:v>973</c:v>
                </c:pt>
                <c:pt idx="9">
                  <c:v>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3-4007-8FF0-9095FAD2D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992642240"/>
        <c:axId val="-1994024752"/>
      </c:barChart>
      <c:catAx>
        <c:axId val="-199264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94024752"/>
        <c:crosses val="autoZero"/>
        <c:auto val="1"/>
        <c:lblAlgn val="ctr"/>
        <c:lblOffset val="100"/>
        <c:noMultiLvlLbl val="0"/>
      </c:catAx>
      <c:valAx>
        <c:axId val="-199402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9264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'CRUCE - ADM AGREGADOS'!$D$1</c:f>
              <c:strCache>
                <c:ptCount val="1"/>
                <c:pt idx="0">
                  <c:v>ValorAporteAdministradora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'CRUCE - ADM AGREGADOS'!$B$2:$B$12</c:f>
              <c:strCache>
                <c:ptCount val="10"/>
                <c:pt idx="0">
                  <c:v>CAJA DE COMPENSACIÓN FAMILIAR CAJACOPI ATLÁNTICO</c:v>
                </c:pt>
                <c:pt idx="1">
                  <c:v>EMSSANAR E.S.S.</c:v>
                </c:pt>
                <c:pt idx="2">
                  <c:v>EPS Y MEDICINA PREPAGADA SURAMERICANA S.A</c:v>
                </c:pt>
                <c:pt idx="3">
                  <c:v>NUEVA EPS</c:v>
                </c:pt>
                <c:pt idx="4">
                  <c:v>ADRES</c:v>
                </c:pt>
                <c:pt idx="5">
                  <c:v>EPS SANITAS</c:v>
                </c:pt>
                <c:pt idx="6">
                  <c:v>PROTECCION</c:v>
                </c:pt>
                <c:pt idx="7">
                  <c:v>BBVAHORIZONTEPENSIONESYCESANTIAS</c:v>
                </c:pt>
                <c:pt idx="8">
                  <c:v>EPS CAFESALUD</c:v>
                </c:pt>
                <c:pt idx="9">
                  <c:v>FONDO DE PENSIONES OBLIGATORIAS PORVENIR S.A.</c:v>
                </c:pt>
              </c:strCache>
            </c:strRef>
          </c:cat>
          <c:val>
            <c:numRef>
              <c:f>'CRUCE - ADM AGREGADOS'!$D$2:$D$12</c:f>
              <c:numCache>
                <c:formatCode>_(* #,##0_);_(* \(#,##0\);_(* "-"_);_(@_)</c:formatCode>
                <c:ptCount val="11"/>
                <c:pt idx="0">
                  <c:v>150110</c:v>
                </c:pt>
                <c:pt idx="1">
                  <c:v>5658790</c:v>
                </c:pt>
                <c:pt idx="2">
                  <c:v>5691690</c:v>
                </c:pt>
                <c:pt idx="3">
                  <c:v>8770463</c:v>
                </c:pt>
                <c:pt idx="4">
                  <c:v>29455982</c:v>
                </c:pt>
                <c:pt idx="5">
                  <c:v>22120392</c:v>
                </c:pt>
                <c:pt idx="6">
                  <c:v>32987112</c:v>
                </c:pt>
                <c:pt idx="7">
                  <c:v>23992033</c:v>
                </c:pt>
                <c:pt idx="8">
                  <c:v>223307916</c:v>
                </c:pt>
                <c:pt idx="9">
                  <c:v>103890685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B-434D-99A1-4843E0899B7A}"/>
            </c:ext>
          </c:extLst>
        </c:ser>
        <c:ser>
          <c:idx val="1"/>
          <c:order val="1"/>
          <c:tx>
            <c:strRef>
              <c:f>'CRUCE - ADM AGREGADOS'!$E$1</c:f>
              <c:strCache>
                <c:ptCount val="1"/>
                <c:pt idx="0">
                  <c:v>ValorAporteEmpleadoras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'CRUCE - ADM AGREGADOS'!$B$2:$B$12</c:f>
              <c:strCache>
                <c:ptCount val="10"/>
                <c:pt idx="0">
                  <c:v>CAJA DE COMPENSACIÓN FAMILIAR CAJACOPI ATLÁNTICO</c:v>
                </c:pt>
                <c:pt idx="1">
                  <c:v>EMSSANAR E.S.S.</c:v>
                </c:pt>
                <c:pt idx="2">
                  <c:v>EPS Y MEDICINA PREPAGADA SURAMERICANA S.A</c:v>
                </c:pt>
                <c:pt idx="3">
                  <c:v>NUEVA EPS</c:v>
                </c:pt>
                <c:pt idx="4">
                  <c:v>ADRES</c:v>
                </c:pt>
                <c:pt idx="5">
                  <c:v>EPS SANITAS</c:v>
                </c:pt>
                <c:pt idx="6">
                  <c:v>PROTECCION</c:v>
                </c:pt>
                <c:pt idx="7">
                  <c:v>BBVAHORIZONTEPENSIONESYCESANTIAS</c:v>
                </c:pt>
                <c:pt idx="8">
                  <c:v>EPS CAFESALUD</c:v>
                </c:pt>
                <c:pt idx="9">
                  <c:v>FONDO DE PENSIONES OBLIGATORIAS PORVENIR S.A.</c:v>
                </c:pt>
              </c:strCache>
            </c:strRef>
          </c:cat>
          <c:val>
            <c:numRef>
              <c:f>'CRUCE - ADM AGREGADOS'!$E$2:$E$12</c:f>
              <c:numCache>
                <c:formatCode>_(* #,##0_);_(* \(#,##0\);_(* "-"_);_(@_)</c:formatCode>
                <c:ptCount val="11"/>
                <c:pt idx="0">
                  <c:v>150110</c:v>
                </c:pt>
                <c:pt idx="1">
                  <c:v>4087809</c:v>
                </c:pt>
                <c:pt idx="2">
                  <c:v>8420770</c:v>
                </c:pt>
                <c:pt idx="3">
                  <c:v>7887002</c:v>
                </c:pt>
                <c:pt idx="4">
                  <c:v>14848373</c:v>
                </c:pt>
                <c:pt idx="5">
                  <c:v>37071416</c:v>
                </c:pt>
                <c:pt idx="6">
                  <c:v>83611359</c:v>
                </c:pt>
                <c:pt idx="7">
                  <c:v>54599457</c:v>
                </c:pt>
                <c:pt idx="8">
                  <c:v>114501598</c:v>
                </c:pt>
                <c:pt idx="9">
                  <c:v>340394538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0B-434D-99A1-4843E0899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2039332384"/>
        <c:axId val="-2089333504"/>
      </c:barChart>
      <c:catAx>
        <c:axId val="-2039332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89333504"/>
        <c:crosses val="autoZero"/>
        <c:auto val="1"/>
        <c:lblAlgn val="ctr"/>
        <c:lblOffset val="100"/>
        <c:noMultiLvlLbl val="0"/>
      </c:catAx>
      <c:valAx>
        <c:axId val="-208933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3933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Valor</a:t>
            </a:r>
            <a:r>
              <a:rPr lang="es-ES" baseline="0"/>
              <a:t> ($) de Registros que Cruzan por Empleadoras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'CRUCE - INF INFORMACIÓN X EMPL'!$C$1</c:f>
              <c:strCache>
                <c:ptCount val="1"/>
                <c:pt idx="0">
                  <c:v>ValorAporteAdministradora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'CRUCE - INF INFORMACIÓN X EMPL'!$B$2:$B$38</c:f>
              <c:strCache>
                <c:ptCount val="37"/>
                <c:pt idx="0">
                  <c:v>HOSPITAL ROSARIO PUMAREJO DE LOPEZ - EMPRESA SOCIAL DEL ESTADO</c:v>
                </c:pt>
                <c:pt idx="1">
                  <c:v>EMPRESA SOCIAL DEL ESTADO HOSPITAL REGIONAL DE OCCIDENTE</c:v>
                </c:pt>
                <c:pt idx="2">
                  <c:v>EMPRESA SOCIAL DEL ESTADO RED DE SERVICIOS DE SALUD DE PRIMER NIVEL</c:v>
                </c:pt>
                <c:pt idx="3">
                  <c:v>E.S.E HOSPITAL  SAN GABRIEL ARCANGEL</c:v>
                </c:pt>
                <c:pt idx="4">
                  <c:v>ESE HOSPITAL LAUREANO PINO</c:v>
                </c:pt>
                <c:pt idx="5">
                  <c:v>E.S.E. HOSPITAL MANUEL URIBE ANGEL</c:v>
                </c:pt>
                <c:pt idx="6">
                  <c:v>ESE HOSPITAL LUISA SANTIAGA MARQUEZ IGUARAN</c:v>
                </c:pt>
                <c:pt idx="7">
                  <c:v>IPS MUNICIPAL DE IPIALES E.S.E.</c:v>
                </c:pt>
                <c:pt idx="8">
                  <c:v>HOSPITAL SANTA ROSA DE LIMA E. S. E.</c:v>
                </c:pt>
                <c:pt idx="9">
                  <c:v>RED DE SALUD DEL NORTE EMPRESA SOCIAL DEL ESTADO</c:v>
                </c:pt>
                <c:pt idx="10">
                  <c:v>CENTRO DE SALUD SAGRADO CORAZON DE JESUS E.S.E.</c:v>
                </c:pt>
                <c:pt idx="11">
                  <c:v>ESE HOSPITAL DEPARTAMENTAL  CENTENARIO  DE  SEVILLA</c:v>
                </c:pt>
                <c:pt idx="12">
                  <c:v>ESE HOSPITAL SAN CAMILO</c:v>
                </c:pt>
                <c:pt idx="13">
                  <c:v>ESE HOSPITAL LOCAL DE NUEVA GRANADA</c:v>
                </c:pt>
                <c:pt idx="14">
                  <c:v>E.S.E. HOSPITAL UNIVERSITARIO ERASMO MEOZ</c:v>
                </c:pt>
                <c:pt idx="15">
                  <c:v>ESE HOSPITAL LOCAL DE CONCORDIA</c:v>
                </c:pt>
                <c:pt idx="16">
                  <c:v>ESE HOSPITAL SAN VICENTE DE PAUL</c:v>
                </c:pt>
                <c:pt idx="17">
                  <c:v>ESE HOSPITAL SAN CRISTOBAL DE CIENAGA</c:v>
                </c:pt>
                <c:pt idx="18">
                  <c:v>E.S.E. HOSPITAL SAN ANTONIO CHIA</c:v>
                </c:pt>
                <c:pt idx="19">
                  <c:v>E.S.E CENTRO DE SALUD PAZ DEL RIO</c:v>
                </c:pt>
                <c:pt idx="20">
                  <c:v>HOSPITAL SANTA ANA DE PIJAO QUINDIO E.S.E.</c:v>
                </c:pt>
                <c:pt idx="21">
                  <c:v>EMPRESA SOCIAL DEL ESTADO NORTE 1 E.S.E.</c:v>
                </c:pt>
                <c:pt idx="22">
                  <c:v>EMPRESA SOCIAL DEL ESTADO PASTO SALUD E.S.E.</c:v>
                </c:pt>
                <c:pt idx="23">
                  <c:v>E.S.E. HOSPITAL LOCAL DE SITIO NUEVO</c:v>
                </c:pt>
                <c:pt idx="24">
                  <c:v>HOSPITAL SAN JUAN BAUTISTA ESE</c:v>
                </c:pt>
                <c:pt idx="25">
                  <c:v>E.S.E. FDABIO JARAMILLO LONDOÑO</c:v>
                </c:pt>
                <c:pt idx="26">
                  <c:v>ESE HOSPITAL LOCAL ARJONA</c:v>
                </c:pt>
                <c:pt idx="27">
                  <c:v>ESE HOSPITAL LOCAL SAN ZENON</c:v>
                </c:pt>
                <c:pt idx="28">
                  <c:v>HOSPITAL DE AGUAZUL JUAN HERNANDO URREGO EMPRESA SOCIAL DEL ESTADO</c:v>
                </c:pt>
                <c:pt idx="29">
                  <c:v>EMPRESA SOCIAL DEL ESTADO HOSPITAL LOCAL DE EL RETEN</c:v>
                </c:pt>
                <c:pt idx="30">
                  <c:v>HOSPITAL SAN RAFAEL - EMPRESA SOCIAL DEL ESTADO</c:v>
                </c:pt>
                <c:pt idx="31">
                  <c:v>EMPRESA SOCIAL DEL ESTADO HOSPITAL MUNICIPAL DE EL DORADO</c:v>
                </c:pt>
                <c:pt idx="32">
                  <c:v>EMPRESA SOCIAL DEL ESTADO  HOSPITAL EL SALVADOR DE UBATE</c:v>
                </c:pt>
                <c:pt idx="33">
                  <c:v>E.S.E. RED DE SALUD HOSPITAL PRIMITIVO IGLESIAS</c:v>
                </c:pt>
                <c:pt idx="34">
                  <c:v>ESE MORENO Y CLAVIJO</c:v>
                </c:pt>
                <c:pt idx="35">
                  <c:v>ESE HOSPITAL SAN FRANCISCO</c:v>
                </c:pt>
                <c:pt idx="36">
                  <c:v>E.S.E HOSPITAL ORITO</c:v>
                </c:pt>
              </c:strCache>
            </c:strRef>
          </c:cat>
          <c:val>
            <c:numRef>
              <c:f>'CRUCE - INF INFORMACIÓN X EMPL'!$C$2:$C$38</c:f>
              <c:numCache>
                <c:formatCode>_(* #,##0_);_(* \(#,##0\);_(* "-"_);_(@_)</c:formatCode>
                <c:ptCount val="37"/>
                <c:pt idx="0">
                  <c:v>150110</c:v>
                </c:pt>
                <c:pt idx="1">
                  <c:v>180846</c:v>
                </c:pt>
                <c:pt idx="2">
                  <c:v>295375</c:v>
                </c:pt>
                <c:pt idx="3">
                  <c:v>342588</c:v>
                </c:pt>
                <c:pt idx="4">
                  <c:v>364200</c:v>
                </c:pt>
                <c:pt idx="5">
                  <c:v>411000</c:v>
                </c:pt>
                <c:pt idx="6">
                  <c:v>704009</c:v>
                </c:pt>
                <c:pt idx="7">
                  <c:v>872610</c:v>
                </c:pt>
                <c:pt idx="8">
                  <c:v>956505</c:v>
                </c:pt>
                <c:pt idx="9">
                  <c:v>1450270</c:v>
                </c:pt>
                <c:pt idx="10">
                  <c:v>1741409</c:v>
                </c:pt>
                <c:pt idx="11">
                  <c:v>1879205</c:v>
                </c:pt>
                <c:pt idx="12">
                  <c:v>2266772</c:v>
                </c:pt>
                <c:pt idx="13">
                  <c:v>2637019</c:v>
                </c:pt>
                <c:pt idx="14">
                  <c:v>2850047</c:v>
                </c:pt>
                <c:pt idx="15">
                  <c:v>3642198</c:v>
                </c:pt>
                <c:pt idx="16">
                  <c:v>3765343</c:v>
                </c:pt>
                <c:pt idx="17">
                  <c:v>3836986</c:v>
                </c:pt>
                <c:pt idx="18">
                  <c:v>4400000</c:v>
                </c:pt>
                <c:pt idx="19">
                  <c:v>5674762</c:v>
                </c:pt>
                <c:pt idx="20">
                  <c:v>6415500</c:v>
                </c:pt>
                <c:pt idx="21">
                  <c:v>8363900</c:v>
                </c:pt>
                <c:pt idx="22">
                  <c:v>9726976</c:v>
                </c:pt>
                <c:pt idx="23">
                  <c:v>10614830</c:v>
                </c:pt>
                <c:pt idx="24">
                  <c:v>11841499</c:v>
                </c:pt>
                <c:pt idx="25">
                  <c:v>12911656</c:v>
                </c:pt>
                <c:pt idx="26">
                  <c:v>15121410</c:v>
                </c:pt>
                <c:pt idx="27">
                  <c:v>18514560</c:v>
                </c:pt>
                <c:pt idx="28">
                  <c:v>20040537</c:v>
                </c:pt>
                <c:pt idx="29">
                  <c:v>20690301</c:v>
                </c:pt>
                <c:pt idx="30">
                  <c:v>20994882</c:v>
                </c:pt>
                <c:pt idx="31">
                  <c:v>22402167</c:v>
                </c:pt>
                <c:pt idx="32">
                  <c:v>25596645</c:v>
                </c:pt>
                <c:pt idx="33">
                  <c:v>32405395</c:v>
                </c:pt>
                <c:pt idx="34">
                  <c:v>32830502</c:v>
                </c:pt>
                <c:pt idx="35">
                  <c:v>47864061</c:v>
                </c:pt>
                <c:pt idx="36">
                  <c:v>101269098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5-4ED0-93CD-02897B640B0E}"/>
            </c:ext>
          </c:extLst>
        </c:ser>
        <c:ser>
          <c:idx val="1"/>
          <c:order val="1"/>
          <c:tx>
            <c:strRef>
              <c:f>'CRUCE - INF INFORMACIÓN X EMPL'!$D$1</c:f>
              <c:strCache>
                <c:ptCount val="1"/>
                <c:pt idx="0">
                  <c:v>ValorAporteEmpleadora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'CRUCE - INF INFORMACIÓN X EMPL'!$B$2:$B$38</c:f>
              <c:strCache>
                <c:ptCount val="37"/>
                <c:pt idx="0">
                  <c:v>HOSPITAL ROSARIO PUMAREJO DE LOPEZ - EMPRESA SOCIAL DEL ESTADO</c:v>
                </c:pt>
                <c:pt idx="1">
                  <c:v>EMPRESA SOCIAL DEL ESTADO HOSPITAL REGIONAL DE OCCIDENTE</c:v>
                </c:pt>
                <c:pt idx="2">
                  <c:v>EMPRESA SOCIAL DEL ESTADO RED DE SERVICIOS DE SALUD DE PRIMER NIVEL</c:v>
                </c:pt>
                <c:pt idx="3">
                  <c:v>E.S.E HOSPITAL  SAN GABRIEL ARCANGEL</c:v>
                </c:pt>
                <c:pt idx="4">
                  <c:v>ESE HOSPITAL LAUREANO PINO</c:v>
                </c:pt>
                <c:pt idx="5">
                  <c:v>E.S.E. HOSPITAL MANUEL URIBE ANGEL</c:v>
                </c:pt>
                <c:pt idx="6">
                  <c:v>ESE HOSPITAL LUISA SANTIAGA MARQUEZ IGUARAN</c:v>
                </c:pt>
                <c:pt idx="7">
                  <c:v>IPS MUNICIPAL DE IPIALES E.S.E.</c:v>
                </c:pt>
                <c:pt idx="8">
                  <c:v>HOSPITAL SANTA ROSA DE LIMA E. S. E.</c:v>
                </c:pt>
                <c:pt idx="9">
                  <c:v>RED DE SALUD DEL NORTE EMPRESA SOCIAL DEL ESTADO</c:v>
                </c:pt>
                <c:pt idx="10">
                  <c:v>CENTRO DE SALUD SAGRADO CORAZON DE JESUS E.S.E.</c:v>
                </c:pt>
                <c:pt idx="11">
                  <c:v>ESE HOSPITAL DEPARTAMENTAL  CENTENARIO  DE  SEVILLA</c:v>
                </c:pt>
                <c:pt idx="12">
                  <c:v>ESE HOSPITAL SAN CAMILO</c:v>
                </c:pt>
                <c:pt idx="13">
                  <c:v>ESE HOSPITAL LOCAL DE NUEVA GRANADA</c:v>
                </c:pt>
                <c:pt idx="14">
                  <c:v>E.S.E. HOSPITAL UNIVERSITARIO ERASMO MEOZ</c:v>
                </c:pt>
                <c:pt idx="15">
                  <c:v>ESE HOSPITAL LOCAL DE CONCORDIA</c:v>
                </c:pt>
                <c:pt idx="16">
                  <c:v>ESE HOSPITAL SAN VICENTE DE PAUL</c:v>
                </c:pt>
                <c:pt idx="17">
                  <c:v>ESE HOSPITAL SAN CRISTOBAL DE CIENAGA</c:v>
                </c:pt>
                <c:pt idx="18">
                  <c:v>E.S.E. HOSPITAL SAN ANTONIO CHIA</c:v>
                </c:pt>
                <c:pt idx="19">
                  <c:v>E.S.E CENTRO DE SALUD PAZ DEL RIO</c:v>
                </c:pt>
                <c:pt idx="20">
                  <c:v>HOSPITAL SANTA ANA DE PIJAO QUINDIO E.S.E.</c:v>
                </c:pt>
                <c:pt idx="21">
                  <c:v>EMPRESA SOCIAL DEL ESTADO NORTE 1 E.S.E.</c:v>
                </c:pt>
                <c:pt idx="22">
                  <c:v>EMPRESA SOCIAL DEL ESTADO PASTO SALUD E.S.E.</c:v>
                </c:pt>
                <c:pt idx="23">
                  <c:v>E.S.E. HOSPITAL LOCAL DE SITIO NUEVO</c:v>
                </c:pt>
                <c:pt idx="24">
                  <c:v>HOSPITAL SAN JUAN BAUTISTA ESE</c:v>
                </c:pt>
                <c:pt idx="25">
                  <c:v>E.S.E. FDABIO JARAMILLO LONDOÑO</c:v>
                </c:pt>
                <c:pt idx="26">
                  <c:v>ESE HOSPITAL LOCAL ARJONA</c:v>
                </c:pt>
                <c:pt idx="27">
                  <c:v>ESE HOSPITAL LOCAL SAN ZENON</c:v>
                </c:pt>
                <c:pt idx="28">
                  <c:v>HOSPITAL DE AGUAZUL JUAN HERNANDO URREGO EMPRESA SOCIAL DEL ESTADO</c:v>
                </c:pt>
                <c:pt idx="29">
                  <c:v>EMPRESA SOCIAL DEL ESTADO HOSPITAL LOCAL DE EL RETEN</c:v>
                </c:pt>
                <c:pt idx="30">
                  <c:v>HOSPITAL SAN RAFAEL - EMPRESA SOCIAL DEL ESTADO</c:v>
                </c:pt>
                <c:pt idx="31">
                  <c:v>EMPRESA SOCIAL DEL ESTADO HOSPITAL MUNICIPAL DE EL DORADO</c:v>
                </c:pt>
                <c:pt idx="32">
                  <c:v>EMPRESA SOCIAL DEL ESTADO  HOSPITAL EL SALVADOR DE UBATE</c:v>
                </c:pt>
                <c:pt idx="33">
                  <c:v>E.S.E. RED DE SALUD HOSPITAL PRIMITIVO IGLESIAS</c:v>
                </c:pt>
                <c:pt idx="34">
                  <c:v>ESE MORENO Y CLAVIJO</c:v>
                </c:pt>
                <c:pt idx="35">
                  <c:v>ESE HOSPITAL SAN FRANCISCO</c:v>
                </c:pt>
                <c:pt idx="36">
                  <c:v>E.S.E HOSPITAL ORITO</c:v>
                </c:pt>
              </c:strCache>
            </c:strRef>
          </c:cat>
          <c:val>
            <c:numRef>
              <c:f>'CRUCE - INF INFORMACIÓN X EMPL'!$D$2:$D$38</c:f>
              <c:numCache>
                <c:formatCode>_(* #,##0_);_(* \(#,##0\);_(* "-"_);_(@_)</c:formatCode>
                <c:ptCount val="37"/>
                <c:pt idx="0">
                  <c:v>150110</c:v>
                </c:pt>
                <c:pt idx="1">
                  <c:v>2208500</c:v>
                </c:pt>
                <c:pt idx="2">
                  <c:v>295375</c:v>
                </c:pt>
                <c:pt idx="3">
                  <c:v>231553</c:v>
                </c:pt>
                <c:pt idx="4">
                  <c:v>364200</c:v>
                </c:pt>
                <c:pt idx="5">
                  <c:v>435625</c:v>
                </c:pt>
                <c:pt idx="6">
                  <c:v>1426017</c:v>
                </c:pt>
                <c:pt idx="7">
                  <c:v>777304</c:v>
                </c:pt>
                <c:pt idx="8">
                  <c:v>1009080</c:v>
                </c:pt>
                <c:pt idx="9">
                  <c:v>1450270</c:v>
                </c:pt>
                <c:pt idx="10">
                  <c:v>2506290</c:v>
                </c:pt>
                <c:pt idx="11">
                  <c:v>1879205</c:v>
                </c:pt>
                <c:pt idx="12">
                  <c:v>2295475</c:v>
                </c:pt>
                <c:pt idx="13">
                  <c:v>2637019</c:v>
                </c:pt>
                <c:pt idx="14">
                  <c:v>4191226</c:v>
                </c:pt>
                <c:pt idx="15">
                  <c:v>2409920</c:v>
                </c:pt>
                <c:pt idx="16">
                  <c:v>6465720</c:v>
                </c:pt>
                <c:pt idx="17">
                  <c:v>4125672</c:v>
                </c:pt>
                <c:pt idx="18">
                  <c:v>10879284</c:v>
                </c:pt>
                <c:pt idx="19">
                  <c:v>4846160</c:v>
                </c:pt>
                <c:pt idx="20">
                  <c:v>5055290</c:v>
                </c:pt>
                <c:pt idx="21">
                  <c:v>12089600</c:v>
                </c:pt>
                <c:pt idx="22">
                  <c:v>19847394</c:v>
                </c:pt>
                <c:pt idx="23">
                  <c:v>11185932</c:v>
                </c:pt>
                <c:pt idx="24">
                  <c:v>62596080</c:v>
                </c:pt>
                <c:pt idx="25">
                  <c:v>12455623</c:v>
                </c:pt>
                <c:pt idx="26">
                  <c:v>14653443</c:v>
                </c:pt>
                <c:pt idx="27">
                  <c:v>17074715</c:v>
                </c:pt>
                <c:pt idx="28">
                  <c:v>29892400</c:v>
                </c:pt>
                <c:pt idx="29">
                  <c:v>23974845</c:v>
                </c:pt>
                <c:pt idx="30">
                  <c:v>64183320</c:v>
                </c:pt>
                <c:pt idx="31">
                  <c:v>22481653</c:v>
                </c:pt>
                <c:pt idx="32">
                  <c:v>9647857</c:v>
                </c:pt>
                <c:pt idx="33">
                  <c:v>30587400</c:v>
                </c:pt>
                <c:pt idx="34">
                  <c:v>225777700</c:v>
                </c:pt>
                <c:pt idx="35">
                  <c:v>26012975</c:v>
                </c:pt>
                <c:pt idx="36">
                  <c:v>27472200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25-4ED0-93CD-02897B640B0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2092985120"/>
        <c:axId val="1092304896"/>
      </c:barChart>
      <c:catAx>
        <c:axId val="-2092985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2304896"/>
        <c:crosses val="autoZero"/>
        <c:auto val="1"/>
        <c:lblAlgn val="ctr"/>
        <c:lblOffset val="100"/>
        <c:noMultiLvlLbl val="0"/>
      </c:catAx>
      <c:valAx>
        <c:axId val="109230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92985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Número</a:t>
            </a:r>
            <a:r>
              <a:rPr lang="es-ES" baseline="0"/>
              <a:t> de Registros que Cruzan por Empleadoras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'CRUCE - INF INFORMACIÓN X EMPL'!$E$1</c:f>
              <c:strCache>
                <c:ptCount val="1"/>
                <c:pt idx="0">
                  <c:v>NumeroRegistrosAConciliar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'CRUCE - INF INFORMACIÓN X EMPL'!$B$2:$B$38</c:f>
              <c:strCache>
                <c:ptCount val="37"/>
                <c:pt idx="0">
                  <c:v>HOSPITAL ROSARIO PUMAREJO DE LOPEZ - EMPRESA SOCIAL DEL ESTADO</c:v>
                </c:pt>
                <c:pt idx="1">
                  <c:v>EMPRESA SOCIAL DEL ESTADO HOSPITAL REGIONAL DE OCCIDENTE</c:v>
                </c:pt>
                <c:pt idx="2">
                  <c:v>EMPRESA SOCIAL DEL ESTADO RED DE SERVICIOS DE SALUD DE PRIMER NIVEL</c:v>
                </c:pt>
                <c:pt idx="3">
                  <c:v>E.S.E HOSPITAL  SAN GABRIEL ARCANGEL</c:v>
                </c:pt>
                <c:pt idx="4">
                  <c:v>ESE HOSPITAL LAUREANO PINO</c:v>
                </c:pt>
                <c:pt idx="5">
                  <c:v>E.S.E. HOSPITAL MANUEL URIBE ANGEL</c:v>
                </c:pt>
                <c:pt idx="6">
                  <c:v>ESE HOSPITAL LUISA SANTIAGA MARQUEZ IGUARAN</c:v>
                </c:pt>
                <c:pt idx="7">
                  <c:v>IPS MUNICIPAL DE IPIALES E.S.E.</c:v>
                </c:pt>
                <c:pt idx="8">
                  <c:v>HOSPITAL SANTA ROSA DE LIMA E. S. E.</c:v>
                </c:pt>
                <c:pt idx="9">
                  <c:v>RED DE SALUD DEL NORTE EMPRESA SOCIAL DEL ESTADO</c:v>
                </c:pt>
                <c:pt idx="10">
                  <c:v>CENTRO DE SALUD SAGRADO CORAZON DE JESUS E.S.E.</c:v>
                </c:pt>
                <c:pt idx="11">
                  <c:v>ESE HOSPITAL DEPARTAMENTAL  CENTENARIO  DE  SEVILLA</c:v>
                </c:pt>
                <c:pt idx="12">
                  <c:v>ESE HOSPITAL SAN CAMILO</c:v>
                </c:pt>
                <c:pt idx="13">
                  <c:v>ESE HOSPITAL LOCAL DE NUEVA GRANADA</c:v>
                </c:pt>
                <c:pt idx="14">
                  <c:v>E.S.E. HOSPITAL UNIVERSITARIO ERASMO MEOZ</c:v>
                </c:pt>
                <c:pt idx="15">
                  <c:v>ESE HOSPITAL LOCAL DE CONCORDIA</c:v>
                </c:pt>
                <c:pt idx="16">
                  <c:v>ESE HOSPITAL SAN VICENTE DE PAUL</c:v>
                </c:pt>
                <c:pt idx="17">
                  <c:v>ESE HOSPITAL SAN CRISTOBAL DE CIENAGA</c:v>
                </c:pt>
                <c:pt idx="18">
                  <c:v>E.S.E. HOSPITAL SAN ANTONIO CHIA</c:v>
                </c:pt>
                <c:pt idx="19">
                  <c:v>E.S.E CENTRO DE SALUD PAZ DEL RIO</c:v>
                </c:pt>
                <c:pt idx="20">
                  <c:v>HOSPITAL SANTA ANA DE PIJAO QUINDIO E.S.E.</c:v>
                </c:pt>
                <c:pt idx="21">
                  <c:v>EMPRESA SOCIAL DEL ESTADO NORTE 1 E.S.E.</c:v>
                </c:pt>
                <c:pt idx="22">
                  <c:v>EMPRESA SOCIAL DEL ESTADO PASTO SALUD E.S.E.</c:v>
                </c:pt>
                <c:pt idx="23">
                  <c:v>E.S.E. HOSPITAL LOCAL DE SITIO NUEVO</c:v>
                </c:pt>
                <c:pt idx="24">
                  <c:v>HOSPITAL SAN JUAN BAUTISTA ESE</c:v>
                </c:pt>
                <c:pt idx="25">
                  <c:v>E.S.E. FDABIO JARAMILLO LONDOÑO</c:v>
                </c:pt>
                <c:pt idx="26">
                  <c:v>ESE HOSPITAL LOCAL ARJONA</c:v>
                </c:pt>
                <c:pt idx="27">
                  <c:v>ESE HOSPITAL LOCAL SAN ZENON</c:v>
                </c:pt>
                <c:pt idx="28">
                  <c:v>HOSPITAL DE AGUAZUL JUAN HERNANDO URREGO EMPRESA SOCIAL DEL ESTADO</c:v>
                </c:pt>
                <c:pt idx="29">
                  <c:v>EMPRESA SOCIAL DEL ESTADO HOSPITAL LOCAL DE EL RETEN</c:v>
                </c:pt>
                <c:pt idx="30">
                  <c:v>HOSPITAL SAN RAFAEL - EMPRESA SOCIAL DEL ESTADO</c:v>
                </c:pt>
                <c:pt idx="31">
                  <c:v>EMPRESA SOCIAL DEL ESTADO HOSPITAL MUNICIPAL DE EL DORADO</c:v>
                </c:pt>
                <c:pt idx="32">
                  <c:v>EMPRESA SOCIAL DEL ESTADO  HOSPITAL EL SALVADOR DE UBATE</c:v>
                </c:pt>
                <c:pt idx="33">
                  <c:v>E.S.E. RED DE SALUD HOSPITAL PRIMITIVO IGLESIAS</c:v>
                </c:pt>
                <c:pt idx="34">
                  <c:v>ESE MORENO Y CLAVIJO</c:v>
                </c:pt>
                <c:pt idx="35">
                  <c:v>ESE HOSPITAL SAN FRANCISCO</c:v>
                </c:pt>
                <c:pt idx="36">
                  <c:v>E.S.E HOSPITAL ORITO</c:v>
                </c:pt>
              </c:strCache>
            </c:strRef>
          </c:cat>
          <c:val>
            <c:numRef>
              <c:f>'CRUCE - INF INFORMACIÓN X EMPL'!$E$2:$E$38</c:f>
              <c:numCache>
                <c:formatCode>_(* #,##0_);_(* \(#,##0\);_(* "-"_);_(@_)</c:formatCode>
                <c:ptCount val="37"/>
                <c:pt idx="0">
                  <c:v>1</c:v>
                </c:pt>
                <c:pt idx="1">
                  <c:v>9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3</c:v>
                </c:pt>
                <c:pt idx="6">
                  <c:v>6</c:v>
                </c:pt>
                <c:pt idx="7">
                  <c:v>6</c:v>
                </c:pt>
                <c:pt idx="8">
                  <c:v>3</c:v>
                </c:pt>
                <c:pt idx="9">
                  <c:v>10</c:v>
                </c:pt>
                <c:pt idx="10">
                  <c:v>15</c:v>
                </c:pt>
                <c:pt idx="11">
                  <c:v>70</c:v>
                </c:pt>
                <c:pt idx="12">
                  <c:v>9</c:v>
                </c:pt>
                <c:pt idx="13">
                  <c:v>97</c:v>
                </c:pt>
                <c:pt idx="14">
                  <c:v>80</c:v>
                </c:pt>
                <c:pt idx="15">
                  <c:v>21</c:v>
                </c:pt>
                <c:pt idx="16">
                  <c:v>25</c:v>
                </c:pt>
                <c:pt idx="17">
                  <c:v>47</c:v>
                </c:pt>
                <c:pt idx="18">
                  <c:v>24</c:v>
                </c:pt>
                <c:pt idx="19">
                  <c:v>248</c:v>
                </c:pt>
                <c:pt idx="20">
                  <c:v>47</c:v>
                </c:pt>
                <c:pt idx="21">
                  <c:v>45</c:v>
                </c:pt>
                <c:pt idx="22">
                  <c:v>74</c:v>
                </c:pt>
                <c:pt idx="23">
                  <c:v>69</c:v>
                </c:pt>
                <c:pt idx="24">
                  <c:v>158</c:v>
                </c:pt>
                <c:pt idx="25">
                  <c:v>108</c:v>
                </c:pt>
                <c:pt idx="26">
                  <c:v>364</c:v>
                </c:pt>
                <c:pt idx="27">
                  <c:v>144</c:v>
                </c:pt>
                <c:pt idx="28">
                  <c:v>277</c:v>
                </c:pt>
                <c:pt idx="29">
                  <c:v>189</c:v>
                </c:pt>
                <c:pt idx="30">
                  <c:v>365</c:v>
                </c:pt>
                <c:pt idx="31">
                  <c:v>147</c:v>
                </c:pt>
                <c:pt idx="32">
                  <c:v>46</c:v>
                </c:pt>
                <c:pt idx="33">
                  <c:v>297</c:v>
                </c:pt>
                <c:pt idx="34">
                  <c:v>659</c:v>
                </c:pt>
                <c:pt idx="35">
                  <c:v>122</c:v>
                </c:pt>
                <c:pt idx="36">
                  <c:v>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C-4DCF-BE7E-250AE814F36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09544528"/>
        <c:axId val="-1962562240"/>
      </c:barChart>
      <c:catAx>
        <c:axId val="1109544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62562240"/>
        <c:crosses val="autoZero"/>
        <c:auto val="1"/>
        <c:lblAlgn val="ctr"/>
        <c:lblOffset val="100"/>
        <c:noMultiLvlLbl val="0"/>
      </c:catAx>
      <c:valAx>
        <c:axId val="-1962562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9544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s-IS"/>
              <a:t>Número</a:t>
            </a:r>
            <a:r>
              <a:rPr lang="is-IS" baseline="0"/>
              <a:t> de mesas Por Departamento</a:t>
            </a:r>
            <a:endParaRPr lang="is-I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5.5316165550480599E-2"/>
          <c:y val="1.0209144395984001E-2"/>
          <c:w val="0.92086384397679799"/>
          <c:h val="0.719599274068437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'CRUCE - NUMERO MESAS X DEPTO'!$B$1</c:f>
              <c:strCache>
                <c:ptCount val="1"/>
                <c:pt idx="0">
                  <c:v>NUMERO_MESAS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'CRUCE - NUMERO MESAS X DEPTO'!$A$2:$A$19</c:f>
              <c:strCache>
                <c:ptCount val="18"/>
                <c:pt idx="0">
                  <c:v>SIN INFORMACIÓN</c:v>
                </c:pt>
                <c:pt idx="1">
                  <c:v>ANTIOQUIA</c:v>
                </c:pt>
                <c:pt idx="2">
                  <c:v>ARAUCA</c:v>
                </c:pt>
                <c:pt idx="3">
                  <c:v>BOLÍVAR</c:v>
                </c:pt>
                <c:pt idx="4">
                  <c:v>BOYACÁ</c:v>
                </c:pt>
                <c:pt idx="5">
                  <c:v>CAQUETÁ</c:v>
                </c:pt>
                <c:pt idx="6">
                  <c:v>CASANARE</c:v>
                </c:pt>
                <c:pt idx="7">
                  <c:v>CESAR</c:v>
                </c:pt>
                <c:pt idx="8">
                  <c:v>CUNDINAMARCA</c:v>
                </c:pt>
                <c:pt idx="9">
                  <c:v>GUAVIARE</c:v>
                </c:pt>
                <c:pt idx="10">
                  <c:v>MAGDALENA</c:v>
                </c:pt>
                <c:pt idx="11">
                  <c:v>META</c:v>
                </c:pt>
                <c:pt idx="12">
                  <c:v>NARIÑO</c:v>
                </c:pt>
                <c:pt idx="13">
                  <c:v>NORTE DE SANTANDER</c:v>
                </c:pt>
                <c:pt idx="14">
                  <c:v>PUTUMAYO</c:v>
                </c:pt>
                <c:pt idx="15">
                  <c:v>QUINDIO</c:v>
                </c:pt>
                <c:pt idx="16">
                  <c:v>TOLIMA</c:v>
                </c:pt>
                <c:pt idx="17">
                  <c:v>VALLE DEL CAUCA</c:v>
                </c:pt>
              </c:strCache>
            </c:strRef>
          </c:cat>
          <c:val>
            <c:numRef>
              <c:f>'CRUCE - NUMERO MESAS X DEPTO'!$B$2:$B$19</c:f>
              <c:numCache>
                <c:formatCode>General</c:formatCode>
                <c:ptCount val="1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4</c:v>
                </c:pt>
                <c:pt idx="16">
                  <c:v>2</c:v>
                </c:pt>
                <c:pt idx="1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67-4695-A1AF-B2A72B875A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1944444112"/>
        <c:axId val="-2087046304"/>
      </c:barChart>
      <c:catAx>
        <c:axId val="-194444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87046304"/>
        <c:crosses val="autoZero"/>
        <c:auto val="1"/>
        <c:lblAlgn val="ctr"/>
        <c:lblOffset val="100"/>
        <c:noMultiLvlLbl val="0"/>
      </c:catAx>
      <c:valAx>
        <c:axId val="-2087046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4444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14</xdr:row>
      <xdr:rowOff>6350</xdr:rowOff>
    </xdr:from>
    <xdr:to>
      <xdr:col>2</xdr:col>
      <xdr:colOff>1079500</xdr:colOff>
      <xdr:row>39</xdr:row>
      <xdr:rowOff>50800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14</xdr:row>
      <xdr:rowOff>0</xdr:rowOff>
    </xdr:from>
    <xdr:to>
      <xdr:col>7</xdr:col>
      <xdr:colOff>76200</xdr:colOff>
      <xdr:row>39</xdr:row>
      <xdr:rowOff>44450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42</xdr:row>
      <xdr:rowOff>171450</xdr:rowOff>
    </xdr:from>
    <xdr:to>
      <xdr:col>4</xdr:col>
      <xdr:colOff>952500</xdr:colOff>
      <xdr:row>97</xdr:row>
      <xdr:rowOff>25400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43</xdr:row>
      <xdr:rowOff>0</xdr:rowOff>
    </xdr:from>
    <xdr:to>
      <xdr:col>13</xdr:col>
      <xdr:colOff>704850</xdr:colOff>
      <xdr:row>97</xdr:row>
      <xdr:rowOff>57150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</xdr:row>
      <xdr:rowOff>76200</xdr:rowOff>
    </xdr:from>
    <xdr:to>
      <xdr:col>14</xdr:col>
      <xdr:colOff>393700</xdr:colOff>
      <xdr:row>36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14" sqref="A14"/>
    </sheetView>
  </sheetViews>
  <sheetFormatPr baseColWidth="10" defaultRowHeight="15.75" x14ac:dyDescent="0.25"/>
  <cols>
    <col min="1" max="1" width="22.125" bestFit="1" customWidth="1"/>
    <col min="2" max="2" width="44.5" bestFit="1" customWidth="1"/>
    <col min="3" max="3" width="17.375" bestFit="1" customWidth="1"/>
    <col min="4" max="4" width="23.625" bestFit="1" customWidth="1"/>
    <col min="5" max="5" width="21.625" bestFit="1" customWidth="1"/>
    <col min="6" max="6" width="23.5" bestFit="1" customWidth="1"/>
  </cols>
  <sheetData>
    <row r="1" spans="1:6" x14ac:dyDescent="0.25">
      <c r="A1" s="2" t="s">
        <v>0</v>
      </c>
      <c r="B1" s="2" t="s">
        <v>1</v>
      </c>
      <c r="C1" s="2" t="s">
        <v>54</v>
      </c>
      <c r="D1" s="2" t="s">
        <v>4</v>
      </c>
      <c r="E1" s="2" t="s">
        <v>56</v>
      </c>
      <c r="F1" s="2" t="s">
        <v>6</v>
      </c>
    </row>
    <row r="2" spans="1:6" x14ac:dyDescent="0.25">
      <c r="A2">
        <v>890102044</v>
      </c>
      <c r="B2" t="s">
        <v>57</v>
      </c>
      <c r="C2">
        <v>1</v>
      </c>
      <c r="D2" s="1">
        <v>150110</v>
      </c>
      <c r="E2" s="1">
        <v>150110</v>
      </c>
      <c r="F2" s="1">
        <v>1</v>
      </c>
    </row>
    <row r="3" spans="1:6" x14ac:dyDescent="0.25">
      <c r="A3">
        <v>814000337</v>
      </c>
      <c r="B3" t="s">
        <v>26</v>
      </c>
      <c r="C3">
        <v>5</v>
      </c>
      <c r="D3" s="1">
        <v>5658790</v>
      </c>
      <c r="E3" s="1">
        <v>4087809</v>
      </c>
      <c r="F3" s="1">
        <v>33</v>
      </c>
    </row>
    <row r="4" spans="1:6" x14ac:dyDescent="0.25">
      <c r="A4">
        <v>800088702</v>
      </c>
      <c r="B4" t="s">
        <v>7</v>
      </c>
      <c r="C4">
        <v>2</v>
      </c>
      <c r="D4" s="1">
        <v>5691690</v>
      </c>
      <c r="E4" s="1">
        <v>8420770</v>
      </c>
      <c r="F4" s="1">
        <v>33</v>
      </c>
    </row>
    <row r="5" spans="1:6" x14ac:dyDescent="0.25">
      <c r="A5">
        <v>900156264</v>
      </c>
      <c r="B5" t="s">
        <v>29</v>
      </c>
      <c r="C5">
        <v>2</v>
      </c>
      <c r="D5" s="1">
        <v>8770463</v>
      </c>
      <c r="E5" s="1">
        <v>7887002</v>
      </c>
      <c r="F5" s="1">
        <v>51</v>
      </c>
    </row>
    <row r="6" spans="1:6" x14ac:dyDescent="0.25">
      <c r="A6">
        <v>901037916</v>
      </c>
      <c r="B6" t="s">
        <v>31</v>
      </c>
      <c r="C6">
        <v>3</v>
      </c>
      <c r="D6" s="1">
        <v>29455982</v>
      </c>
      <c r="E6" s="1">
        <v>14848373</v>
      </c>
      <c r="F6" s="1">
        <v>134</v>
      </c>
    </row>
    <row r="7" spans="1:6" x14ac:dyDescent="0.25">
      <c r="A7">
        <v>800251440</v>
      </c>
      <c r="B7" t="s">
        <v>21</v>
      </c>
      <c r="C7">
        <v>7</v>
      </c>
      <c r="D7" s="1">
        <v>22120392</v>
      </c>
      <c r="E7" s="1">
        <v>37071416</v>
      </c>
      <c r="F7" s="1">
        <v>182</v>
      </c>
    </row>
    <row r="8" spans="1:6" x14ac:dyDescent="0.25">
      <c r="A8">
        <v>800229739</v>
      </c>
      <c r="B8" t="s">
        <v>15</v>
      </c>
      <c r="C8">
        <v>7</v>
      </c>
      <c r="D8" s="1">
        <v>32987112</v>
      </c>
      <c r="E8" s="1">
        <v>83611359</v>
      </c>
      <c r="F8" s="1">
        <v>430</v>
      </c>
    </row>
    <row r="9" spans="1:6" x14ac:dyDescent="0.25">
      <c r="A9">
        <v>800231967</v>
      </c>
      <c r="B9" t="s">
        <v>19</v>
      </c>
      <c r="C9">
        <v>6</v>
      </c>
      <c r="D9" s="1">
        <v>23992033</v>
      </c>
      <c r="E9" s="1">
        <v>54599457</v>
      </c>
      <c r="F9" s="1">
        <v>547</v>
      </c>
    </row>
    <row r="10" spans="1:6" x14ac:dyDescent="0.25">
      <c r="A10">
        <v>800140949</v>
      </c>
      <c r="B10" t="s">
        <v>10</v>
      </c>
      <c r="C10">
        <v>9</v>
      </c>
      <c r="D10" s="1">
        <v>223307916</v>
      </c>
      <c r="E10" s="1">
        <v>114501598</v>
      </c>
      <c r="F10" s="1">
        <v>973</v>
      </c>
    </row>
    <row r="11" spans="1:6" x14ac:dyDescent="0.25">
      <c r="A11">
        <v>800224808</v>
      </c>
      <c r="B11" t="s">
        <v>53</v>
      </c>
      <c r="C11">
        <v>11</v>
      </c>
      <c r="D11" s="1">
        <v>103890685</v>
      </c>
      <c r="E11" s="1">
        <v>340394538</v>
      </c>
      <c r="F11" s="1">
        <v>1775</v>
      </c>
    </row>
    <row r="12" spans="1:6" x14ac:dyDescent="0.25">
      <c r="F12" s="3"/>
    </row>
    <row r="13" spans="1:6" ht="16.5" thickBot="1" x14ac:dyDescent="0.3">
      <c r="A13" s="4"/>
      <c r="B13" s="5" t="s">
        <v>55</v>
      </c>
      <c r="C13" s="5"/>
      <c r="D13" s="6">
        <f t="shared" ref="D13:E13" si="0">SUM(D2:D11)</f>
        <v>456025173</v>
      </c>
      <c r="E13" s="6">
        <f t="shared" si="0"/>
        <v>665572432</v>
      </c>
      <c r="F13" s="6">
        <f>SUM(F2:F11)</f>
        <v>4159</v>
      </c>
    </row>
    <row r="14" spans="1:6" ht="16.5" thickTop="1" x14ac:dyDescent="0.25"/>
  </sheetData>
  <autoFilter ref="A1:F1">
    <sortState ref="A2:F11">
      <sortCondition ref="F1:F11"/>
    </sortState>
  </autoFilter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B45" sqref="B45"/>
    </sheetView>
  </sheetViews>
  <sheetFormatPr baseColWidth="10" defaultRowHeight="15.75" x14ac:dyDescent="0.25"/>
  <cols>
    <col min="1" max="1" width="22.125" bestFit="1" customWidth="1"/>
    <col min="2" max="2" width="55.5" bestFit="1" customWidth="1"/>
    <col min="3" max="3" width="19.375" bestFit="1" customWidth="1"/>
    <col min="4" max="4" width="78.625" bestFit="1" customWidth="1"/>
    <col min="5" max="5" width="23.625" bestFit="1" customWidth="1"/>
    <col min="6" max="6" width="20.875" bestFit="1" customWidth="1"/>
    <col min="7" max="7" width="23.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>
        <v>800140949</v>
      </c>
      <c r="B2" t="s">
        <v>10</v>
      </c>
      <c r="C2">
        <v>819001273</v>
      </c>
      <c r="D2" t="s">
        <v>32</v>
      </c>
      <c r="E2" s="1">
        <v>18514560</v>
      </c>
      <c r="F2" s="1">
        <v>17074715</v>
      </c>
      <c r="G2" s="1">
        <v>144</v>
      </c>
    </row>
    <row r="3" spans="1:7" x14ac:dyDescent="0.25">
      <c r="A3">
        <v>800140949</v>
      </c>
      <c r="B3" t="s">
        <v>10</v>
      </c>
      <c r="C3">
        <v>819001796</v>
      </c>
      <c r="D3" t="s">
        <v>33</v>
      </c>
      <c r="E3" s="1">
        <v>20690301</v>
      </c>
      <c r="F3" s="1">
        <v>23974845</v>
      </c>
      <c r="G3" s="1">
        <v>189</v>
      </c>
    </row>
    <row r="4" spans="1:7" x14ac:dyDescent="0.25">
      <c r="A4">
        <v>800140949</v>
      </c>
      <c r="B4" t="s">
        <v>10</v>
      </c>
      <c r="C4">
        <v>819003462</v>
      </c>
      <c r="D4" t="s">
        <v>34</v>
      </c>
      <c r="E4" s="1">
        <v>3642198</v>
      </c>
      <c r="F4" s="1">
        <v>2409920</v>
      </c>
      <c r="G4" s="1">
        <v>21</v>
      </c>
    </row>
    <row r="5" spans="1:7" x14ac:dyDescent="0.25">
      <c r="A5">
        <v>800140949</v>
      </c>
      <c r="B5" t="s">
        <v>10</v>
      </c>
      <c r="C5">
        <v>846000474</v>
      </c>
      <c r="D5" t="s">
        <v>35</v>
      </c>
      <c r="E5" s="1">
        <v>101269098</v>
      </c>
      <c r="F5" s="1">
        <v>27472200</v>
      </c>
      <c r="G5" s="1">
        <v>369</v>
      </c>
    </row>
    <row r="6" spans="1:7" x14ac:dyDescent="0.25">
      <c r="A6">
        <v>800140949</v>
      </c>
      <c r="B6" t="s">
        <v>10</v>
      </c>
      <c r="C6">
        <v>860060016</v>
      </c>
      <c r="D6" t="s">
        <v>36</v>
      </c>
      <c r="E6" s="1">
        <v>47864061</v>
      </c>
      <c r="F6" s="1">
        <v>26012975</v>
      </c>
      <c r="G6" s="1">
        <v>122</v>
      </c>
    </row>
    <row r="7" spans="1:7" x14ac:dyDescent="0.25">
      <c r="A7">
        <v>800140949</v>
      </c>
      <c r="B7" t="s">
        <v>10</v>
      </c>
      <c r="C7">
        <v>890001824</v>
      </c>
      <c r="D7" t="s">
        <v>37</v>
      </c>
      <c r="E7" s="1">
        <v>6415500</v>
      </c>
      <c r="F7" s="1">
        <v>5055290</v>
      </c>
      <c r="G7" s="1">
        <v>47</v>
      </c>
    </row>
    <row r="8" spans="1:7" x14ac:dyDescent="0.25">
      <c r="A8">
        <v>800224808</v>
      </c>
      <c r="B8" t="s">
        <v>53</v>
      </c>
      <c r="C8">
        <v>805027261</v>
      </c>
      <c r="D8" t="s">
        <v>11</v>
      </c>
      <c r="E8" s="1">
        <v>61744</v>
      </c>
      <c r="F8" s="1">
        <v>2960200</v>
      </c>
      <c r="G8" s="1">
        <v>23</v>
      </c>
    </row>
    <row r="9" spans="1:7" x14ac:dyDescent="0.25">
      <c r="A9">
        <v>800224808</v>
      </c>
      <c r="B9" t="s">
        <v>53</v>
      </c>
      <c r="C9">
        <v>806007923</v>
      </c>
      <c r="D9" t="s">
        <v>38</v>
      </c>
      <c r="E9" s="1">
        <v>12031708</v>
      </c>
      <c r="F9" s="1">
        <v>11563741</v>
      </c>
      <c r="G9" s="1">
        <v>222</v>
      </c>
    </row>
    <row r="10" spans="1:7" x14ac:dyDescent="0.25">
      <c r="A10">
        <v>800224808</v>
      </c>
      <c r="B10" t="s">
        <v>53</v>
      </c>
      <c r="C10">
        <v>819001363</v>
      </c>
      <c r="D10" t="s">
        <v>30</v>
      </c>
      <c r="E10" s="1">
        <v>1593938</v>
      </c>
      <c r="F10" s="1">
        <v>2765480</v>
      </c>
      <c r="G10" s="1">
        <v>16</v>
      </c>
    </row>
    <row r="11" spans="1:7" x14ac:dyDescent="0.25">
      <c r="A11">
        <v>800224808</v>
      </c>
      <c r="B11" t="s">
        <v>53</v>
      </c>
      <c r="C11">
        <v>819001712</v>
      </c>
      <c r="D11" t="s">
        <v>39</v>
      </c>
      <c r="E11" s="1">
        <v>704009</v>
      </c>
      <c r="F11" s="1">
        <v>1426017</v>
      </c>
      <c r="G11" s="1">
        <v>6</v>
      </c>
    </row>
    <row r="12" spans="1:7" x14ac:dyDescent="0.25">
      <c r="A12">
        <v>800224808</v>
      </c>
      <c r="B12" t="s">
        <v>53</v>
      </c>
      <c r="C12">
        <v>819004318</v>
      </c>
      <c r="D12" t="s">
        <v>41</v>
      </c>
      <c r="E12" s="1">
        <v>2637019</v>
      </c>
      <c r="F12" s="1">
        <v>2637019</v>
      </c>
      <c r="G12" s="1">
        <v>97</v>
      </c>
    </row>
    <row r="13" spans="1:7" x14ac:dyDescent="0.25">
      <c r="A13">
        <v>800224808</v>
      </c>
      <c r="B13" t="s">
        <v>53</v>
      </c>
      <c r="C13">
        <v>890701459</v>
      </c>
      <c r="D13" t="s">
        <v>42</v>
      </c>
      <c r="E13" s="1">
        <v>11841499</v>
      </c>
      <c r="F13" s="1">
        <v>62596080</v>
      </c>
      <c r="G13" s="1">
        <v>158</v>
      </c>
    </row>
    <row r="14" spans="1:7" x14ac:dyDescent="0.25">
      <c r="A14">
        <v>800224808</v>
      </c>
      <c r="B14" t="s">
        <v>53</v>
      </c>
      <c r="C14">
        <v>900034131</v>
      </c>
      <c r="D14" t="s">
        <v>20</v>
      </c>
      <c r="E14" s="1">
        <v>26032698</v>
      </c>
      <c r="F14" s="1">
        <v>199955800</v>
      </c>
      <c r="G14" s="1">
        <v>578</v>
      </c>
    </row>
    <row r="15" spans="1:7" x14ac:dyDescent="0.25">
      <c r="A15">
        <v>800224808</v>
      </c>
      <c r="B15" t="s">
        <v>53</v>
      </c>
      <c r="C15">
        <v>900081643</v>
      </c>
      <c r="D15" t="s">
        <v>14</v>
      </c>
      <c r="E15" s="1">
        <v>19851534</v>
      </c>
      <c r="F15" s="1">
        <v>19791953</v>
      </c>
      <c r="G15" s="1">
        <v>135</v>
      </c>
    </row>
    <row r="16" spans="1:7" x14ac:dyDescent="0.25">
      <c r="A16">
        <v>800224808</v>
      </c>
      <c r="B16" t="s">
        <v>53</v>
      </c>
      <c r="C16">
        <v>900211468</v>
      </c>
      <c r="D16" t="s">
        <v>43</v>
      </c>
      <c r="E16" s="1">
        <v>9669923</v>
      </c>
      <c r="F16" s="1">
        <v>9213888</v>
      </c>
      <c r="G16" s="1">
        <v>88</v>
      </c>
    </row>
    <row r="17" spans="1:7" x14ac:dyDescent="0.25">
      <c r="A17">
        <v>800229739</v>
      </c>
      <c r="B17" t="s">
        <v>15</v>
      </c>
      <c r="C17">
        <v>809005452</v>
      </c>
      <c r="D17" t="s">
        <v>44</v>
      </c>
      <c r="E17" s="1">
        <v>956505</v>
      </c>
      <c r="F17" s="1">
        <v>1009080</v>
      </c>
      <c r="G17" s="1">
        <v>3</v>
      </c>
    </row>
    <row r="18" spans="1:7" x14ac:dyDescent="0.25">
      <c r="A18">
        <v>800229739</v>
      </c>
      <c r="B18" t="s">
        <v>15</v>
      </c>
      <c r="C18">
        <v>890701033</v>
      </c>
      <c r="D18" t="s">
        <v>45</v>
      </c>
      <c r="E18" s="1">
        <v>20994882</v>
      </c>
      <c r="F18" s="1">
        <v>64183320</v>
      </c>
      <c r="G18" s="1">
        <v>365</v>
      </c>
    </row>
    <row r="19" spans="1:7" x14ac:dyDescent="0.25">
      <c r="A19">
        <v>800229739</v>
      </c>
      <c r="B19" t="s">
        <v>15</v>
      </c>
      <c r="C19">
        <v>900211468</v>
      </c>
      <c r="D19" t="s">
        <v>43</v>
      </c>
      <c r="E19" s="1">
        <v>3241733</v>
      </c>
      <c r="F19" s="1">
        <v>3241735</v>
      </c>
      <c r="G19" s="1">
        <v>20</v>
      </c>
    </row>
    <row r="20" spans="1:7" x14ac:dyDescent="0.25">
      <c r="A20">
        <v>800231967</v>
      </c>
      <c r="B20" t="s">
        <v>19</v>
      </c>
      <c r="C20">
        <v>805027261</v>
      </c>
      <c r="D20" t="s">
        <v>11</v>
      </c>
      <c r="E20" s="1">
        <v>8531656</v>
      </c>
      <c r="F20" s="1">
        <v>18106500</v>
      </c>
      <c r="G20" s="1">
        <v>200</v>
      </c>
    </row>
    <row r="21" spans="1:7" x14ac:dyDescent="0.25">
      <c r="A21">
        <v>800231967</v>
      </c>
      <c r="B21" t="s">
        <v>19</v>
      </c>
      <c r="C21">
        <v>806007923</v>
      </c>
      <c r="D21" t="s">
        <v>38</v>
      </c>
      <c r="E21" s="1">
        <v>3089702</v>
      </c>
      <c r="F21" s="1">
        <v>3089702</v>
      </c>
      <c r="G21" s="1">
        <v>142</v>
      </c>
    </row>
    <row r="22" spans="1:7" x14ac:dyDescent="0.25">
      <c r="A22">
        <v>800231967</v>
      </c>
      <c r="B22" t="s">
        <v>19</v>
      </c>
      <c r="C22">
        <v>819001363</v>
      </c>
      <c r="D22" t="s">
        <v>30</v>
      </c>
      <c r="E22" s="1">
        <v>426804</v>
      </c>
      <c r="F22" s="1">
        <v>960750</v>
      </c>
      <c r="G22" s="1">
        <v>4</v>
      </c>
    </row>
    <row r="23" spans="1:7" x14ac:dyDescent="0.25">
      <c r="A23">
        <v>800231967</v>
      </c>
      <c r="B23" t="s">
        <v>19</v>
      </c>
      <c r="C23">
        <v>821003143</v>
      </c>
      <c r="D23" t="s">
        <v>46</v>
      </c>
      <c r="E23" s="1">
        <v>1879205</v>
      </c>
      <c r="F23" s="1">
        <v>1879205</v>
      </c>
      <c r="G23" s="1">
        <v>70</v>
      </c>
    </row>
    <row r="24" spans="1:7" x14ac:dyDescent="0.25">
      <c r="A24">
        <v>800231967</v>
      </c>
      <c r="B24" t="s">
        <v>19</v>
      </c>
      <c r="C24">
        <v>844001355</v>
      </c>
      <c r="D24" t="s">
        <v>23</v>
      </c>
      <c r="E24" s="1">
        <v>3266862</v>
      </c>
      <c r="F24" s="1">
        <v>4741400</v>
      </c>
      <c r="G24" s="1">
        <v>50</v>
      </c>
    </row>
    <row r="25" spans="1:7" x14ac:dyDescent="0.25">
      <c r="A25">
        <v>800251440</v>
      </c>
      <c r="B25" t="s">
        <v>21</v>
      </c>
      <c r="C25">
        <v>801002325</v>
      </c>
      <c r="D25" t="s">
        <v>8</v>
      </c>
      <c r="E25" s="1">
        <v>340425</v>
      </c>
      <c r="F25" s="1">
        <v>340425</v>
      </c>
      <c r="G25" s="1">
        <v>1</v>
      </c>
    </row>
    <row r="26" spans="1:7" x14ac:dyDescent="0.25">
      <c r="A26">
        <v>800251440</v>
      </c>
      <c r="B26" t="s">
        <v>21</v>
      </c>
      <c r="C26">
        <v>807008843</v>
      </c>
      <c r="D26" t="s">
        <v>47</v>
      </c>
      <c r="E26" s="1">
        <v>180846</v>
      </c>
      <c r="F26" s="1">
        <v>2208500</v>
      </c>
      <c r="G26" s="1">
        <v>9</v>
      </c>
    </row>
    <row r="27" spans="1:7" x14ac:dyDescent="0.25">
      <c r="A27">
        <v>814000337</v>
      </c>
      <c r="B27" t="s">
        <v>26</v>
      </c>
      <c r="C27">
        <v>900190473</v>
      </c>
      <c r="D27" t="s">
        <v>48</v>
      </c>
      <c r="E27" s="1">
        <v>872610</v>
      </c>
      <c r="F27" s="1">
        <v>777304</v>
      </c>
      <c r="G27" s="1">
        <v>6</v>
      </c>
    </row>
    <row r="28" spans="1:7" x14ac:dyDescent="0.25">
      <c r="A28">
        <v>890102044</v>
      </c>
      <c r="B28" t="s">
        <v>49</v>
      </c>
      <c r="C28">
        <v>892399994</v>
      </c>
      <c r="D28" t="s">
        <v>50</v>
      </c>
      <c r="E28" s="1">
        <v>150110</v>
      </c>
      <c r="F28" s="1">
        <v>150110</v>
      </c>
      <c r="G28" s="1">
        <v>1</v>
      </c>
    </row>
    <row r="29" spans="1:7" x14ac:dyDescent="0.25">
      <c r="A29">
        <v>901037916</v>
      </c>
      <c r="B29" t="s">
        <v>31</v>
      </c>
      <c r="C29">
        <v>800014918</v>
      </c>
      <c r="D29" t="s">
        <v>51</v>
      </c>
      <c r="E29" s="1">
        <v>2850047</v>
      </c>
      <c r="F29" s="1">
        <v>4191226</v>
      </c>
      <c r="G29" s="1">
        <v>80</v>
      </c>
    </row>
    <row r="30" spans="1:7" x14ac:dyDescent="0.25">
      <c r="A30">
        <v>901037916</v>
      </c>
      <c r="B30" t="s">
        <v>31</v>
      </c>
      <c r="C30">
        <v>899999147</v>
      </c>
      <c r="D30" t="s">
        <v>52</v>
      </c>
      <c r="E30" s="1">
        <v>25596645</v>
      </c>
      <c r="F30" s="1">
        <v>9647857</v>
      </c>
      <c r="G30" s="1">
        <v>46</v>
      </c>
    </row>
    <row r="31" spans="1:7" x14ac:dyDescent="0.25">
      <c r="A31">
        <v>800088702</v>
      </c>
      <c r="B31" t="s">
        <v>7</v>
      </c>
      <c r="C31">
        <v>801002325</v>
      </c>
      <c r="D31" t="s">
        <v>8</v>
      </c>
      <c r="E31" s="1">
        <v>1926347</v>
      </c>
      <c r="F31" s="1">
        <v>1955050</v>
      </c>
      <c r="G31" s="1">
        <v>8</v>
      </c>
    </row>
    <row r="32" spans="1:7" x14ac:dyDescent="0.25">
      <c r="A32">
        <v>800088702</v>
      </c>
      <c r="B32" t="s">
        <v>7</v>
      </c>
      <c r="C32">
        <v>890000671</v>
      </c>
      <c r="D32" t="s">
        <v>9</v>
      </c>
      <c r="E32" s="1">
        <v>3765343</v>
      </c>
      <c r="F32" s="1">
        <v>6465720</v>
      </c>
      <c r="G32" s="1">
        <v>25</v>
      </c>
    </row>
    <row r="33" spans="1:7" x14ac:dyDescent="0.25">
      <c r="A33">
        <v>800140949</v>
      </c>
      <c r="B33" t="s">
        <v>10</v>
      </c>
      <c r="C33">
        <v>805027261</v>
      </c>
      <c r="D33" t="s">
        <v>11</v>
      </c>
      <c r="E33" s="1">
        <v>21024420</v>
      </c>
      <c r="F33" s="1">
        <v>8208800</v>
      </c>
      <c r="G33" s="1">
        <v>60</v>
      </c>
    </row>
    <row r="34" spans="1:7" x14ac:dyDescent="0.25">
      <c r="A34">
        <v>800140949</v>
      </c>
      <c r="B34" t="s">
        <v>10</v>
      </c>
      <c r="C34">
        <v>846001620</v>
      </c>
      <c r="D34" t="s">
        <v>12</v>
      </c>
      <c r="E34" s="1">
        <v>342588</v>
      </c>
      <c r="F34" s="1">
        <v>231553</v>
      </c>
      <c r="G34" s="1">
        <v>3</v>
      </c>
    </row>
    <row r="35" spans="1:7" x14ac:dyDescent="0.25">
      <c r="A35">
        <v>800140949</v>
      </c>
      <c r="B35" t="s">
        <v>10</v>
      </c>
      <c r="C35">
        <v>900146010</v>
      </c>
      <c r="D35" t="s">
        <v>13</v>
      </c>
      <c r="E35" s="1">
        <v>3545190</v>
      </c>
      <c r="F35" s="1">
        <v>4061300</v>
      </c>
      <c r="G35" s="1">
        <v>18</v>
      </c>
    </row>
    <row r="36" spans="1:7" x14ac:dyDescent="0.25">
      <c r="A36">
        <v>800224808</v>
      </c>
      <c r="B36" t="s">
        <v>53</v>
      </c>
      <c r="C36">
        <v>819002551</v>
      </c>
      <c r="D36" t="s">
        <v>40</v>
      </c>
      <c r="E36" s="1">
        <v>5674762</v>
      </c>
      <c r="F36" s="1">
        <v>4846160</v>
      </c>
      <c r="G36" s="1">
        <v>248</v>
      </c>
    </row>
    <row r="37" spans="1:7" x14ac:dyDescent="0.25">
      <c r="A37">
        <v>800224808</v>
      </c>
      <c r="B37" t="s">
        <v>53</v>
      </c>
      <c r="C37">
        <v>844001355</v>
      </c>
      <c r="D37" t="s">
        <v>23</v>
      </c>
      <c r="E37" s="1">
        <v>13791851</v>
      </c>
      <c r="F37" s="1">
        <v>22638200</v>
      </c>
      <c r="G37" s="1">
        <v>204</v>
      </c>
    </row>
    <row r="38" spans="1:7" x14ac:dyDescent="0.25">
      <c r="A38">
        <v>800229739</v>
      </c>
      <c r="B38" t="s">
        <v>15</v>
      </c>
      <c r="C38">
        <v>890984427</v>
      </c>
      <c r="D38" t="s">
        <v>16</v>
      </c>
      <c r="E38" s="1">
        <v>364200</v>
      </c>
      <c r="F38" s="1">
        <v>364200</v>
      </c>
      <c r="G38" s="1">
        <v>1</v>
      </c>
    </row>
    <row r="39" spans="1:7" x14ac:dyDescent="0.25">
      <c r="A39">
        <v>800229739</v>
      </c>
      <c r="B39" t="s">
        <v>15</v>
      </c>
      <c r="C39">
        <v>899999156</v>
      </c>
      <c r="D39" t="s">
        <v>17</v>
      </c>
      <c r="E39" s="1">
        <v>4400000</v>
      </c>
      <c r="F39" s="1">
        <v>10879284</v>
      </c>
      <c r="G39" s="1">
        <v>24</v>
      </c>
    </row>
    <row r="40" spans="1:7" x14ac:dyDescent="0.25">
      <c r="A40">
        <v>800229739</v>
      </c>
      <c r="B40" t="s">
        <v>15</v>
      </c>
      <c r="C40">
        <v>900081643</v>
      </c>
      <c r="D40" t="s">
        <v>14</v>
      </c>
      <c r="E40" s="1">
        <v>2550633</v>
      </c>
      <c r="F40" s="1">
        <v>2689700</v>
      </c>
      <c r="G40" s="1">
        <v>12</v>
      </c>
    </row>
    <row r="41" spans="1:7" x14ac:dyDescent="0.25">
      <c r="A41">
        <v>800229739</v>
      </c>
      <c r="B41" t="s">
        <v>15</v>
      </c>
      <c r="C41">
        <v>900126794</v>
      </c>
      <c r="D41" t="s">
        <v>18</v>
      </c>
      <c r="E41" s="1">
        <v>479159</v>
      </c>
      <c r="F41" s="1">
        <v>1244040</v>
      </c>
      <c r="G41" s="1">
        <v>5</v>
      </c>
    </row>
    <row r="42" spans="1:7" x14ac:dyDescent="0.25">
      <c r="A42">
        <v>800231967</v>
      </c>
      <c r="B42" t="s">
        <v>19</v>
      </c>
      <c r="C42">
        <v>900034131</v>
      </c>
      <c r="D42" t="s">
        <v>20</v>
      </c>
      <c r="E42" s="1">
        <v>6797804</v>
      </c>
      <c r="F42" s="1">
        <v>25821900</v>
      </c>
      <c r="G42" s="1">
        <v>81</v>
      </c>
    </row>
    <row r="43" spans="1:7" x14ac:dyDescent="0.25">
      <c r="A43">
        <v>800251440</v>
      </c>
      <c r="B43" t="s">
        <v>21</v>
      </c>
      <c r="C43">
        <v>800130625</v>
      </c>
      <c r="D43" t="s">
        <v>22</v>
      </c>
      <c r="E43" s="1">
        <v>3836986</v>
      </c>
      <c r="F43" s="1">
        <v>4125672</v>
      </c>
      <c r="G43" s="1">
        <v>47</v>
      </c>
    </row>
    <row r="44" spans="1:7" x14ac:dyDescent="0.25">
      <c r="A44">
        <v>800251440</v>
      </c>
      <c r="B44" t="s">
        <v>21</v>
      </c>
      <c r="C44">
        <v>844001355</v>
      </c>
      <c r="D44" t="s">
        <v>23</v>
      </c>
      <c r="E44" s="1">
        <v>2981824</v>
      </c>
      <c r="F44" s="1">
        <v>2512800</v>
      </c>
      <c r="G44" s="1">
        <v>23</v>
      </c>
    </row>
    <row r="45" spans="1:7" x14ac:dyDescent="0.25">
      <c r="A45">
        <v>800251440</v>
      </c>
      <c r="B45" t="s">
        <v>21</v>
      </c>
      <c r="C45">
        <v>890906347</v>
      </c>
      <c r="D45" t="s">
        <v>24</v>
      </c>
      <c r="E45" s="1">
        <v>411000</v>
      </c>
      <c r="F45" s="1">
        <v>435625</v>
      </c>
      <c r="G45" s="1">
        <v>3</v>
      </c>
    </row>
    <row r="46" spans="1:7" x14ac:dyDescent="0.25">
      <c r="A46">
        <v>800251440</v>
      </c>
      <c r="B46" t="s">
        <v>21</v>
      </c>
      <c r="C46">
        <v>900091143</v>
      </c>
      <c r="D46" t="s">
        <v>25</v>
      </c>
      <c r="E46" s="1">
        <v>9726976</v>
      </c>
      <c r="F46" s="1">
        <v>19847394</v>
      </c>
      <c r="G46" s="1">
        <v>74</v>
      </c>
    </row>
    <row r="47" spans="1:7" x14ac:dyDescent="0.25">
      <c r="A47">
        <v>800251440</v>
      </c>
      <c r="B47" t="s">
        <v>21</v>
      </c>
      <c r="C47">
        <v>900146010</v>
      </c>
      <c r="D47" t="s">
        <v>13</v>
      </c>
      <c r="E47" s="1">
        <v>4642335</v>
      </c>
      <c r="F47" s="1">
        <v>7601000</v>
      </c>
      <c r="G47" s="1">
        <v>25</v>
      </c>
    </row>
    <row r="48" spans="1:7" x14ac:dyDescent="0.25">
      <c r="A48">
        <v>814000337</v>
      </c>
      <c r="B48" t="s">
        <v>26</v>
      </c>
      <c r="C48">
        <v>805027261</v>
      </c>
      <c r="D48" t="s">
        <v>11</v>
      </c>
      <c r="E48" s="1">
        <v>2787575</v>
      </c>
      <c r="F48" s="1">
        <v>1311900</v>
      </c>
      <c r="G48" s="1">
        <v>14</v>
      </c>
    </row>
    <row r="49" spans="1:7" x14ac:dyDescent="0.25">
      <c r="A49">
        <v>814000337</v>
      </c>
      <c r="B49" t="s">
        <v>26</v>
      </c>
      <c r="C49">
        <v>805027287</v>
      </c>
      <c r="D49" t="s">
        <v>27</v>
      </c>
      <c r="E49" s="1">
        <v>440980</v>
      </c>
      <c r="F49" s="1">
        <v>440980</v>
      </c>
      <c r="G49" s="1">
        <v>2</v>
      </c>
    </row>
    <row r="50" spans="1:7" x14ac:dyDescent="0.25">
      <c r="A50">
        <v>814000337</v>
      </c>
      <c r="B50" t="s">
        <v>26</v>
      </c>
      <c r="C50">
        <v>822006051</v>
      </c>
      <c r="D50" t="s">
        <v>28</v>
      </c>
      <c r="E50" s="1">
        <v>295375</v>
      </c>
      <c r="F50" s="1">
        <v>295375</v>
      </c>
      <c r="G50" s="1">
        <v>1</v>
      </c>
    </row>
    <row r="51" spans="1:7" x14ac:dyDescent="0.25">
      <c r="A51">
        <v>814000337</v>
      </c>
      <c r="B51" t="s">
        <v>26</v>
      </c>
      <c r="C51">
        <v>900126794</v>
      </c>
      <c r="D51" t="s">
        <v>18</v>
      </c>
      <c r="E51" s="1">
        <v>1262250</v>
      </c>
      <c r="F51" s="1">
        <v>1262250</v>
      </c>
      <c r="G51" s="1">
        <v>10</v>
      </c>
    </row>
    <row r="52" spans="1:7" x14ac:dyDescent="0.25">
      <c r="A52">
        <v>900156264</v>
      </c>
      <c r="B52" t="s">
        <v>29</v>
      </c>
      <c r="C52">
        <v>819001363</v>
      </c>
      <c r="D52" t="s">
        <v>30</v>
      </c>
      <c r="E52" s="1">
        <v>8594088</v>
      </c>
      <c r="F52" s="1">
        <v>7459702</v>
      </c>
      <c r="G52" s="1">
        <v>49</v>
      </c>
    </row>
    <row r="53" spans="1:7" x14ac:dyDescent="0.25">
      <c r="A53">
        <v>900156264</v>
      </c>
      <c r="B53" t="s">
        <v>29</v>
      </c>
      <c r="C53">
        <v>900146010</v>
      </c>
      <c r="D53" t="s">
        <v>13</v>
      </c>
      <c r="E53" s="1">
        <v>176375</v>
      </c>
      <c r="F53" s="1">
        <v>427300</v>
      </c>
      <c r="G53" s="1">
        <v>2</v>
      </c>
    </row>
    <row r="54" spans="1:7" x14ac:dyDescent="0.25">
      <c r="A54">
        <v>901037916</v>
      </c>
      <c r="B54" t="s">
        <v>31</v>
      </c>
      <c r="C54">
        <v>805027287</v>
      </c>
      <c r="D54" t="s">
        <v>27</v>
      </c>
      <c r="E54" s="1">
        <v>1009290</v>
      </c>
      <c r="F54" s="1">
        <v>1009290</v>
      </c>
      <c r="G54" s="1">
        <v>8</v>
      </c>
    </row>
    <row r="56" spans="1:7" ht="16.5" thickBot="1" x14ac:dyDescent="0.3">
      <c r="A56" s="5"/>
      <c r="B56" s="5"/>
      <c r="C56" s="5"/>
      <c r="D56" s="5" t="s">
        <v>55</v>
      </c>
      <c r="E56" s="7">
        <f>SUM(E2:E54)</f>
        <v>456025173</v>
      </c>
      <c r="F56" s="7">
        <f>SUM(F2:F54)</f>
        <v>665572432</v>
      </c>
      <c r="G56" s="7">
        <f>SUM(G2:G54)</f>
        <v>4159</v>
      </c>
    </row>
    <row r="57" spans="1:7" ht="16.5" thickTop="1" x14ac:dyDescent="0.25"/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31" workbookViewId="0">
      <selection activeCell="H2" sqref="H2:H38"/>
    </sheetView>
  </sheetViews>
  <sheetFormatPr baseColWidth="10" defaultRowHeight="15.75" x14ac:dyDescent="0.25"/>
  <cols>
    <col min="1" max="1" width="19.375" bestFit="1" customWidth="1"/>
    <col min="2" max="2" width="52" customWidth="1"/>
    <col min="3" max="3" width="23.625" bestFit="1" customWidth="1"/>
    <col min="4" max="4" width="20.875" bestFit="1" customWidth="1"/>
    <col min="5" max="5" width="23.5" bestFit="1" customWidth="1"/>
    <col min="6" max="6" width="14.875" bestFit="1" customWidth="1"/>
    <col min="7" max="7" width="26.375" bestFit="1" customWidth="1"/>
    <col min="8" max="8" width="23.5" bestFit="1" customWidth="1"/>
  </cols>
  <sheetData>
    <row r="1" spans="1:8" x14ac:dyDescent="0.25">
      <c r="A1" s="8" t="s">
        <v>2</v>
      </c>
      <c r="B1" s="8" t="s">
        <v>3</v>
      </c>
      <c r="C1" s="8" t="s">
        <v>4</v>
      </c>
      <c r="D1" s="8" t="s">
        <v>5</v>
      </c>
      <c r="E1" s="8" t="s">
        <v>6</v>
      </c>
      <c r="F1" s="8" t="s">
        <v>108</v>
      </c>
      <c r="G1" s="8" t="s">
        <v>109</v>
      </c>
      <c r="H1" s="8" t="s">
        <v>110</v>
      </c>
    </row>
    <row r="2" spans="1:8" x14ac:dyDescent="0.25">
      <c r="A2">
        <v>892399994</v>
      </c>
      <c r="B2" t="s">
        <v>50</v>
      </c>
      <c r="C2" s="1">
        <v>150110</v>
      </c>
      <c r="D2" s="1">
        <v>150110</v>
      </c>
      <c r="E2" s="1">
        <v>1</v>
      </c>
      <c r="F2">
        <v>20001</v>
      </c>
      <c r="G2" t="s">
        <v>102</v>
      </c>
      <c r="H2" t="s">
        <v>103</v>
      </c>
    </row>
    <row r="3" spans="1:8" x14ac:dyDescent="0.25">
      <c r="A3">
        <v>807008843</v>
      </c>
      <c r="B3" t="s">
        <v>47</v>
      </c>
      <c r="C3" s="1">
        <v>180846</v>
      </c>
      <c r="D3" s="1">
        <v>2208500</v>
      </c>
      <c r="E3" s="1">
        <v>9</v>
      </c>
      <c r="F3">
        <v>54128</v>
      </c>
      <c r="G3" t="s">
        <v>90</v>
      </c>
      <c r="H3" t="s">
        <v>86</v>
      </c>
    </row>
    <row r="4" spans="1:8" x14ac:dyDescent="0.25">
      <c r="A4">
        <v>822006051</v>
      </c>
      <c r="B4" t="s">
        <v>28</v>
      </c>
      <c r="C4" s="1">
        <v>295375</v>
      </c>
      <c r="D4" s="1">
        <v>295375</v>
      </c>
      <c r="E4" s="1">
        <v>1</v>
      </c>
      <c r="F4">
        <v>95001</v>
      </c>
      <c r="G4" t="s">
        <v>96</v>
      </c>
      <c r="H4" t="s">
        <v>97</v>
      </c>
    </row>
    <row r="5" spans="1:8" x14ac:dyDescent="0.25">
      <c r="A5">
        <v>846001620</v>
      </c>
      <c r="B5" t="s">
        <v>12</v>
      </c>
      <c r="C5" s="1">
        <v>342588</v>
      </c>
      <c r="D5" s="1">
        <v>231553</v>
      </c>
      <c r="E5" s="1">
        <v>3</v>
      </c>
      <c r="F5">
        <v>86885</v>
      </c>
      <c r="G5" t="s">
        <v>69</v>
      </c>
      <c r="H5" t="s">
        <v>70</v>
      </c>
    </row>
    <row r="6" spans="1:8" x14ac:dyDescent="0.25">
      <c r="A6">
        <v>890984427</v>
      </c>
      <c r="B6" t="s">
        <v>16</v>
      </c>
      <c r="C6" s="1">
        <v>364200</v>
      </c>
      <c r="D6" s="1">
        <v>364200</v>
      </c>
      <c r="E6" s="1">
        <v>1</v>
      </c>
      <c r="F6">
        <v>5658</v>
      </c>
      <c r="G6" t="s">
        <v>75</v>
      </c>
      <c r="H6" t="s">
        <v>76</v>
      </c>
    </row>
    <row r="7" spans="1:8" x14ac:dyDescent="0.25">
      <c r="A7">
        <v>890906347</v>
      </c>
      <c r="B7" t="s">
        <v>24</v>
      </c>
      <c r="C7" s="1">
        <v>411000</v>
      </c>
      <c r="D7" s="1">
        <v>435625</v>
      </c>
      <c r="E7" s="1">
        <v>3</v>
      </c>
      <c r="F7">
        <v>5266</v>
      </c>
      <c r="G7" t="s">
        <v>101</v>
      </c>
      <c r="H7" t="s">
        <v>76</v>
      </c>
    </row>
    <row r="8" spans="1:8" x14ac:dyDescent="0.25">
      <c r="A8">
        <v>819001712</v>
      </c>
      <c r="B8" t="s">
        <v>39</v>
      </c>
      <c r="C8" s="1">
        <v>704009</v>
      </c>
      <c r="D8" s="1">
        <v>1426017</v>
      </c>
      <c r="E8" s="1">
        <v>6</v>
      </c>
      <c r="F8">
        <v>47053</v>
      </c>
      <c r="G8" t="s">
        <v>65</v>
      </c>
      <c r="H8" t="s">
        <v>59</v>
      </c>
    </row>
    <row r="9" spans="1:8" x14ac:dyDescent="0.25">
      <c r="A9">
        <v>900190473</v>
      </c>
      <c r="B9" t="s">
        <v>48</v>
      </c>
      <c r="C9" s="1">
        <v>872610</v>
      </c>
      <c r="D9" s="1">
        <v>777304</v>
      </c>
      <c r="E9" s="1">
        <v>6</v>
      </c>
      <c r="F9">
        <v>52356</v>
      </c>
      <c r="G9" t="s">
        <v>107</v>
      </c>
      <c r="H9" t="s">
        <v>82</v>
      </c>
    </row>
    <row r="10" spans="1:8" x14ac:dyDescent="0.25">
      <c r="A10">
        <v>809005452</v>
      </c>
      <c r="B10" t="s">
        <v>44</v>
      </c>
      <c r="C10" s="1">
        <v>956505</v>
      </c>
      <c r="D10" s="1">
        <v>1009080</v>
      </c>
      <c r="E10" s="1">
        <v>3</v>
      </c>
      <c r="F10">
        <v>73770</v>
      </c>
      <c r="G10" t="s">
        <v>62</v>
      </c>
      <c r="H10" t="s">
        <v>63</v>
      </c>
    </row>
    <row r="11" spans="1:8" x14ac:dyDescent="0.25">
      <c r="A11">
        <v>805027287</v>
      </c>
      <c r="B11" t="s">
        <v>27</v>
      </c>
      <c r="C11" s="1">
        <v>1450270</v>
      </c>
      <c r="D11" s="1">
        <v>1450270</v>
      </c>
      <c r="E11" s="1">
        <v>10</v>
      </c>
      <c r="F11">
        <v>76001</v>
      </c>
      <c r="G11" t="s">
        <v>60</v>
      </c>
      <c r="H11" t="s">
        <v>61</v>
      </c>
    </row>
    <row r="12" spans="1:8" x14ac:dyDescent="0.25">
      <c r="A12">
        <v>900126794</v>
      </c>
      <c r="B12" t="s">
        <v>18</v>
      </c>
      <c r="C12" s="1">
        <v>1741409</v>
      </c>
      <c r="D12" s="1">
        <v>2506290</v>
      </c>
      <c r="E12" s="1">
        <v>15</v>
      </c>
      <c r="F12">
        <v>52210</v>
      </c>
      <c r="G12" t="s">
        <v>81</v>
      </c>
      <c r="H12" t="s">
        <v>82</v>
      </c>
    </row>
    <row r="13" spans="1:8" x14ac:dyDescent="0.25">
      <c r="A13">
        <v>821003143</v>
      </c>
      <c r="B13" t="s">
        <v>46</v>
      </c>
      <c r="C13" s="1">
        <v>1879205</v>
      </c>
      <c r="D13" s="1">
        <v>1879205</v>
      </c>
      <c r="E13" s="1">
        <v>70</v>
      </c>
      <c r="F13">
        <v>76736</v>
      </c>
      <c r="G13" t="s">
        <v>66</v>
      </c>
      <c r="H13" t="s">
        <v>61</v>
      </c>
    </row>
    <row r="14" spans="1:8" x14ac:dyDescent="0.25">
      <c r="A14">
        <v>801002325</v>
      </c>
      <c r="B14" t="s">
        <v>8</v>
      </c>
      <c r="C14" s="1">
        <v>2266772</v>
      </c>
      <c r="D14" s="1">
        <v>2295475</v>
      </c>
      <c r="E14" s="1">
        <v>9</v>
      </c>
      <c r="F14">
        <v>63111</v>
      </c>
      <c r="G14" t="s">
        <v>87</v>
      </c>
      <c r="H14" t="s">
        <v>72</v>
      </c>
    </row>
    <row r="15" spans="1:8" x14ac:dyDescent="0.25">
      <c r="A15">
        <v>819004318</v>
      </c>
      <c r="B15" t="s">
        <v>41</v>
      </c>
      <c r="C15" s="1">
        <v>2637019</v>
      </c>
      <c r="D15" s="1">
        <v>2637019</v>
      </c>
      <c r="E15" s="1">
        <v>97</v>
      </c>
      <c r="F15">
        <v>47605</v>
      </c>
      <c r="G15" t="s">
        <v>95</v>
      </c>
      <c r="H15" t="s">
        <v>59</v>
      </c>
    </row>
    <row r="16" spans="1:8" x14ac:dyDescent="0.25">
      <c r="A16">
        <v>800014918</v>
      </c>
      <c r="B16" t="s">
        <v>51</v>
      </c>
      <c r="C16" s="1">
        <v>2850047</v>
      </c>
      <c r="D16" s="1">
        <v>4191226</v>
      </c>
      <c r="E16" s="1">
        <v>80</v>
      </c>
      <c r="F16">
        <v>54001</v>
      </c>
      <c r="G16" t="s">
        <v>85</v>
      </c>
      <c r="H16" t="s">
        <v>86</v>
      </c>
    </row>
    <row r="17" spans="1:8" x14ac:dyDescent="0.25">
      <c r="A17">
        <v>819003462</v>
      </c>
      <c r="B17" t="s">
        <v>34</v>
      </c>
      <c r="C17" s="1">
        <v>3642198</v>
      </c>
      <c r="D17" s="1">
        <v>2409920</v>
      </c>
      <c r="E17" s="1">
        <v>21</v>
      </c>
      <c r="F17">
        <v>47205</v>
      </c>
      <c r="G17" t="s">
        <v>94</v>
      </c>
      <c r="H17" t="s">
        <v>59</v>
      </c>
    </row>
    <row r="18" spans="1:8" x14ac:dyDescent="0.25">
      <c r="A18">
        <v>890000671</v>
      </c>
      <c r="B18" t="s">
        <v>9</v>
      </c>
      <c r="C18" s="1">
        <v>3765343</v>
      </c>
      <c r="D18" s="1">
        <v>6465720</v>
      </c>
      <c r="E18" s="1">
        <v>25</v>
      </c>
      <c r="F18">
        <v>63190</v>
      </c>
      <c r="G18" t="s">
        <v>71</v>
      </c>
      <c r="H18" t="s">
        <v>72</v>
      </c>
    </row>
    <row r="19" spans="1:8" x14ac:dyDescent="0.25">
      <c r="A19">
        <v>800130625</v>
      </c>
      <c r="B19" t="s">
        <v>22</v>
      </c>
      <c r="C19" s="1">
        <v>3836986</v>
      </c>
      <c r="D19" s="1">
        <v>4125672</v>
      </c>
      <c r="E19" s="1">
        <v>47</v>
      </c>
      <c r="F19">
        <v>47189</v>
      </c>
      <c r="G19" t="s">
        <v>58</v>
      </c>
      <c r="H19" t="s">
        <v>59</v>
      </c>
    </row>
    <row r="20" spans="1:8" x14ac:dyDescent="0.25">
      <c r="A20">
        <v>899999156</v>
      </c>
      <c r="B20" t="s">
        <v>17</v>
      </c>
      <c r="C20" s="1">
        <v>4400000</v>
      </c>
      <c r="D20" s="1">
        <v>10879284</v>
      </c>
      <c r="E20" s="1">
        <v>24</v>
      </c>
      <c r="F20">
        <v>25175</v>
      </c>
      <c r="G20" t="s">
        <v>104</v>
      </c>
      <c r="H20" t="s">
        <v>78</v>
      </c>
    </row>
    <row r="21" spans="1:8" x14ac:dyDescent="0.25">
      <c r="A21">
        <v>819002551</v>
      </c>
      <c r="B21" t="s">
        <v>40</v>
      </c>
      <c r="C21" s="1">
        <v>5674762</v>
      </c>
      <c r="D21" s="1">
        <v>4846160</v>
      </c>
      <c r="E21" s="1">
        <v>248</v>
      </c>
      <c r="F21">
        <v>47288</v>
      </c>
      <c r="G21" t="s">
        <v>93</v>
      </c>
      <c r="H21" t="s">
        <v>59</v>
      </c>
    </row>
    <row r="22" spans="1:8" x14ac:dyDescent="0.25">
      <c r="A22">
        <v>890001824</v>
      </c>
      <c r="B22" t="s">
        <v>37</v>
      </c>
      <c r="C22" s="1">
        <v>6415500</v>
      </c>
      <c r="D22" s="1">
        <v>5055290</v>
      </c>
      <c r="E22" s="1">
        <v>47</v>
      </c>
      <c r="F22">
        <v>63548</v>
      </c>
      <c r="G22" t="s">
        <v>73</v>
      </c>
      <c r="H22" t="s">
        <v>72</v>
      </c>
    </row>
    <row r="23" spans="1:8" x14ac:dyDescent="0.25">
      <c r="A23">
        <v>900146010</v>
      </c>
      <c r="B23" t="s">
        <v>13</v>
      </c>
      <c r="C23" s="1">
        <v>8363900</v>
      </c>
      <c r="D23" s="1">
        <v>12089600</v>
      </c>
      <c r="E23" s="1">
        <v>45</v>
      </c>
    </row>
    <row r="24" spans="1:8" x14ac:dyDescent="0.25">
      <c r="A24">
        <v>900091143</v>
      </c>
      <c r="B24" t="s">
        <v>25</v>
      </c>
      <c r="C24" s="1">
        <v>9726976</v>
      </c>
      <c r="D24" s="1">
        <v>19847394</v>
      </c>
      <c r="E24" s="1">
        <v>74</v>
      </c>
      <c r="F24">
        <v>52001</v>
      </c>
      <c r="G24" t="s">
        <v>106</v>
      </c>
      <c r="H24" t="s">
        <v>82</v>
      </c>
    </row>
    <row r="25" spans="1:8" x14ac:dyDescent="0.25">
      <c r="A25">
        <v>819001363</v>
      </c>
      <c r="B25" t="s">
        <v>30</v>
      </c>
      <c r="C25" s="1">
        <v>10614830</v>
      </c>
      <c r="D25" s="1">
        <v>11185932</v>
      </c>
      <c r="E25" s="1">
        <v>69</v>
      </c>
      <c r="F25">
        <v>47745</v>
      </c>
      <c r="G25" t="s">
        <v>64</v>
      </c>
      <c r="H25" t="s">
        <v>59</v>
      </c>
    </row>
    <row r="26" spans="1:8" x14ac:dyDescent="0.25">
      <c r="A26">
        <v>890701459</v>
      </c>
      <c r="B26" t="s">
        <v>42</v>
      </c>
      <c r="C26" s="1">
        <v>11841499</v>
      </c>
      <c r="D26" s="1">
        <v>62596080</v>
      </c>
      <c r="E26" s="1">
        <v>158</v>
      </c>
    </row>
    <row r="27" spans="1:8" x14ac:dyDescent="0.25">
      <c r="A27">
        <v>900211468</v>
      </c>
      <c r="B27" t="s">
        <v>43</v>
      </c>
      <c r="C27" s="1">
        <v>12911656</v>
      </c>
      <c r="D27" s="1">
        <v>12455623</v>
      </c>
      <c r="E27" s="1">
        <v>108</v>
      </c>
      <c r="F27">
        <v>18001</v>
      </c>
      <c r="G27" t="s">
        <v>83</v>
      </c>
      <c r="H27" t="s">
        <v>84</v>
      </c>
    </row>
    <row r="28" spans="1:8" x14ac:dyDescent="0.25">
      <c r="A28">
        <v>806007923</v>
      </c>
      <c r="B28" t="s">
        <v>38</v>
      </c>
      <c r="C28" s="1">
        <v>15121410</v>
      </c>
      <c r="D28" s="1">
        <v>14653443</v>
      </c>
      <c r="E28" s="1">
        <v>364</v>
      </c>
      <c r="F28">
        <v>13052</v>
      </c>
      <c r="G28" t="s">
        <v>88</v>
      </c>
      <c r="H28" t="s">
        <v>89</v>
      </c>
    </row>
    <row r="29" spans="1:8" x14ac:dyDescent="0.25">
      <c r="A29">
        <v>819001273</v>
      </c>
      <c r="B29" t="s">
        <v>32</v>
      </c>
      <c r="C29" s="1">
        <v>18514560</v>
      </c>
      <c r="D29" s="1">
        <v>17074715</v>
      </c>
      <c r="E29" s="1">
        <v>144</v>
      </c>
      <c r="F29">
        <v>47703</v>
      </c>
      <c r="G29" t="s">
        <v>91</v>
      </c>
      <c r="H29" t="s">
        <v>59</v>
      </c>
    </row>
    <row r="30" spans="1:8" x14ac:dyDescent="0.25">
      <c r="A30">
        <v>844001355</v>
      </c>
      <c r="B30" t="s">
        <v>23</v>
      </c>
      <c r="C30" s="1">
        <v>20040537</v>
      </c>
      <c r="D30" s="1">
        <v>29892400</v>
      </c>
      <c r="E30" s="1">
        <v>277</v>
      </c>
      <c r="F30">
        <v>85010</v>
      </c>
      <c r="G30" t="s">
        <v>67</v>
      </c>
      <c r="H30" t="s">
        <v>68</v>
      </c>
    </row>
    <row r="31" spans="1:8" x14ac:dyDescent="0.25">
      <c r="A31">
        <v>819001796</v>
      </c>
      <c r="B31" t="s">
        <v>33</v>
      </c>
      <c r="C31" s="1">
        <v>20690301</v>
      </c>
      <c r="D31" s="1">
        <v>23974845</v>
      </c>
      <c r="E31" s="1">
        <v>189</v>
      </c>
      <c r="F31">
        <v>47268</v>
      </c>
      <c r="G31" t="s">
        <v>92</v>
      </c>
      <c r="H31" t="s">
        <v>59</v>
      </c>
    </row>
    <row r="32" spans="1:8" x14ac:dyDescent="0.25">
      <c r="A32">
        <v>890701033</v>
      </c>
      <c r="B32" t="s">
        <v>45</v>
      </c>
      <c r="C32" s="1">
        <v>20994882</v>
      </c>
      <c r="D32" s="1">
        <v>64183320</v>
      </c>
      <c r="E32" s="1">
        <v>365</v>
      </c>
      <c r="F32">
        <v>73268</v>
      </c>
      <c r="G32" t="s">
        <v>74</v>
      </c>
      <c r="H32" t="s">
        <v>63</v>
      </c>
    </row>
    <row r="33" spans="1:8" x14ac:dyDescent="0.25">
      <c r="A33">
        <v>900081643</v>
      </c>
      <c r="B33" t="s">
        <v>14</v>
      </c>
      <c r="C33" s="1">
        <v>22402167</v>
      </c>
      <c r="D33" s="1">
        <v>22481653</v>
      </c>
      <c r="E33" s="1">
        <v>147</v>
      </c>
      <c r="F33">
        <v>50270</v>
      </c>
      <c r="G33" t="s">
        <v>79</v>
      </c>
      <c r="H33" t="s">
        <v>80</v>
      </c>
    </row>
    <row r="34" spans="1:8" x14ac:dyDescent="0.25">
      <c r="A34">
        <v>899999147</v>
      </c>
      <c r="B34" t="s">
        <v>52</v>
      </c>
      <c r="C34" s="1">
        <v>25596645</v>
      </c>
      <c r="D34" s="1">
        <v>9647857</v>
      </c>
      <c r="E34" s="1">
        <v>46</v>
      </c>
      <c r="F34">
        <v>25843</v>
      </c>
      <c r="G34" t="s">
        <v>77</v>
      </c>
      <c r="H34" t="s">
        <v>78</v>
      </c>
    </row>
    <row r="35" spans="1:8" x14ac:dyDescent="0.25">
      <c r="A35">
        <v>805027261</v>
      </c>
      <c r="B35" t="s">
        <v>111</v>
      </c>
      <c r="C35" s="1">
        <v>32405395</v>
      </c>
      <c r="D35" s="1">
        <v>30587400</v>
      </c>
      <c r="E35" s="1">
        <v>297</v>
      </c>
      <c r="F35">
        <v>76001</v>
      </c>
      <c r="G35" t="s">
        <v>60</v>
      </c>
      <c r="H35" t="s">
        <v>61</v>
      </c>
    </row>
    <row r="36" spans="1:8" x14ac:dyDescent="0.25">
      <c r="A36">
        <v>900034131</v>
      </c>
      <c r="B36" t="s">
        <v>20</v>
      </c>
      <c r="C36" s="1">
        <v>32830502</v>
      </c>
      <c r="D36" s="1">
        <v>225777700</v>
      </c>
      <c r="E36" s="1">
        <v>659</v>
      </c>
      <c r="F36">
        <v>81001</v>
      </c>
      <c r="G36" t="s">
        <v>105</v>
      </c>
      <c r="H36" t="s">
        <v>105</v>
      </c>
    </row>
    <row r="37" spans="1:8" x14ac:dyDescent="0.25">
      <c r="A37">
        <v>860060016</v>
      </c>
      <c r="B37" t="s">
        <v>36</v>
      </c>
      <c r="C37" s="1">
        <v>47864061</v>
      </c>
      <c r="D37" s="1">
        <v>26012975</v>
      </c>
      <c r="E37" s="1">
        <v>122</v>
      </c>
      <c r="F37">
        <v>15667</v>
      </c>
      <c r="G37" t="s">
        <v>99</v>
      </c>
      <c r="H37" t="s">
        <v>100</v>
      </c>
    </row>
    <row r="38" spans="1:8" x14ac:dyDescent="0.25">
      <c r="A38">
        <v>846000474</v>
      </c>
      <c r="B38" t="s">
        <v>35</v>
      </c>
      <c r="C38" s="1">
        <v>101269098</v>
      </c>
      <c r="D38" s="1">
        <v>27472200</v>
      </c>
      <c r="E38" s="1">
        <v>369</v>
      </c>
      <c r="F38">
        <v>86320</v>
      </c>
      <c r="G38" t="s">
        <v>98</v>
      </c>
      <c r="H38" t="s">
        <v>70</v>
      </c>
    </row>
    <row r="40" spans="1:8" ht="16.5" thickBot="1" x14ac:dyDescent="0.3">
      <c r="A40" s="5"/>
      <c r="B40" s="5" t="s">
        <v>55</v>
      </c>
      <c r="C40" s="6">
        <f>SUM(C2:C38)</f>
        <v>456025173</v>
      </c>
      <c r="D40" s="6">
        <f>SUM(D2:D38)</f>
        <v>665572432</v>
      </c>
      <c r="E40" s="6">
        <f>SUM(E2:E38)</f>
        <v>4159</v>
      </c>
      <c r="F40" s="5"/>
      <c r="G40" s="5"/>
      <c r="H40" s="5"/>
    </row>
    <row r="41" spans="1:8" ht="16.5" thickTop="1" x14ac:dyDescent="0.25"/>
  </sheetData>
  <autoFilter ref="A1:H1">
    <sortState ref="A2:H38">
      <sortCondition ref="C1:C38"/>
    </sortState>
  </autoFilter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24" sqref="A24"/>
    </sheetView>
  </sheetViews>
  <sheetFormatPr baseColWidth="10" defaultRowHeight="15.75" x14ac:dyDescent="0.25"/>
  <cols>
    <col min="1" max="1" width="18.875" customWidth="1"/>
    <col min="2" max="2" width="15.625" customWidth="1"/>
  </cols>
  <sheetData>
    <row r="1" spans="1:2" x14ac:dyDescent="0.25">
      <c r="A1" s="8" t="s">
        <v>112</v>
      </c>
      <c r="B1" s="8" t="s">
        <v>113</v>
      </c>
    </row>
    <row r="2" spans="1:2" x14ac:dyDescent="0.25">
      <c r="A2" t="s">
        <v>114</v>
      </c>
      <c r="B2">
        <v>4</v>
      </c>
    </row>
    <row r="3" spans="1:2" x14ac:dyDescent="0.25">
      <c r="A3" t="s">
        <v>76</v>
      </c>
      <c r="B3">
        <v>2</v>
      </c>
    </row>
    <row r="4" spans="1:2" x14ac:dyDescent="0.25">
      <c r="A4" t="s">
        <v>105</v>
      </c>
      <c r="B4">
        <v>2</v>
      </c>
    </row>
    <row r="5" spans="1:2" x14ac:dyDescent="0.25">
      <c r="A5" t="s">
        <v>89</v>
      </c>
      <c r="B5">
        <v>2</v>
      </c>
    </row>
    <row r="6" spans="1:2" x14ac:dyDescent="0.25">
      <c r="A6" t="s">
        <v>100</v>
      </c>
      <c r="B6">
        <v>1</v>
      </c>
    </row>
    <row r="7" spans="1:2" x14ac:dyDescent="0.25">
      <c r="A7" t="s">
        <v>84</v>
      </c>
      <c r="B7">
        <v>2</v>
      </c>
    </row>
    <row r="8" spans="1:2" x14ac:dyDescent="0.25">
      <c r="A8" t="s">
        <v>68</v>
      </c>
      <c r="B8">
        <v>3</v>
      </c>
    </row>
    <row r="9" spans="1:2" x14ac:dyDescent="0.25">
      <c r="A9" t="s">
        <v>103</v>
      </c>
      <c r="B9">
        <v>1</v>
      </c>
    </row>
    <row r="10" spans="1:2" x14ac:dyDescent="0.25">
      <c r="A10" t="s">
        <v>78</v>
      </c>
      <c r="B10">
        <v>2</v>
      </c>
    </row>
    <row r="11" spans="1:2" x14ac:dyDescent="0.25">
      <c r="A11" t="s">
        <v>97</v>
      </c>
      <c r="B11">
        <v>1</v>
      </c>
    </row>
    <row r="12" spans="1:2" x14ac:dyDescent="0.25">
      <c r="A12" t="s">
        <v>59</v>
      </c>
      <c r="B12">
        <v>10</v>
      </c>
    </row>
    <row r="13" spans="1:2" x14ac:dyDescent="0.25">
      <c r="A13" t="s">
        <v>80</v>
      </c>
      <c r="B13">
        <v>2</v>
      </c>
    </row>
    <row r="14" spans="1:2" x14ac:dyDescent="0.25">
      <c r="A14" t="s">
        <v>82</v>
      </c>
      <c r="B14">
        <v>4</v>
      </c>
    </row>
    <row r="15" spans="1:2" x14ac:dyDescent="0.25">
      <c r="A15" t="s">
        <v>86</v>
      </c>
      <c r="B15">
        <v>2</v>
      </c>
    </row>
    <row r="16" spans="1:2" x14ac:dyDescent="0.25">
      <c r="A16" t="s">
        <v>70</v>
      </c>
      <c r="B16">
        <v>2</v>
      </c>
    </row>
    <row r="17" spans="1:2" x14ac:dyDescent="0.25">
      <c r="A17" t="s">
        <v>72</v>
      </c>
      <c r="B17">
        <v>4</v>
      </c>
    </row>
    <row r="18" spans="1:2" x14ac:dyDescent="0.25">
      <c r="A18" t="s">
        <v>63</v>
      </c>
      <c r="B18">
        <v>2</v>
      </c>
    </row>
    <row r="19" spans="1:2" x14ac:dyDescent="0.25">
      <c r="A19" t="s">
        <v>61</v>
      </c>
      <c r="B19">
        <v>7</v>
      </c>
    </row>
    <row r="21" spans="1:2" x14ac:dyDescent="0.25">
      <c r="B21">
        <f>SUM(B2:B19)</f>
        <v>53</v>
      </c>
    </row>
  </sheetData>
  <autoFilter ref="A1:B1">
    <sortState ref="A2:B19">
      <sortCondition ref="B1:B19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CRUCE - ADM AGREGADOS</vt:lpstr>
      <vt:lpstr>CRUCE - ADM VS EMP</vt:lpstr>
      <vt:lpstr>CRUCE - INF INFORMACIÓN X EMPL</vt:lpstr>
      <vt:lpstr>CRUCE - NUMERO MESAS X DEPTO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Marby Astrid Perez Nuñez</cp:lastModifiedBy>
  <dcterms:created xsi:type="dcterms:W3CDTF">2018-10-23T19:59:45Z</dcterms:created>
  <dcterms:modified xsi:type="dcterms:W3CDTF">2018-10-26T21:30:07Z</dcterms:modified>
</cp:coreProperties>
</file>