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guaje\Documents\"/>
    </mc:Choice>
  </mc:AlternateContent>
  <bookViews>
    <workbookView xWindow="0" yWindow="0" windowWidth="24000" windowHeight="8835" firstSheet="1" activeTab="2"/>
  </bookViews>
  <sheets>
    <sheet name="Hoja2" sheetId="2" state="hidden" r:id="rId1"/>
    <sheet name="Plan de Choque - Resumen" sheetId="6" r:id="rId2"/>
    <sheet name="Plan de Choque - Detalle Resume" sheetId="8" r:id="rId3"/>
    <sheet name="Plan de Choque - Detalle" sheetId="3" r:id="rId4"/>
  </sheets>
  <definedNames>
    <definedName name="_xlnm._FilterDatabase" localSheetId="3" hidden="1">'Plan de Choque - Detalle'!$C$10:$FJ$540</definedName>
    <definedName name="_xlnm._FilterDatabase" localSheetId="2" hidden="1">'Plan de Choque - Detalle Resume'!$C$10:$EK$540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6" l="1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4" i="3"/>
  <c r="AG85" i="3"/>
  <c r="AG86" i="3"/>
  <c r="AG87" i="3"/>
  <c r="AG88" i="3"/>
  <c r="AG89" i="3"/>
  <c r="AG90" i="3"/>
  <c r="AG91" i="3"/>
  <c r="AG92" i="3"/>
  <c r="AG93" i="3"/>
  <c r="AG94" i="3"/>
  <c r="AG95" i="3"/>
  <c r="AG96" i="3"/>
  <c r="AG97" i="3"/>
  <c r="AG98" i="3"/>
  <c r="AG99" i="3"/>
  <c r="AG100" i="3"/>
  <c r="AG101" i="3"/>
  <c r="AG102" i="3"/>
  <c r="AG103" i="3"/>
  <c r="AG104" i="3"/>
  <c r="AG105" i="3"/>
  <c r="AG106" i="3"/>
  <c r="AG107" i="3"/>
  <c r="AG108" i="3"/>
  <c r="AG109" i="3"/>
  <c r="AG110" i="3"/>
  <c r="AG111" i="3"/>
  <c r="AG112" i="3"/>
  <c r="AG113" i="3"/>
  <c r="AG114" i="3"/>
  <c r="AG115" i="3"/>
  <c r="AG116" i="3"/>
  <c r="AG117" i="3"/>
  <c r="AG118" i="3"/>
  <c r="AG119" i="3"/>
  <c r="AG120" i="3"/>
  <c r="AG121" i="3"/>
  <c r="AG122" i="3"/>
  <c r="AG123" i="3"/>
  <c r="AG124" i="3"/>
  <c r="AG125" i="3"/>
  <c r="AG126" i="3"/>
  <c r="AG127" i="3"/>
  <c r="AG128" i="3"/>
  <c r="AG129" i="3"/>
  <c r="AG130" i="3"/>
  <c r="AG131" i="3"/>
  <c r="AG132" i="3"/>
  <c r="AG133" i="3"/>
  <c r="AG134" i="3"/>
  <c r="AG135" i="3"/>
  <c r="AG136" i="3"/>
  <c r="AG137" i="3"/>
  <c r="AG138" i="3"/>
  <c r="AG139" i="3"/>
  <c r="AG140" i="3"/>
  <c r="AG141" i="3"/>
  <c r="AG142" i="3"/>
  <c r="AG143" i="3"/>
  <c r="AG144" i="3"/>
  <c r="AG145" i="3"/>
  <c r="AG146" i="3"/>
  <c r="AG147" i="3"/>
  <c r="AG148" i="3"/>
  <c r="AG149" i="3"/>
  <c r="AG150" i="3"/>
  <c r="AG151" i="3"/>
  <c r="AG152" i="3"/>
  <c r="AG153" i="3"/>
  <c r="AG154" i="3"/>
  <c r="AG155" i="3"/>
  <c r="AG156" i="3"/>
  <c r="AG157" i="3"/>
  <c r="AG158" i="3"/>
  <c r="AG159" i="3"/>
  <c r="AG160" i="3"/>
  <c r="AG161" i="3"/>
  <c r="AG162" i="3"/>
  <c r="AG163" i="3"/>
  <c r="AG164" i="3"/>
  <c r="AG165" i="3"/>
  <c r="AG166" i="3"/>
  <c r="AG167" i="3"/>
  <c r="AG168" i="3"/>
  <c r="AG169" i="3"/>
  <c r="AG170" i="3"/>
  <c r="AG171" i="3"/>
  <c r="AG172" i="3"/>
  <c r="AG173" i="3"/>
  <c r="AG174" i="3"/>
  <c r="AG175" i="3"/>
  <c r="AG176" i="3"/>
  <c r="AG177" i="3"/>
  <c r="AG178" i="3"/>
  <c r="AG179" i="3"/>
  <c r="AG180" i="3"/>
  <c r="AG181" i="3"/>
  <c r="AG182" i="3"/>
  <c r="AG183" i="3"/>
  <c r="AG184" i="3"/>
  <c r="AG185" i="3"/>
  <c r="AG186" i="3"/>
  <c r="AG187" i="3"/>
  <c r="AG188" i="3"/>
  <c r="AG189" i="3"/>
  <c r="AG190" i="3"/>
  <c r="AG191" i="3"/>
  <c r="AG192" i="3"/>
  <c r="AG193" i="3"/>
  <c r="AG194" i="3"/>
  <c r="AG195" i="3"/>
  <c r="AG196" i="3"/>
  <c r="AG197" i="3"/>
  <c r="AG198" i="3"/>
  <c r="AG199" i="3"/>
  <c r="AG200" i="3"/>
  <c r="AG201" i="3"/>
  <c r="AG202" i="3"/>
  <c r="AG203" i="3"/>
  <c r="AG204" i="3"/>
  <c r="AG205" i="3"/>
  <c r="AG206" i="3"/>
  <c r="AG207" i="3"/>
  <c r="AG208" i="3"/>
  <c r="AG209" i="3"/>
  <c r="AG210" i="3"/>
  <c r="AG211" i="3"/>
  <c r="AG212" i="3"/>
  <c r="AG213" i="3"/>
  <c r="AG214" i="3"/>
  <c r="AG215" i="3"/>
  <c r="AG216" i="3"/>
  <c r="AG217" i="3"/>
  <c r="AG218" i="3"/>
  <c r="AG219" i="3"/>
  <c r="AG220" i="3"/>
  <c r="AG221" i="3"/>
  <c r="AG222" i="3"/>
  <c r="AG223" i="3"/>
  <c r="AG224" i="3"/>
  <c r="AG225" i="3"/>
  <c r="AG226" i="3"/>
  <c r="AG227" i="3"/>
  <c r="AG228" i="3"/>
  <c r="AG229" i="3"/>
  <c r="AG230" i="3"/>
  <c r="AG231" i="3"/>
  <c r="AG232" i="3"/>
  <c r="AG233" i="3"/>
  <c r="AG234" i="3"/>
  <c r="AG235" i="3"/>
  <c r="AG236" i="3"/>
  <c r="AG237" i="3"/>
  <c r="AG238" i="3"/>
  <c r="AG239" i="3"/>
  <c r="AG240" i="3"/>
  <c r="AG241" i="3"/>
  <c r="AG242" i="3"/>
  <c r="AG243" i="3"/>
  <c r="AG244" i="3"/>
  <c r="AG245" i="3"/>
  <c r="AG246" i="3"/>
  <c r="AG247" i="3"/>
  <c r="AG248" i="3"/>
  <c r="AG249" i="3"/>
  <c r="AG250" i="3"/>
  <c r="AG251" i="3"/>
  <c r="AG252" i="3"/>
  <c r="AG253" i="3"/>
  <c r="AG254" i="3"/>
  <c r="AG255" i="3"/>
  <c r="AG256" i="3"/>
  <c r="AG257" i="3"/>
  <c r="AG258" i="3"/>
  <c r="AG259" i="3"/>
  <c r="AG260" i="3"/>
  <c r="AG261" i="3"/>
  <c r="AG262" i="3"/>
  <c r="AG263" i="3"/>
  <c r="AG264" i="3"/>
  <c r="AG265" i="3"/>
  <c r="AG266" i="3"/>
  <c r="AG267" i="3"/>
  <c r="AG268" i="3"/>
  <c r="AG269" i="3"/>
  <c r="AG270" i="3"/>
  <c r="AG271" i="3"/>
  <c r="AG272" i="3"/>
  <c r="AG273" i="3"/>
  <c r="AG274" i="3"/>
  <c r="AG275" i="3"/>
  <c r="AG276" i="3"/>
  <c r="AG277" i="3"/>
  <c r="AG278" i="3"/>
  <c r="AG279" i="3"/>
  <c r="AG280" i="3"/>
  <c r="AG281" i="3"/>
  <c r="AG282" i="3"/>
  <c r="AG283" i="3"/>
  <c r="AG284" i="3"/>
  <c r="AG285" i="3"/>
  <c r="AG286" i="3"/>
  <c r="AG287" i="3"/>
  <c r="AG288" i="3"/>
  <c r="AG289" i="3"/>
  <c r="AG290" i="3"/>
  <c r="AG291" i="3"/>
  <c r="AG292" i="3"/>
  <c r="AG293" i="3"/>
  <c r="AG294" i="3"/>
  <c r="AG295" i="3"/>
  <c r="AG296" i="3"/>
  <c r="AG297" i="3"/>
  <c r="AG298" i="3"/>
  <c r="AG299" i="3"/>
  <c r="AG300" i="3"/>
  <c r="AG301" i="3"/>
  <c r="AG302" i="3"/>
  <c r="AG303" i="3"/>
  <c r="AG304" i="3"/>
  <c r="AG305" i="3"/>
  <c r="AG306" i="3"/>
  <c r="AG307" i="3"/>
  <c r="AG308" i="3"/>
  <c r="AG309" i="3"/>
  <c r="AG310" i="3"/>
  <c r="AG311" i="3"/>
  <c r="AG312" i="3"/>
  <c r="AG313" i="3"/>
  <c r="AG314" i="3"/>
  <c r="AG315" i="3"/>
  <c r="AG316" i="3"/>
  <c r="AG317" i="3"/>
  <c r="AG318" i="3"/>
  <c r="AG319" i="3"/>
  <c r="AG320" i="3"/>
  <c r="AG321" i="3"/>
  <c r="AG322" i="3"/>
  <c r="AG323" i="3"/>
  <c r="AG324" i="3"/>
  <c r="AG325" i="3"/>
  <c r="AG326" i="3"/>
  <c r="AG327" i="3"/>
  <c r="AG328" i="3"/>
  <c r="AG329" i="3"/>
  <c r="AG330" i="3"/>
  <c r="AG331" i="3"/>
  <c r="AG332" i="3"/>
  <c r="AG333" i="3"/>
  <c r="AG334" i="3"/>
  <c r="AG335" i="3"/>
  <c r="AG336" i="3"/>
  <c r="AG337" i="3"/>
  <c r="AG338" i="3"/>
  <c r="AG339" i="3"/>
  <c r="AG340" i="3"/>
  <c r="AG341" i="3"/>
  <c r="AG342" i="3"/>
  <c r="AG343" i="3"/>
  <c r="AG344" i="3"/>
  <c r="AG345" i="3"/>
  <c r="AG346" i="3"/>
  <c r="AG347" i="3"/>
  <c r="AG348" i="3"/>
  <c r="AG349" i="3"/>
  <c r="AG350" i="3"/>
  <c r="AG351" i="3"/>
  <c r="AG352" i="3"/>
  <c r="AG353" i="3"/>
  <c r="AG354" i="3"/>
  <c r="AG355" i="3"/>
  <c r="AG356" i="3"/>
  <c r="AG357" i="3"/>
  <c r="AG358" i="3"/>
  <c r="AG359" i="3"/>
  <c r="AG360" i="3"/>
  <c r="AG361" i="3"/>
  <c r="AG362" i="3"/>
  <c r="AG363" i="3"/>
  <c r="AG364" i="3"/>
  <c r="AG365" i="3"/>
  <c r="AG366" i="3"/>
  <c r="AG367" i="3"/>
  <c r="AG368" i="3"/>
  <c r="AG369" i="3"/>
  <c r="AG370" i="3"/>
  <c r="AG371" i="3"/>
  <c r="AG372" i="3"/>
  <c r="AG373" i="3"/>
  <c r="AG374" i="3"/>
  <c r="AG375" i="3"/>
  <c r="AG376" i="3"/>
  <c r="AG377" i="3"/>
  <c r="AG378" i="3"/>
  <c r="AG379" i="3"/>
  <c r="AG380" i="3"/>
  <c r="AG381" i="3"/>
  <c r="AG382" i="3"/>
  <c r="AG383" i="3"/>
  <c r="AG384" i="3"/>
  <c r="AG385" i="3"/>
  <c r="AG386" i="3"/>
  <c r="AG387" i="3"/>
  <c r="AG388" i="3"/>
  <c r="AG389" i="3"/>
  <c r="AG390" i="3"/>
  <c r="AG391" i="3"/>
  <c r="AG392" i="3"/>
  <c r="AG393" i="3"/>
  <c r="AG394" i="3"/>
  <c r="AG395" i="3"/>
  <c r="AG396" i="3"/>
  <c r="AG397" i="3"/>
  <c r="AG398" i="3"/>
  <c r="AG399" i="3"/>
  <c r="AG400" i="3"/>
  <c r="AG401" i="3"/>
  <c r="AG402" i="3"/>
  <c r="AG403" i="3"/>
  <c r="AG404" i="3"/>
  <c r="AG405" i="3"/>
  <c r="AG406" i="3"/>
  <c r="AG407" i="3"/>
  <c r="AG408" i="3"/>
  <c r="AG409" i="3"/>
  <c r="AG410" i="3"/>
  <c r="AG411" i="3"/>
  <c r="AG412" i="3"/>
  <c r="AG413" i="3"/>
  <c r="AG414" i="3"/>
  <c r="AG415" i="3"/>
  <c r="AG416" i="3"/>
  <c r="AG417" i="3"/>
  <c r="AG418" i="3"/>
  <c r="AG419" i="3"/>
  <c r="AG420" i="3"/>
  <c r="AG421" i="3"/>
  <c r="AG422" i="3"/>
  <c r="AG423" i="3"/>
  <c r="AG424" i="3"/>
  <c r="AG425" i="3"/>
  <c r="AG426" i="3"/>
  <c r="AG427" i="3"/>
  <c r="AG428" i="3"/>
  <c r="AG429" i="3"/>
  <c r="AG430" i="3"/>
  <c r="AG431" i="3"/>
  <c r="AG432" i="3"/>
  <c r="AG433" i="3"/>
  <c r="AG434" i="3"/>
  <c r="AG435" i="3"/>
  <c r="AG436" i="3"/>
  <c r="AG437" i="3"/>
  <c r="AG438" i="3"/>
  <c r="AG439" i="3"/>
  <c r="AG440" i="3"/>
  <c r="AG441" i="3"/>
  <c r="AG442" i="3"/>
  <c r="AG443" i="3"/>
  <c r="AG444" i="3"/>
  <c r="AG445" i="3"/>
  <c r="AG446" i="3"/>
  <c r="AG447" i="3"/>
  <c r="AG448" i="3"/>
  <c r="AG449" i="3"/>
  <c r="AG450" i="3"/>
  <c r="AG451" i="3"/>
  <c r="AG452" i="3"/>
  <c r="AG453" i="3"/>
  <c r="AG454" i="3"/>
  <c r="AG455" i="3"/>
  <c r="AG456" i="3"/>
  <c r="AG457" i="3"/>
  <c r="AG458" i="3"/>
  <c r="AG459" i="3"/>
  <c r="AG460" i="3"/>
  <c r="AG461" i="3"/>
  <c r="AG462" i="3"/>
  <c r="AG463" i="3"/>
  <c r="AG464" i="3"/>
  <c r="AG465" i="3"/>
  <c r="AG466" i="3"/>
  <c r="AG467" i="3"/>
  <c r="AG468" i="3"/>
  <c r="AG469" i="3"/>
  <c r="AG470" i="3"/>
  <c r="AG471" i="3"/>
  <c r="AG472" i="3"/>
  <c r="AG473" i="3"/>
  <c r="AG474" i="3"/>
  <c r="AG475" i="3"/>
  <c r="AG476" i="3"/>
  <c r="AG477" i="3"/>
  <c r="AG478" i="3"/>
  <c r="AG479" i="3"/>
  <c r="AG480" i="3"/>
  <c r="AG481" i="3"/>
  <c r="AG482" i="3"/>
  <c r="AG483" i="3"/>
  <c r="AG484" i="3"/>
  <c r="AG485" i="3"/>
  <c r="AG486" i="3"/>
  <c r="AG487" i="3"/>
  <c r="AG488" i="3"/>
  <c r="AG489" i="3"/>
  <c r="AG490" i="3"/>
  <c r="AG491" i="3"/>
  <c r="AG492" i="3"/>
  <c r="AG493" i="3"/>
  <c r="AG494" i="3"/>
  <c r="AG495" i="3"/>
  <c r="AG496" i="3"/>
  <c r="AG497" i="3"/>
  <c r="AG498" i="3"/>
  <c r="AG499" i="3"/>
  <c r="AG500" i="3"/>
  <c r="AG501" i="3"/>
  <c r="AG502" i="3"/>
  <c r="AG503" i="3"/>
  <c r="AG504" i="3"/>
  <c r="AG505" i="3"/>
  <c r="AG506" i="3"/>
  <c r="AG507" i="3"/>
  <c r="AG508" i="3"/>
  <c r="AG509" i="3"/>
  <c r="AG510" i="3"/>
  <c r="AG511" i="3"/>
  <c r="AG512" i="3"/>
  <c r="AG513" i="3"/>
  <c r="AG514" i="3"/>
  <c r="AG515" i="3"/>
  <c r="AG516" i="3"/>
  <c r="AG517" i="3"/>
  <c r="AG518" i="3"/>
  <c r="AG519" i="3"/>
  <c r="AG520" i="3"/>
  <c r="AG521" i="3"/>
  <c r="AG522" i="3"/>
  <c r="AG523" i="3"/>
  <c r="AG524" i="3"/>
  <c r="AG525" i="3"/>
  <c r="AG526" i="3"/>
  <c r="AG527" i="3"/>
  <c r="AG528" i="3"/>
  <c r="AG529" i="3"/>
  <c r="AG530" i="3"/>
  <c r="AG531" i="3"/>
  <c r="AG532" i="3"/>
  <c r="AG533" i="3"/>
  <c r="AG534" i="3"/>
  <c r="AG535" i="3"/>
  <c r="AG536" i="3"/>
  <c r="AG537" i="3"/>
  <c r="AG538" i="3"/>
  <c r="AG539" i="3"/>
  <c r="AG11" i="3"/>
  <c r="AG540" i="3" s="1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D101" i="3"/>
  <c r="AD102" i="3"/>
  <c r="AD103" i="3"/>
  <c r="AD104" i="3"/>
  <c r="AD105" i="3"/>
  <c r="AD106" i="3"/>
  <c r="AD107" i="3"/>
  <c r="AD108" i="3"/>
  <c r="AD109" i="3"/>
  <c r="AD110" i="3"/>
  <c r="AD111" i="3"/>
  <c r="AD112" i="3"/>
  <c r="AD113" i="3"/>
  <c r="AD114" i="3"/>
  <c r="AD115" i="3"/>
  <c r="AD116" i="3"/>
  <c r="AD117" i="3"/>
  <c r="AD118" i="3"/>
  <c r="AD119" i="3"/>
  <c r="AD120" i="3"/>
  <c r="AD121" i="3"/>
  <c r="AD122" i="3"/>
  <c r="AD123" i="3"/>
  <c r="AD124" i="3"/>
  <c r="AD125" i="3"/>
  <c r="AD126" i="3"/>
  <c r="AD127" i="3"/>
  <c r="AD128" i="3"/>
  <c r="AD129" i="3"/>
  <c r="AD130" i="3"/>
  <c r="AD131" i="3"/>
  <c r="AD132" i="3"/>
  <c r="AD133" i="3"/>
  <c r="AD134" i="3"/>
  <c r="AD135" i="3"/>
  <c r="AD136" i="3"/>
  <c r="AD137" i="3"/>
  <c r="AD138" i="3"/>
  <c r="AD139" i="3"/>
  <c r="AD140" i="3"/>
  <c r="AD141" i="3"/>
  <c r="AD142" i="3"/>
  <c r="AD143" i="3"/>
  <c r="AD144" i="3"/>
  <c r="AD145" i="3"/>
  <c r="AD146" i="3"/>
  <c r="AD147" i="3"/>
  <c r="AD148" i="3"/>
  <c r="AD149" i="3"/>
  <c r="AD150" i="3"/>
  <c r="AD151" i="3"/>
  <c r="AD152" i="3"/>
  <c r="AD153" i="3"/>
  <c r="AD154" i="3"/>
  <c r="AD155" i="3"/>
  <c r="AD156" i="3"/>
  <c r="AD157" i="3"/>
  <c r="AD158" i="3"/>
  <c r="AD159" i="3"/>
  <c r="AD160" i="3"/>
  <c r="AD161" i="3"/>
  <c r="AD162" i="3"/>
  <c r="AD163" i="3"/>
  <c r="AD164" i="3"/>
  <c r="AD165" i="3"/>
  <c r="AD166" i="3"/>
  <c r="AD167" i="3"/>
  <c r="AD168" i="3"/>
  <c r="AD169" i="3"/>
  <c r="AD170" i="3"/>
  <c r="AD171" i="3"/>
  <c r="AD172" i="3"/>
  <c r="AD173" i="3"/>
  <c r="AD174" i="3"/>
  <c r="AD175" i="3"/>
  <c r="AD176" i="3"/>
  <c r="AD177" i="3"/>
  <c r="AD178" i="3"/>
  <c r="AD179" i="3"/>
  <c r="AD180" i="3"/>
  <c r="AD181" i="3"/>
  <c r="AD182" i="3"/>
  <c r="AD183" i="3"/>
  <c r="AD184" i="3"/>
  <c r="AD185" i="3"/>
  <c r="AD186" i="3"/>
  <c r="AD187" i="3"/>
  <c r="AD188" i="3"/>
  <c r="AD189" i="3"/>
  <c r="AD190" i="3"/>
  <c r="AD191" i="3"/>
  <c r="AD192" i="3"/>
  <c r="AD193" i="3"/>
  <c r="AD194" i="3"/>
  <c r="AD195" i="3"/>
  <c r="AD196" i="3"/>
  <c r="AD197" i="3"/>
  <c r="AD198" i="3"/>
  <c r="AD199" i="3"/>
  <c r="AD200" i="3"/>
  <c r="AD201" i="3"/>
  <c r="AD202" i="3"/>
  <c r="AD203" i="3"/>
  <c r="AD204" i="3"/>
  <c r="AD205" i="3"/>
  <c r="AD206" i="3"/>
  <c r="AD207" i="3"/>
  <c r="AD208" i="3"/>
  <c r="AD209" i="3"/>
  <c r="AD210" i="3"/>
  <c r="AD211" i="3"/>
  <c r="AD212" i="3"/>
  <c r="AD213" i="3"/>
  <c r="AD214" i="3"/>
  <c r="AD215" i="3"/>
  <c r="AD216" i="3"/>
  <c r="AD217" i="3"/>
  <c r="AD218" i="3"/>
  <c r="AD219" i="3"/>
  <c r="AD220" i="3"/>
  <c r="AD221" i="3"/>
  <c r="AD222" i="3"/>
  <c r="AD223" i="3"/>
  <c r="AD224" i="3"/>
  <c r="AD225" i="3"/>
  <c r="AD226" i="3"/>
  <c r="AD227" i="3"/>
  <c r="AD228" i="3"/>
  <c r="AD229" i="3"/>
  <c r="AD230" i="3"/>
  <c r="AD231" i="3"/>
  <c r="AD232" i="3"/>
  <c r="AD233" i="3"/>
  <c r="AD234" i="3"/>
  <c r="AD235" i="3"/>
  <c r="AD236" i="3"/>
  <c r="AD237" i="3"/>
  <c r="AD238" i="3"/>
  <c r="AD239" i="3"/>
  <c r="AD240" i="3"/>
  <c r="AD241" i="3"/>
  <c r="AD242" i="3"/>
  <c r="AD243" i="3"/>
  <c r="AD244" i="3"/>
  <c r="AD245" i="3"/>
  <c r="AD246" i="3"/>
  <c r="AD247" i="3"/>
  <c r="AD248" i="3"/>
  <c r="AD249" i="3"/>
  <c r="AD250" i="3"/>
  <c r="AD251" i="3"/>
  <c r="AD252" i="3"/>
  <c r="AD253" i="3"/>
  <c r="AD254" i="3"/>
  <c r="AD255" i="3"/>
  <c r="AD256" i="3"/>
  <c r="AD257" i="3"/>
  <c r="AD258" i="3"/>
  <c r="AD259" i="3"/>
  <c r="AD260" i="3"/>
  <c r="AD261" i="3"/>
  <c r="AD262" i="3"/>
  <c r="AD263" i="3"/>
  <c r="AD264" i="3"/>
  <c r="AD265" i="3"/>
  <c r="AD266" i="3"/>
  <c r="AD267" i="3"/>
  <c r="AD268" i="3"/>
  <c r="AD269" i="3"/>
  <c r="AD270" i="3"/>
  <c r="AD271" i="3"/>
  <c r="AD272" i="3"/>
  <c r="AD273" i="3"/>
  <c r="AD274" i="3"/>
  <c r="AD275" i="3"/>
  <c r="AD276" i="3"/>
  <c r="AD277" i="3"/>
  <c r="AD278" i="3"/>
  <c r="AD279" i="3"/>
  <c r="AD280" i="3"/>
  <c r="AD281" i="3"/>
  <c r="AD282" i="3"/>
  <c r="AD283" i="3"/>
  <c r="AD284" i="3"/>
  <c r="AD285" i="3"/>
  <c r="AD286" i="3"/>
  <c r="AD287" i="3"/>
  <c r="AD288" i="3"/>
  <c r="AD289" i="3"/>
  <c r="AD290" i="3"/>
  <c r="AD291" i="3"/>
  <c r="AD292" i="3"/>
  <c r="AD293" i="3"/>
  <c r="AD294" i="3"/>
  <c r="AD295" i="3"/>
  <c r="AD296" i="3"/>
  <c r="AD297" i="3"/>
  <c r="AD298" i="3"/>
  <c r="AD299" i="3"/>
  <c r="AD300" i="3"/>
  <c r="AD301" i="3"/>
  <c r="AD302" i="3"/>
  <c r="AD303" i="3"/>
  <c r="AD304" i="3"/>
  <c r="AD305" i="3"/>
  <c r="AD306" i="3"/>
  <c r="AD307" i="3"/>
  <c r="AD308" i="3"/>
  <c r="AD309" i="3"/>
  <c r="AD310" i="3"/>
  <c r="AD311" i="3"/>
  <c r="AD312" i="3"/>
  <c r="AD313" i="3"/>
  <c r="AD314" i="3"/>
  <c r="AD315" i="3"/>
  <c r="AD316" i="3"/>
  <c r="AD317" i="3"/>
  <c r="AD318" i="3"/>
  <c r="AD319" i="3"/>
  <c r="AD320" i="3"/>
  <c r="AD321" i="3"/>
  <c r="AD322" i="3"/>
  <c r="AD323" i="3"/>
  <c r="AD324" i="3"/>
  <c r="AD325" i="3"/>
  <c r="AD326" i="3"/>
  <c r="AD327" i="3"/>
  <c r="AD328" i="3"/>
  <c r="AD329" i="3"/>
  <c r="AD330" i="3"/>
  <c r="AD331" i="3"/>
  <c r="AD332" i="3"/>
  <c r="AD333" i="3"/>
  <c r="AD334" i="3"/>
  <c r="AD335" i="3"/>
  <c r="AD336" i="3"/>
  <c r="AD337" i="3"/>
  <c r="AD338" i="3"/>
  <c r="AD339" i="3"/>
  <c r="AD340" i="3"/>
  <c r="AD341" i="3"/>
  <c r="AD342" i="3"/>
  <c r="AD343" i="3"/>
  <c r="AD344" i="3"/>
  <c r="AD345" i="3"/>
  <c r="AD346" i="3"/>
  <c r="AD347" i="3"/>
  <c r="AD348" i="3"/>
  <c r="AD349" i="3"/>
  <c r="AD350" i="3"/>
  <c r="AD351" i="3"/>
  <c r="AD352" i="3"/>
  <c r="AD353" i="3"/>
  <c r="AD354" i="3"/>
  <c r="AD355" i="3"/>
  <c r="AD356" i="3"/>
  <c r="AD357" i="3"/>
  <c r="AD358" i="3"/>
  <c r="AD359" i="3"/>
  <c r="AD360" i="3"/>
  <c r="AD361" i="3"/>
  <c r="AD362" i="3"/>
  <c r="AD363" i="3"/>
  <c r="AD364" i="3"/>
  <c r="AD365" i="3"/>
  <c r="AD366" i="3"/>
  <c r="AD367" i="3"/>
  <c r="AD368" i="3"/>
  <c r="AD369" i="3"/>
  <c r="AD370" i="3"/>
  <c r="AD371" i="3"/>
  <c r="AD372" i="3"/>
  <c r="AD373" i="3"/>
  <c r="AD374" i="3"/>
  <c r="AD375" i="3"/>
  <c r="AD376" i="3"/>
  <c r="AD377" i="3"/>
  <c r="AD378" i="3"/>
  <c r="AD379" i="3"/>
  <c r="AD380" i="3"/>
  <c r="AD381" i="3"/>
  <c r="AD382" i="3"/>
  <c r="AD383" i="3"/>
  <c r="AD384" i="3"/>
  <c r="AD385" i="3"/>
  <c r="AD386" i="3"/>
  <c r="AD387" i="3"/>
  <c r="AD388" i="3"/>
  <c r="AD389" i="3"/>
  <c r="AD390" i="3"/>
  <c r="AD391" i="3"/>
  <c r="AD392" i="3"/>
  <c r="AD393" i="3"/>
  <c r="AD394" i="3"/>
  <c r="AD395" i="3"/>
  <c r="AD396" i="3"/>
  <c r="AD397" i="3"/>
  <c r="AD398" i="3"/>
  <c r="AD399" i="3"/>
  <c r="AD400" i="3"/>
  <c r="AD401" i="3"/>
  <c r="AD402" i="3"/>
  <c r="AD403" i="3"/>
  <c r="AD404" i="3"/>
  <c r="AD405" i="3"/>
  <c r="AD406" i="3"/>
  <c r="AD407" i="3"/>
  <c r="AD408" i="3"/>
  <c r="AD409" i="3"/>
  <c r="AD410" i="3"/>
  <c r="AD411" i="3"/>
  <c r="AD412" i="3"/>
  <c r="AD413" i="3"/>
  <c r="AD414" i="3"/>
  <c r="AD415" i="3"/>
  <c r="AD416" i="3"/>
  <c r="AD417" i="3"/>
  <c r="AD418" i="3"/>
  <c r="AD419" i="3"/>
  <c r="AD420" i="3"/>
  <c r="AD421" i="3"/>
  <c r="AD422" i="3"/>
  <c r="AD423" i="3"/>
  <c r="AD424" i="3"/>
  <c r="AD425" i="3"/>
  <c r="AD426" i="3"/>
  <c r="AD427" i="3"/>
  <c r="AD428" i="3"/>
  <c r="AD429" i="3"/>
  <c r="AD430" i="3"/>
  <c r="AD431" i="3"/>
  <c r="AD432" i="3"/>
  <c r="AD433" i="3"/>
  <c r="AD434" i="3"/>
  <c r="AD435" i="3"/>
  <c r="AD436" i="3"/>
  <c r="AD437" i="3"/>
  <c r="AD438" i="3"/>
  <c r="AD439" i="3"/>
  <c r="AD440" i="3"/>
  <c r="AD441" i="3"/>
  <c r="AD442" i="3"/>
  <c r="AD443" i="3"/>
  <c r="AD444" i="3"/>
  <c r="AD445" i="3"/>
  <c r="AD446" i="3"/>
  <c r="AD447" i="3"/>
  <c r="AD448" i="3"/>
  <c r="AD449" i="3"/>
  <c r="AD450" i="3"/>
  <c r="AD451" i="3"/>
  <c r="AD452" i="3"/>
  <c r="AD453" i="3"/>
  <c r="AD454" i="3"/>
  <c r="AD455" i="3"/>
  <c r="AD456" i="3"/>
  <c r="AD457" i="3"/>
  <c r="AD458" i="3"/>
  <c r="AD459" i="3"/>
  <c r="AD460" i="3"/>
  <c r="AD461" i="3"/>
  <c r="AD462" i="3"/>
  <c r="AD463" i="3"/>
  <c r="AD464" i="3"/>
  <c r="AD465" i="3"/>
  <c r="AD466" i="3"/>
  <c r="AD467" i="3"/>
  <c r="AD468" i="3"/>
  <c r="AD469" i="3"/>
  <c r="AD470" i="3"/>
  <c r="AD471" i="3"/>
  <c r="AD472" i="3"/>
  <c r="AD473" i="3"/>
  <c r="AD474" i="3"/>
  <c r="AD475" i="3"/>
  <c r="AD476" i="3"/>
  <c r="AD477" i="3"/>
  <c r="AD478" i="3"/>
  <c r="AD479" i="3"/>
  <c r="AD480" i="3"/>
  <c r="AD481" i="3"/>
  <c r="AD482" i="3"/>
  <c r="AD483" i="3"/>
  <c r="AD484" i="3"/>
  <c r="AD485" i="3"/>
  <c r="AD486" i="3"/>
  <c r="AD487" i="3"/>
  <c r="AD488" i="3"/>
  <c r="AD489" i="3"/>
  <c r="AD490" i="3"/>
  <c r="AD491" i="3"/>
  <c r="AD492" i="3"/>
  <c r="AD493" i="3"/>
  <c r="AD494" i="3"/>
  <c r="AD495" i="3"/>
  <c r="AD496" i="3"/>
  <c r="AD497" i="3"/>
  <c r="AD498" i="3"/>
  <c r="AD499" i="3"/>
  <c r="AD500" i="3"/>
  <c r="AD501" i="3"/>
  <c r="AD502" i="3"/>
  <c r="AD503" i="3"/>
  <c r="AD504" i="3"/>
  <c r="AD505" i="3"/>
  <c r="AD506" i="3"/>
  <c r="AD507" i="3"/>
  <c r="AD508" i="3"/>
  <c r="AD509" i="3"/>
  <c r="AD510" i="3"/>
  <c r="AD511" i="3"/>
  <c r="AD512" i="3"/>
  <c r="AD513" i="3"/>
  <c r="AD514" i="3"/>
  <c r="AD515" i="3"/>
  <c r="AD516" i="3"/>
  <c r="AD517" i="3"/>
  <c r="AD518" i="3"/>
  <c r="AD519" i="3"/>
  <c r="AD520" i="3"/>
  <c r="AD521" i="3"/>
  <c r="AD522" i="3"/>
  <c r="AD523" i="3"/>
  <c r="AD524" i="3"/>
  <c r="AD525" i="3"/>
  <c r="AD526" i="3"/>
  <c r="AD527" i="3"/>
  <c r="AD528" i="3"/>
  <c r="AD529" i="3"/>
  <c r="AD530" i="3"/>
  <c r="AD531" i="3"/>
  <c r="AD532" i="3"/>
  <c r="AD533" i="3"/>
  <c r="AD534" i="3"/>
  <c r="AD535" i="3"/>
  <c r="AD536" i="3"/>
  <c r="AD537" i="3"/>
  <c r="AD538" i="3"/>
  <c r="AD539" i="3"/>
  <c r="AD11" i="3"/>
  <c r="AD540" i="3" s="1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11" i="3"/>
  <c r="N540" i="3" s="1"/>
  <c r="AH540" i="3"/>
  <c r="AF540" i="3"/>
  <c r="AE540" i="3"/>
  <c r="AC540" i="3"/>
  <c r="AB540" i="3"/>
  <c r="AA540" i="3"/>
  <c r="Z540" i="3"/>
  <c r="Y540" i="3"/>
  <c r="X540" i="3"/>
  <c r="W540" i="3"/>
  <c r="V540" i="3"/>
  <c r="U540" i="3"/>
  <c r="T540" i="3"/>
  <c r="S540" i="3"/>
  <c r="R540" i="3"/>
  <c r="Q540" i="3"/>
  <c r="P540" i="3"/>
  <c r="O540" i="3"/>
  <c r="M540" i="3"/>
  <c r="L540" i="3"/>
  <c r="K540" i="3"/>
  <c r="J540" i="3"/>
  <c r="I540" i="3"/>
  <c r="H540" i="3"/>
  <c r="G540" i="3"/>
  <c r="F540" i="3"/>
  <c r="C35" i="6"/>
  <c r="C16" i="6"/>
  <c r="C36" i="6" l="1"/>
</calcChain>
</file>

<file path=xl/sharedStrings.xml><?xml version="1.0" encoding="utf-8"?>
<sst xmlns="http://schemas.openxmlformats.org/spreadsheetml/2006/main" count="2259" uniqueCount="631">
  <si>
    <t>E.S.E. HOSPITAL UNIVERSITARIO ERASMO MEOZ</t>
  </si>
  <si>
    <t>CLINICA CEGINOB LTDA</t>
  </si>
  <si>
    <t>IPS CLINICA SAN IGNACIO LTDA</t>
  </si>
  <si>
    <t>SERVICIOS MÉDICOS OLIMPUS IPS LTDA</t>
  </si>
  <si>
    <t>FUNDACION PARA EL DESARROLLO, EQUIDAD Y LA SOSTENIBILIDAD FUNDES</t>
  </si>
  <si>
    <t>FUNDACIÓN MÉDICO PREVENTIVA PARA EL BIENESTAR SOCIAL IPS</t>
  </si>
  <si>
    <t>CLINICA LA MILAGROSA S,A,</t>
  </si>
  <si>
    <t>EMPRESA SOCIAL DEL ESTADO INSTITUTO DE SALUD DE BUCARAMANGA</t>
  </si>
  <si>
    <t>ORTOPEDICA DEL CARIBE &amp; CIA LTDA *</t>
  </si>
  <si>
    <t>ESE HOSPITAL VENANCIO DIAZ DIAZ</t>
  </si>
  <si>
    <t>CLINICA DE LA COSTA LTDA</t>
  </si>
  <si>
    <t>EMPRESA SOCIAL DEL ESTADO HOSPITAL NUESTRA SEÑORA DEL CARMEN</t>
  </si>
  <si>
    <t>INSTITUTO DE CANCEROLOGIA S.A</t>
  </si>
  <si>
    <t>CLINICA REVIVIR SA</t>
  </si>
  <si>
    <t>ESE HOSPITAL  DE SANTO TOMAS</t>
  </si>
  <si>
    <t>IPS CLINICA REINA CATALINA &amp; CIA LTDA</t>
  </si>
  <si>
    <t>CLINICA SANTA MARIA SAS</t>
  </si>
  <si>
    <t>HOSPITAL SIMON BOLIVAR III NIVEL E.S.E.</t>
  </si>
  <si>
    <t>HOSPITAL OCCIDENTE DE KENNEDY III NIVEL EMPRESA SOCIAL DEL ESTADO</t>
  </si>
  <si>
    <t>FUNDACION POLICLINICA CIENAGA</t>
  </si>
  <si>
    <t>HOSPITAL DE SUBA II NIVEL EMPRESA SOCIAL DEL ESTADO</t>
  </si>
  <si>
    <t>HOSPITAL MEISSEN II NIVEL ESE</t>
  </si>
  <si>
    <t>DIAGNOSTICO Y ASISTENCIA MEDICA S.A</t>
  </si>
  <si>
    <t>HOSPITAL DEL SARARE</t>
  </si>
  <si>
    <t>HOSPITAL UNIVERSITARIO C.A.R.I. E.S.E.</t>
  </si>
  <si>
    <t>INSTITUTO DE LA VISION DEL NORTE &amp; CIA. LTDA.</t>
  </si>
  <si>
    <t>E.S.E. HOSPITAL MUNICIPAL DE SABANAGRANDE</t>
  </si>
  <si>
    <t>EMPRESA SOCIAL DEL ESTADO HOSPITAL NIÑO JESUS DE BARRANQUILLA</t>
  </si>
  <si>
    <t>EMPRESA SOCIAL DEL ESTADO  CENTRO DE SALUD DE  GALAPA</t>
  </si>
  <si>
    <t>HOSPITAL  DEPARTAMENTAL  JUAN  DOMINGUEZ ROMERO  E.S.E SOLEDAD - ATLANTICO</t>
  </si>
  <si>
    <t>CLINICA SAN RAFAEL LTDA</t>
  </si>
  <si>
    <t>EMPRESA SOCIAL DEL ESTADO  HOSPITAL DE MALAMBO</t>
  </si>
  <si>
    <t>EMPRESA SOCIAL DEL ESTADO  HOSPITAL  MATERNO  INFANTIL  CIUDADELA  METROPOLITANA DE SOLEDAD</t>
  </si>
  <si>
    <t>INVERSIONES IMÁGENES VITALES DE LA COSTA S.A</t>
  </si>
  <si>
    <t>CLINICA JALLER S.A.S.</t>
  </si>
  <si>
    <t>INSTITUTO DEL CORAZÓN DE BUCARAMANGA</t>
  </si>
  <si>
    <t>DUMIAN MEDICAL S.A.S</t>
  </si>
  <si>
    <t>EMPRESA SOCIAL DEL ESTADO CLINICA MATERNIDAD RAFAEL CALVO</t>
  </si>
  <si>
    <t>CENTROMEDICO CRECER LTDA</t>
  </si>
  <si>
    <t>UCI DEL CARIBE S.A.</t>
  </si>
  <si>
    <t>NEURODINAMIA S.A</t>
  </si>
  <si>
    <t>GESTION SALUD S.A.S.</t>
  </si>
  <si>
    <t>VIVIR BIEN IPS</t>
  </si>
  <si>
    <t>CLINICA PAJONAL LIMITADA</t>
  </si>
  <si>
    <t>IPS DE UNIVERSIDAD DE ANTIOQUIA IPS UNIVERSITARIA</t>
  </si>
  <si>
    <t>CLINICA MATERNO INFANTIL CASA DEL NIÑO LTDA.</t>
  </si>
  <si>
    <t xml:space="preserve">ESPECIALISTAS ASOCIADOS S.A. </t>
  </si>
  <si>
    <t>ONCOMED LTDA</t>
  </si>
  <si>
    <t>FULLSALUD I.P.S. S.A.S</t>
  </si>
  <si>
    <t>CENTRO CARDIOVASCULAR DEL MAGDALENA S.A.</t>
  </si>
  <si>
    <t>EMPRESA SOCIAL DEL ESTADO HOSPITAL FRAY LUIS DE LEON</t>
  </si>
  <si>
    <t>E.S.E HOSPITAL SANTANDER HERRERA DE PIVIJAY</t>
  </si>
  <si>
    <t>COMPAÑÍA COLOMBIANA DE SALUD COLSALUD S.A</t>
  </si>
  <si>
    <t>UNIDAD DE ATENCION DE PACIENTES EN ESTADO CRITICO CUIDADO CRITICO S.A.S.</t>
  </si>
  <si>
    <t>EMPRESA SOCIAL DEL ESTADO HOSPITAL REGIONAL DE CHIQUINQUIRA</t>
  </si>
  <si>
    <t>IPS DE LA COSTA S.A.</t>
  </si>
  <si>
    <t>SOCIEDAD DE ONCOLOGIA Y HEMATOLOGIA DEL CESAR LTDA</t>
  </si>
  <si>
    <t>CLINICA MEDICOS S.A.</t>
  </si>
  <si>
    <t>CLINICA ERASMO LTDA</t>
  </si>
  <si>
    <t>CLINICA BUENOS AIRES S.A:S</t>
  </si>
  <si>
    <t>CENTRO DE ESPECIALISTAS DIAGNOSTICO Y TRATAMIENTO CEDIT LTDA</t>
  </si>
  <si>
    <t>CLÍNICA ESPECIALIZADA LA CONCEPCIÓN S.A.S</t>
  </si>
  <si>
    <t>HOSPITAL UNIVERSITARIO SAN IGNACIO</t>
  </si>
  <si>
    <t>CONGREGACION DE HERMANAS FRANCISCANAS MISIONERAS DE MARIA AUXILIADORA</t>
  </si>
  <si>
    <t>PARAMEDICOS SA AGENCIA SIMAG</t>
  </si>
  <si>
    <t>ORGANIZACIÓN CLINICA GENERAL DEL NORTE</t>
  </si>
  <si>
    <t>EMPRESA SOCIAL DEL ESTADO HOSPITAL DE BARANOA</t>
  </si>
  <si>
    <t>FUNDACION HOSPITAL UNIVERSITARIO METROPOLITANO</t>
  </si>
  <si>
    <t>EMPRESA SOCIAL DEL ESTADO HOSPITAL PSIQUIÁTRICO SAN CAMILO</t>
  </si>
  <si>
    <t>EMPRESA SOCIAL DEL ESTADO HOSPITAL SAN JUAN DE DIOS DE FLORIDABLANCA</t>
  </si>
  <si>
    <t>FUNDACION OFTALMOLOGICA DE SANTANDER - FOSCAL</t>
  </si>
  <si>
    <t>CLINICA CHICAMOCHA S.A</t>
  </si>
  <si>
    <t>FUNDACION CARDIOVASCULAR DE COLOMBIA</t>
  </si>
  <si>
    <t>CLINICA SAN FERNANDO</t>
  </si>
  <si>
    <t>CLINICA NUESTRA SEÑORA DE LOS REMEDIOS</t>
  </si>
  <si>
    <t>INSTITUTO PARA NIÑOS CIEGOS Y SORDOS DEL VALLE DEL CAUCA</t>
  </si>
  <si>
    <t>HOSPITAL UNIVERSITARIO DEL VALLE "EVARISTO GARCIA" E.S.E.</t>
  </si>
  <si>
    <t>HOSPITAL DE SAN JUAN DE DIOS</t>
  </si>
  <si>
    <t>HOSPITAL DEPARTAMENTAL PSIQUIATRICO UNIVERSITARIO DEL VALLE E.S.E</t>
  </si>
  <si>
    <t>FUNDACION CLINICA INFANTIL CLUB NOEL</t>
  </si>
  <si>
    <t>HOSPITAL DEPARTAMENTAL MARIO CORREA RENJIFO</t>
  </si>
  <si>
    <t>HOSPITAL INFANTIL NAPOLEON FRANCO PAREJA</t>
  </si>
  <si>
    <t>FUNDACION HOSPITALARIA SAN VICENTE DE PAUL</t>
  </si>
  <si>
    <t>HOSPITAL PABLO TOBON URIBE</t>
  </si>
  <si>
    <t>HOSPITAL GENERAL DE MEDELLIN - LUZ CASTRO DE GUTIERREZ</t>
  </si>
  <si>
    <t>ESE HOSPITAL LA MARIA</t>
  </si>
  <si>
    <t>E.S.E. HOSPITAL MANUEL URIBE ANGEL</t>
  </si>
  <si>
    <t>ESE HOSPITAL SAN VICENTE DE PAÚL</t>
  </si>
  <si>
    <t xml:space="preserve">ESE HOSPITAL CESAR URIBE PIEDRAHITA </t>
  </si>
  <si>
    <t>EMPRESA SOCIAL DEL ESTADO HOSPITAL SAN RAFAEL DE YOLOMBO</t>
  </si>
  <si>
    <t>ESE HOSPITAL SAN JUAN DE DIOS YARUMAL</t>
  </si>
  <si>
    <t>ESE HOSPITAL SAN JUAN DE DIOS</t>
  </si>
  <si>
    <t>ESE HOSPITAL MARCO FIDEL SUAREZ</t>
  </si>
  <si>
    <t>ESE HOSPITAL SAN JERONIMO DE MONTERIA</t>
  </si>
  <si>
    <t>FUNDACION HOSPITAL SAN JOSE DE BUGA</t>
  </si>
  <si>
    <t>HOSPITAL UNIVERSITARIO FERNANDO TROCONIS</t>
  </si>
  <si>
    <t>EMPRESA SOCIAL DEL ESTADO HOSPITAL SAN RAFAEL TUNJA</t>
  </si>
  <si>
    <t>HOSPITAL REGIONAL DE SOGAMOSO EMPRESA SOCIAL DEL ESTADO</t>
  </si>
  <si>
    <t>EMPRESA SOCIAL DEL ESTADO HOSPITAL REGIONAL DE DUITAMA</t>
  </si>
  <si>
    <t>HOSPITAL DEPARTAMENTAL SAN ANTONIO</t>
  </si>
  <si>
    <t>HOSPITAL DPTAL TOMAS URIBE URIBE</t>
  </si>
  <si>
    <t>HOSPITAL DEPARTAMENTAL DE VILLAVICENCIO</t>
  </si>
  <si>
    <t>SOCIEDAD CLINICA VALLEDUPAR IPS</t>
  </si>
  <si>
    <t>HOSPITAL ROSARIO PUMAREJO DE LOPEZ - EMPRESA SOCIAL DEL ESTADO</t>
  </si>
  <si>
    <t>EVALUAMOS IPS LTDA</t>
  </si>
  <si>
    <t>EMPRESA SOCIAL DEL ESTADO HOSPITAL UNIVERSITARIO DE SANTANDER</t>
  </si>
  <si>
    <t>CLINICA LAURA DANIELA S.A</t>
  </si>
  <si>
    <t>UNION TEMPORAL UCI DE LA SABANA</t>
  </si>
  <si>
    <t>EMPRESA SOCIAL DEL ESTADO HOSPITAL UNIVERSITARIO DEL CARIBE</t>
  </si>
  <si>
    <t>FUNDACION SIMON SANTANDER</t>
  </si>
  <si>
    <t>E.S.E. HOSPITAL REGIONAL SAN GIL</t>
  </si>
  <si>
    <t>E.S.E. HOSPITAL REGIONAL DE VELEZ</t>
  </si>
  <si>
    <t>CENTRO CADIO INFANTIL IPS E.U.</t>
  </si>
  <si>
    <t>OFFIMEDICAS S.A.</t>
  </si>
  <si>
    <t>SU VIDA S.A.</t>
  </si>
  <si>
    <t>CENTRO DE FISIOTERAPIA REHABILITAR DRA. MARTA CANTILLO MARTINEZ E.U</t>
  </si>
  <si>
    <t>EMPRESA SOCIAL DEL ESTADO HOSPITAL REGIONAL DEL MAGDALENA MEDIO</t>
  </si>
  <si>
    <t>MEDICENTER ESPECIALIZADO LTDA</t>
  </si>
  <si>
    <t>CLINICA PEDIATRICA NIÑO JESUS LIMITADA</t>
  </si>
  <si>
    <t>DISAMA MEDIC S.A.S.</t>
  </si>
  <si>
    <t>ESE HOSPITAL REGIONAL MANUELA BELTRAN</t>
  </si>
  <si>
    <t>ESE HOAPITAL NUESTRA SEÑORA DEL CARMEN</t>
  </si>
  <si>
    <t>EMPRESA SOCIAL DEL ESTADO HOSPITAL LA DIVINA MISERICORDIA</t>
  </si>
  <si>
    <t>CLINICA OFTALMOLOGICA DE SUCRE S.A.S</t>
  </si>
  <si>
    <t>FUNDACION UNIDAD DE CUIDADOS INTENSIVOS DOÑA PILAR</t>
  </si>
  <si>
    <t>MEDICAMENTOS MEDELLIN S.A.S. *</t>
  </si>
  <si>
    <t>CLINICA GENERAL DEL CARIBE S.A.</t>
  </si>
  <si>
    <t>INSTITUTO DEL RIÑON DE CORDOBA S.A.S.</t>
  </si>
  <si>
    <t>NANTAS LTDA *</t>
  </si>
  <si>
    <t>CLINICA DE SALUD MENTAL Y REHABILITACION INTEGRAL MANANTIALES LTDA.</t>
  </si>
  <si>
    <t>CLINICA  COLOMBIANA  DEL RIÑON S.A</t>
  </si>
  <si>
    <t>FUNDACION HOSPITAL SAN VICENTE DE PAUL RIONEGRO</t>
  </si>
  <si>
    <t>CLINICA DE MEDICINA ESPECIALIZADA LA SAMARITANA S.A.S</t>
  </si>
  <si>
    <t>MIOCARDIO SAS</t>
  </si>
  <si>
    <t>UROMED SUCRE S.A.S</t>
  </si>
  <si>
    <t>IPS MI CASA MI HOSPITAL SINCELEJO</t>
  </si>
  <si>
    <t xml:space="preserve">CORPO MEDICAL S.A.S. </t>
  </si>
  <si>
    <t>DROVIDA EXPRESS S.A.S *</t>
  </si>
  <si>
    <t>CENTRO RADIOLOGICO DE LA 17</t>
  </si>
  <si>
    <t>UCI ADULTOS LAS MERCEDES DE COROZAL</t>
  </si>
  <si>
    <t>PANORAMA IPS SAS</t>
  </si>
  <si>
    <t>FUNDACION CLINICA DEL RIO</t>
  </si>
  <si>
    <t>NACIONAL DE SALUD IPS SAS</t>
  </si>
  <si>
    <t>COOPERATIVA DE TRABAJO ASOCIADO CLINICA SANTO TOMAS "CLISANTO CTA"</t>
  </si>
  <si>
    <t>COOSALUD EPS-S</t>
  </si>
  <si>
    <t>FINDETER</t>
  </si>
  <si>
    <t>MEDIDA DE CHOQUE</t>
  </si>
  <si>
    <t>NIT</t>
  </si>
  <si>
    <t>VALOR</t>
  </si>
  <si>
    <t>COOPERATIVA DE HOSPITALES DE ANTIOQUIA</t>
  </si>
  <si>
    <t>HOME GROUP SA</t>
  </si>
  <si>
    <t>MEDICARTE SA</t>
  </si>
  <si>
    <t>CAJA COLOMBIANA DE SUBSIDIO FAMILIAR-COLSUBSIDIO</t>
  </si>
  <si>
    <t>CENTRO CARDIOVASCULAR SOMER INCARE S.A.</t>
  </si>
  <si>
    <t>CENTRO ONCOLOGICO DE ANTIOQUIA SA</t>
  </si>
  <si>
    <t>FRESENIUS MEDICAL CARE COLOMBIA SA</t>
  </si>
  <si>
    <t>GRUPO AFIN FARMACEUTICA SA</t>
  </si>
  <si>
    <t>LABORATORIO MEDICO ECHAVARRIA S.A.S</t>
  </si>
  <si>
    <t>PROMOTORA CLINICA ZONA FRANCA URABA</t>
  </si>
  <si>
    <t>SERVIUCIS S.A</t>
  </si>
  <si>
    <t>SOCIEDAD MEDICA RIONEGRO SA SOMER</t>
  </si>
  <si>
    <t>CLINICA OFTALMOLOGICA SAN DIEGO</t>
  </si>
  <si>
    <t>FUNDACION CLINICA DEL NORTE</t>
  </si>
  <si>
    <t>FUNDACION COLOMBIANA DE CANCEROLOGIA (CLINICA VIDA)</t>
  </si>
  <si>
    <t>FUNDACION INSTITUTO NEUROLOGICO DE ANTIOQUIA</t>
  </si>
  <si>
    <t xml:space="preserve">GASES INDUSTRIALES DE COLOMBIA SA CRYOGAS </t>
  </si>
  <si>
    <t>IPS OPTICA LA PLAZUELA SAS</t>
  </si>
  <si>
    <t>NEOVID SAS</t>
  </si>
  <si>
    <t>UNION HAART U.T.</t>
  </si>
  <si>
    <t>CLINICA ANTIOQUIA</t>
  </si>
  <si>
    <t>CLINICA DEL PRADO SA</t>
  </si>
  <si>
    <t>CLINICA DE MEDELLIA SA</t>
  </si>
  <si>
    <t>CLINICA SAN JUAN DE DIOS LA CEJA</t>
  </si>
  <si>
    <t>CORPORRACION HOSPITAL INFANTIL CONCEJO DE MEDELLIN</t>
  </si>
  <si>
    <t>ESCANOGRAFICA NEUROLOGICA SA</t>
  </si>
  <si>
    <t>ESPECIALIDADES MEDICAS METROPOLITANAS SA</t>
  </si>
  <si>
    <t>FUNDACION SOMA</t>
  </si>
  <si>
    <t>HERMANAS DOMINICAS DE LA PRESENTACION (CLINICA EL ROSARIO)</t>
  </si>
  <si>
    <t>NUEVA CLINICA SAGRADO CORAZON SAS</t>
  </si>
  <si>
    <t>SOCIEDAD MEDICA ANTIOQUEÑA SA</t>
  </si>
  <si>
    <t>UNIVERSIDAD PONTIFICIA BOLIVARIANA (CLINICA BOLIVARIANA)</t>
  </si>
  <si>
    <t>SAVIASALUD EPS</t>
  </si>
  <si>
    <t>IDENTIFICADOR</t>
  </si>
  <si>
    <t>ESE HOSPITAL DEPARTAMENTAL UNIVERSITARIO SAN JUAN DE DIOS - QUINDIO</t>
  </si>
  <si>
    <t>ESE HOSPITAL MARCO A. CARDONA</t>
  </si>
  <si>
    <t>ESE HOSPITAL UNIVERSITARIO SAN JORGE - PEREIRA (RISARALDA)</t>
  </si>
  <si>
    <t>HOSPITAL SAN JUAN BAUTISTA ESE - CHAPARRAL (TOLIMA)</t>
  </si>
  <si>
    <t>HOSPITAL TUNJUELITO II NIVEL ESE</t>
  </si>
  <si>
    <t>HOSPITAL SAN BLAS II NIVEL ESE</t>
  </si>
  <si>
    <t>HOSPITAL BOSA II NIVEL ESE</t>
  </si>
  <si>
    <t>HOSPITAL SAN RAFAEL DE FACATATIVA</t>
  </si>
  <si>
    <t>HOSPITAL FONTIBON ESE</t>
  </si>
  <si>
    <t>HOSPITAL ENGATIVA II NIVEL ESE</t>
  </si>
  <si>
    <t>HOSPITAL CHAPINERO I NIVEL ESE</t>
  </si>
  <si>
    <t>ESE HOSPITAL JOSE CAYETANO VASQUEZ</t>
  </si>
  <si>
    <t>E.S.E. HOSPITAL MARIO GAITAN YANGUAS DE SOACHA</t>
  </si>
  <si>
    <t>HOSPITAL DE USAQUEN I NIVEL ESE (BOGOTA D.C.)</t>
  </si>
  <si>
    <t>HOSPITAL CENTRO ORIENTE II NIVEL ESE</t>
  </si>
  <si>
    <t>HOSPITAL FEDERICO LLERAS ACOSTA ESE</t>
  </si>
  <si>
    <t>HOSPITAL REGIONAL DE MONIQUIRA ESE</t>
  </si>
  <si>
    <t>FUNDACION INSTITUCION PRESTADORA DE SERVICIOS DE SALUD DE LA UNIVERSIDAD DE PAMPLONA "IPS UNIPAMPLONA</t>
  </si>
  <si>
    <t>FUNDACION HOSPITAL LA MISERICORDIA</t>
  </si>
  <si>
    <t>CRUZ ROJA COLOMBIANA SECCIONAL CALDAS - HOSPITAL INFANTIL UNIVERSITARIO RAFAEL HENAO TORO</t>
  </si>
  <si>
    <t>CLINICA CENTRO S.A.</t>
  </si>
  <si>
    <t>ESE HOSPITAL SANTA CLARA</t>
  </si>
  <si>
    <t>ESE HOSPITAL NUESTRA SEÑORA DEL CARMEN - HATONUEVO (LA GUAJIRA)</t>
  </si>
  <si>
    <t>ESE HOSPITAL SANTA MÓNICA - DOSQUEBRADAS (RISARALDA)</t>
  </si>
  <si>
    <t>HOSPITAL SAN RAFAEL NIVEL II (GUAJIRA)</t>
  </si>
  <si>
    <t>HOSPITAL SAN JUAN DE DIOS ESE - RIONEGRO (ANTIOQUIA)</t>
  </si>
  <si>
    <t>HOSPITAL EL TUNAL III NIVEL ESE</t>
  </si>
  <si>
    <t>ESE HOSPITAL SAN VICENTE DE PAUL DE NEMOCON</t>
  </si>
  <si>
    <t>ESE HOSPITAL PEDRO LEON ALVAREZ</t>
  </si>
  <si>
    <t>ESE HOSPITAL SANTA RITA DE CASSIA</t>
  </si>
  <si>
    <t>HOSPITAL SAN RAFAEL DE LETICIA ESE</t>
  </si>
  <si>
    <t>HOSPITAL REGIONAL DE II NIVEL  NUESTRA SEÑORA DE LAS MERCEDES DE COROZAL ESE</t>
  </si>
  <si>
    <t>ESE HOSPITAL SAN JOSE DE MAICAO</t>
  </si>
  <si>
    <t>ESE HOSPITAL DEPARTAMENTAL DE SABANALARGA</t>
  </si>
  <si>
    <t>HOSPITAL REINA SOFIA DE ESPAÑA DE LERIDA TOLIMA</t>
  </si>
  <si>
    <t>HOSPITAL REGIONAL SAN ANDRÉS ESE - CHIRIGUANA (CÉSAR)</t>
  </si>
  <si>
    <t>ESE HOSPITAL LOCAL NIVEL 1</t>
  </si>
  <si>
    <t>ESE HOSPITAL SAN FELIX - LA DORADA</t>
  </si>
  <si>
    <t>HOSPITAL DEPARTAMENTAL SAN VICENTE DE PAUL DE GARZON</t>
  </si>
  <si>
    <t>ESE HOSPITAL REGIONAL DE GARCIA ROVIRA (SANTANDER)</t>
  </si>
  <si>
    <t xml:space="preserve">ESE HOSPITAL DEPARTAMENTAL UNIVERSITARIO SANTA SOFIA DE CALDAS </t>
  </si>
  <si>
    <t>HOSPITAL SUSANA LOPEZ DE VALENCIA ESE</t>
  </si>
  <si>
    <t>ESE HOSPITAL UNIVERSITARIO LA SAMARITANA</t>
  </si>
  <si>
    <t>HOSPITAL REGIONAL DE AGUACHICA JOSE DAVID PADILLA VILLAFAÑE ESE</t>
  </si>
  <si>
    <t>ESE HOSPITAL DEPARTAMENTAL SAN FRANCISCO DE ASIS</t>
  </si>
  <si>
    <t>ESE HOSPITAL SAN JOSE DEL GUAVIARE</t>
  </si>
  <si>
    <t>ESE HOSPITAL SAN ANTONIO DE MITU (VAUPES)</t>
  </si>
  <si>
    <t>ESE HOSPITAL SAGRADO CORAZON DE JESUS (PUTUMAYO)</t>
  </si>
  <si>
    <t>ESE BARRANCABERMEJA</t>
  </si>
  <si>
    <t>ESE HOSPITAL JOSE MARIA HERNANDEZ</t>
  </si>
  <si>
    <t>HOSPITAL UNIVERSITARIO SAN JOSE DE POPAYAN ESE</t>
  </si>
  <si>
    <t>HOSPITAL DE YOPAL ESE</t>
  </si>
  <si>
    <t>ESE HOSPITAL DEPARTAMENTAL MANUEL ELKIN PATARROYO</t>
  </si>
  <si>
    <t>ESE HOSPITAL SAN MARCOS CHINCHINA - CALDAS</t>
  </si>
  <si>
    <t>ESE HOSPITAL DEPARTAMENTAL SAN ANTONIO DE PITALITO (HUILA)</t>
  </si>
  <si>
    <t>ESE HOSPITAL SAN VICENTE DE PAUL DE LORICA (CÓRDOBA)</t>
  </si>
  <si>
    <t>ESE HOSPITAL SANDIEGO DE CERETE (CÓRDOBA)</t>
  </si>
  <si>
    <t>ESE HOSPITAL SAN JUAN DE SAHAGUN (CÓRDOBA)</t>
  </si>
  <si>
    <t>IPS SERVICIOS ESPECIALES DE SALUD</t>
  </si>
  <si>
    <t>DIAGNOSTICOS CARDIOLOGICOS ESPECIALIZADOS S.A. IBAGUE</t>
  </si>
  <si>
    <t>MEDICA MAGDALENA SAS - NUEVA CLINICA MAGDALENA</t>
  </si>
  <si>
    <t>CENTRO CARDIOVASCULAR COLOMBIANO CLINICA SANTA MARIA</t>
  </si>
  <si>
    <t>CORPORACION PARA ESTUDIOS EN SALUD CLINICA CES</t>
  </si>
  <si>
    <t>CLINICA LA ESTANCIA S.A.</t>
  </si>
  <si>
    <t>FUNDACION HOSPITAL SAN CARLOS</t>
  </si>
  <si>
    <t>CLINICA DE NUESTRA SEÑORA DE LA PAZ</t>
  </si>
  <si>
    <t>CLINICA LA MISERICORDIA SAS</t>
  </si>
  <si>
    <t>INVERCLINICAS S.A.</t>
  </si>
  <si>
    <t>PROMOTORA BOCAGRANDE S.A.</t>
  </si>
  <si>
    <t>ORGANIZACIÓN CLINICA BONNADONA PREVENIR S.A.S.</t>
  </si>
  <si>
    <t>SOCIEDAD MÉDICA CLÍNICA MAICAO S.A.</t>
  </si>
  <si>
    <t>ASOCIACIÓN CLÍNICA BAUTISTA</t>
  </si>
  <si>
    <t>FUNDACION CAMPBELL</t>
  </si>
  <si>
    <t>FUNDACION VALLE DE LILI</t>
  </si>
  <si>
    <t>CLINICA BLAS DE LEZO S.A.</t>
  </si>
  <si>
    <t>UNIDAD CLINICA LA MAGDALENA SAS</t>
  </si>
  <si>
    <t>CLINICA DE URGENCIAS BUCARAMANGA SAS</t>
  </si>
  <si>
    <t>CLINICA MATERNO INFANTIL SAN LUIS S.A.</t>
  </si>
  <si>
    <t>LOS COMUNEROS HOSPITAL UNIVERSITARIO DE BUCARAMANGA S.A.</t>
  </si>
  <si>
    <t>SOCIEDAD COMERCIALIZADORA DE INSUMOS Y SERVICIOS MÉDICOS S.A.S</t>
  </si>
  <si>
    <t>FUNDACION CARDIO INFANTIL INSTITUTO DE CARDIOLOGIA</t>
  </si>
  <si>
    <t>FABILU LTDA</t>
  </si>
  <si>
    <t>CLINICA DEL OCCIDENTE S.A. VALLE</t>
  </si>
  <si>
    <t>CORPORACIÓN HOSPITALARIA JUAN CIUDAD</t>
  </si>
  <si>
    <t>LINDE COLOMBIA S.A</t>
  </si>
  <si>
    <t>MEDICAL PROINFO SAS</t>
  </si>
  <si>
    <t>PROCARDIO SERVICIOS MEDICOS INTEGRALES LTDA</t>
  </si>
  <si>
    <t>CLINICA SANTA SOFIA DEL PACIFICIO LTDA</t>
  </si>
  <si>
    <t>MEDICOS ASOCIADOS S.A.</t>
  </si>
  <si>
    <t>RTS SAS</t>
  </si>
  <si>
    <t>CLINICA MEDILASER S.A.</t>
  </si>
  <si>
    <t>COMPRA DE CARTERA EXCEPCIONAL</t>
  </si>
  <si>
    <t>CAPRECOM EPS</t>
  </si>
  <si>
    <t>COOMEVA EPS</t>
  </si>
  <si>
    <t>ASMET SALUD ESS EPS</t>
  </si>
  <si>
    <t>ECOOPSOS ESS EPSS</t>
  </si>
  <si>
    <t>SALUDVIDA EPS</t>
  </si>
  <si>
    <t>COMFACOR EPSS</t>
  </si>
  <si>
    <t>COMFAMILIAR CARTAGENA EPSS</t>
  </si>
  <si>
    <t>COOSALUD EPS</t>
  </si>
  <si>
    <t>PIJAOS SALUD EPSI</t>
  </si>
  <si>
    <t>SAVIA SALUD EPS</t>
  </si>
  <si>
    <t>EPS FAMISANAR</t>
  </si>
  <si>
    <t>SALUDCOOP EPS</t>
  </si>
  <si>
    <t>EMSSANAR ESS</t>
  </si>
  <si>
    <t>EMDISALUD ESS EPSS</t>
  </si>
  <si>
    <t>NUEVA EPS</t>
  </si>
  <si>
    <t>CAJA DE COMPENSACIÓN FAMILIAR DE CARTAGENA COMFAMILIAR</t>
  </si>
  <si>
    <t>PIJAOS SALUD EPS INDÍGENA</t>
  </si>
  <si>
    <t>ASMET SALUD EPS</t>
  </si>
  <si>
    <t>EMDISALUD EPS</t>
  </si>
  <si>
    <t>ECOOPSOS EPSS</t>
  </si>
  <si>
    <t>COMFAMA</t>
  </si>
  <si>
    <t>CLINICA OCCIDENTE DE OTORRINOLARING</t>
  </si>
  <si>
    <t xml:space="preserve">CLINICA OFTALMOLOGICA LAURELES S.A </t>
  </si>
  <si>
    <t xml:space="preserve">E.S.E. METROSALUD                  </t>
  </si>
  <si>
    <t xml:space="preserve">CLINICA DE URABA S.A               </t>
  </si>
  <si>
    <t xml:space="preserve">CLINICA COLSANITAS S.A             </t>
  </si>
  <si>
    <t xml:space="preserve">HOSPITAL DEPARTAMENTAL SAN ANTONIO </t>
  </si>
  <si>
    <t xml:space="preserve">E.S.E. HOSPITAL DEL SUR            </t>
  </si>
  <si>
    <t xml:space="preserve">FUNDACION AMIGOS DE LA SALUD       </t>
  </si>
  <si>
    <t xml:space="preserve">CENTRO DE SALUD DE TIMBIO E.S.E    </t>
  </si>
  <si>
    <t>ESE HOSPITAL LOCAL NUESTRA SENORA D</t>
  </si>
  <si>
    <t xml:space="preserve">FUNDACION RENAL DE COLOMBIA        </t>
  </si>
  <si>
    <t xml:space="preserve">ESE HOSPITAL SANTA ROSA DE TENJO   </t>
  </si>
  <si>
    <t>ESE HOSPITAL SAN VICENTE DE PAUL DE</t>
  </si>
  <si>
    <t>FUNDACION HOSPITAL INFANTIL SANTA A</t>
  </si>
  <si>
    <t xml:space="preserve">E S E HOSPITAL MENTAL DE ANTIOQUIA </t>
  </si>
  <si>
    <t>E S E HOSPITAL ANTONIO ROLDAN BETAN</t>
  </si>
  <si>
    <t xml:space="preserve">MEDICANCER                         </t>
  </si>
  <si>
    <t>CLOFAN-CLINICA OFTALMOLOGICA DE ANT</t>
  </si>
  <si>
    <t xml:space="preserve">UNIVERSIDAD DE ANTIOQUIA           </t>
  </si>
  <si>
    <t>HOSPITAL REGIONAL LA CRUZ-PUERTO BE</t>
  </si>
  <si>
    <t>E.S.E HOSPITAL SAN RAFAEL DE ITAGUI</t>
  </si>
  <si>
    <t>E S E HOSPITAL FRANCISCO VALDERRAMA</t>
  </si>
  <si>
    <t>E S E HOSPITAL PADRE CLEMENTE GIRAL</t>
  </si>
  <si>
    <t xml:space="preserve">ESE HOSPITAL SAN JUAN DE DIOS      </t>
  </si>
  <si>
    <t xml:space="preserve">E S E HOSPITAL SAN VICENTE DE PAUL </t>
  </si>
  <si>
    <t xml:space="preserve">EL COMITE DE REHABILITACION        </t>
  </si>
  <si>
    <t xml:space="preserve">ESE HOSPITAL OCTAVIO OLIVARES      </t>
  </si>
  <si>
    <t xml:space="preserve">CLINICA MONTERIA S.A               </t>
  </si>
  <si>
    <t>E.S.E. HOSPITAL SAN VICENTE DE PAUL</t>
  </si>
  <si>
    <t xml:space="preserve">MEDICINA DE ALTA COMPLEJIDAD S.A - </t>
  </si>
  <si>
    <t>CLINICA DE ESPECIALIDADES OFTALMOLO</t>
  </si>
  <si>
    <t xml:space="preserve">UNIDAD DE ONCOLOGIA HOSPITAL M U A </t>
  </si>
  <si>
    <t xml:space="preserve">IPS AMBULATORIAS DE COLOMBIA LTDA  </t>
  </si>
  <si>
    <t xml:space="preserve">ART MEDICA S.A.S                   </t>
  </si>
  <si>
    <t xml:space="preserve">ONCOTERAPIAS SAS                   </t>
  </si>
  <si>
    <t>CENTRO DIAGNOSTICO DE ESPECIALISTAS</t>
  </si>
  <si>
    <t xml:space="preserve">ESE HOSPITAL SANTA ANA             </t>
  </si>
  <si>
    <t xml:space="preserve">HOSPITAL SAN VICENTE               </t>
  </si>
  <si>
    <t xml:space="preserve">OXIVITAL S.A                       </t>
  </si>
  <si>
    <t xml:space="preserve">SALUD DARIEN I.P.S S.A             </t>
  </si>
  <si>
    <t>HOSPITAL RAUL OREJUELA BUENO EMPRES</t>
  </si>
  <si>
    <t>ASOCIACION DE CABILDOS Y/O AUTORIDA</t>
  </si>
  <si>
    <t>RED SALUD CASANARE EMPRESA SOCIAL D</t>
  </si>
  <si>
    <t xml:space="preserve">COMFENALCO ANTIOQUIA               </t>
  </si>
  <si>
    <t>ESE HOSPITAL SAN VICENTE DE PAUL BA</t>
  </si>
  <si>
    <t xml:space="preserve">E.S.E. HOSPITAL SAN RAFAEL         </t>
  </si>
  <si>
    <t>ESE HOSPITAL SAN JUAN DE DIOS DEL M</t>
  </si>
  <si>
    <t>ESE HOSPITAL SAN VICENTE DE PAUL PU</t>
  </si>
  <si>
    <t>HOSPITAL UNIVERSITARIO DEPARTAMENTA</t>
  </si>
  <si>
    <t>UNIDAD CLINICA QUIRURGICA CRUZ VERD</t>
  </si>
  <si>
    <t>FESTIVAL INTEGRAL CENTRO DE TERAPIA</t>
  </si>
  <si>
    <t xml:space="preserve">CAMBIA TU VIDA IPS SAS             </t>
  </si>
  <si>
    <t xml:space="preserve">DAVITA S A S                       </t>
  </si>
  <si>
    <t>COMFACUNDI</t>
  </si>
  <si>
    <t>CLINICA SAN FRANCISCO DE ASIS</t>
  </si>
  <si>
    <t>COMFACUNDI - CAJA DE COMPENSACION FAMILIAR DE CUNDINAMAR</t>
  </si>
  <si>
    <t>CAFAM</t>
  </si>
  <si>
    <t xml:space="preserve">CENTRO DE INVESTIGACIONES ONCOLOGICAS </t>
  </si>
  <si>
    <t>CLINICA UNIVERSIDAD DE LA SABANA</t>
  </si>
  <si>
    <t>E.S.E. HOSPITAL EL SALVADOR DE UBA.</t>
  </si>
  <si>
    <t>EUSALUD CLINICA PEDIATRICA</t>
  </si>
  <si>
    <t>FUNDACION FINSEMA</t>
  </si>
  <si>
    <t>HOSPITAL SAN MARTIN DE PORRES</t>
  </si>
  <si>
    <t>SOLUCIONES INTEGRALES EN SALUD AURU</t>
  </si>
  <si>
    <t>ASOCIACION DE AMIGOS CONTRA EL CANCER PROSEGUIR</t>
  </si>
  <si>
    <t>HOSPITAL SAN RAFAEL DE CAQUEZA</t>
  </si>
  <si>
    <t>ESE HOSPITAL SANTA MATILDE DE MADRID</t>
  </si>
  <si>
    <t>INSTITUTO DE ORTOPEDIA INFANTIL ROOSEVELT</t>
  </si>
  <si>
    <t>ESE HOSPITAL DIVINO SALVADOR DE SOPO</t>
  </si>
  <si>
    <t>HOSPITAL SAN FRANCISCO DE VIOTA</t>
  </si>
  <si>
    <t>INSTITUTO NACIONAL DE CANCEROLOGIA</t>
  </si>
  <si>
    <t>ESE HOSPITAL NUESTRA SEÑORA DEL CARMEN DE TABIO</t>
  </si>
  <si>
    <t>COMPENSAR</t>
  </si>
  <si>
    <t>COMPENSACIÓN DE LAS HERMANAS DE LA CARIDAD DOMINICAS DE LA PRESENTACIÓN DE LA SANTISIMA VIRGEN</t>
  </si>
  <si>
    <t>CLINICA PARTENON LTDA</t>
  </si>
  <si>
    <t>CENTRO DE EXCELENCIA DE CUIDADOS EN SALUD ESENCIAL INSTITUCIÓN PRESTADORA DE SERVICIOS DE SALUD SAS</t>
  </si>
  <si>
    <t>SOCIEDAD MEDICA INTEGRADA</t>
  </si>
  <si>
    <t>FAMILY HOME CARE SAS</t>
  </si>
  <si>
    <t>SISTEMA TERAPIA RESPIRATORIA SAS</t>
  </si>
  <si>
    <t>CRUZ COLOMBIA</t>
  </si>
  <si>
    <t>UNIÓN TEMPORAL CRUZ ROJA - COMPENSAR</t>
  </si>
  <si>
    <t>CLINICA DE MARLY S.A. .</t>
  </si>
  <si>
    <t>CONGREGACION DE DOMINICAS DE SANTA CATALINA DE SENA .</t>
  </si>
  <si>
    <t>FUNDACION SANTA FE DE BOGOTA .</t>
  </si>
  <si>
    <t>CLINICA LOS NOGALES SAS .</t>
  </si>
  <si>
    <t>COMFABOY</t>
  </si>
  <si>
    <t xml:space="preserve">MEDIAGNOSTICA </t>
  </si>
  <si>
    <t>CENTRO NACIONAL DE ONCOLOGIA</t>
  </si>
  <si>
    <t>NEFROBOYACA</t>
  </si>
  <si>
    <t>UCI MATERNO INFANTIL DE BOYACA</t>
  </si>
  <si>
    <t>COMFABOY IPS</t>
  </si>
  <si>
    <t>CLINICA DE ESPECIALISTAS LTDA</t>
  </si>
  <si>
    <t>GRUPO FAMEDIT LTDA</t>
  </si>
  <si>
    <t>CLINICA DE LOS ANDES</t>
  </si>
  <si>
    <t>CLINICA POZO DONATO</t>
  </si>
  <si>
    <t>COMFAGUAJIRA</t>
  </si>
  <si>
    <t xml:space="preserve">CLINICA ALTOS DE SAN VICENTE </t>
  </si>
  <si>
    <t>CLINICA SOMEDA</t>
  </si>
  <si>
    <t>HOSPITAL NUESTRA SEÑORA DE LOS REMEDIOS</t>
  </si>
  <si>
    <t>COMFAMILIAR DE LA GUAJIRA IPS</t>
  </si>
  <si>
    <t>GYO MEDICAL</t>
  </si>
  <si>
    <t>COMFATOLIMA</t>
  </si>
  <si>
    <t>NEFROUROS MOM S.A.S.</t>
  </si>
  <si>
    <t>CLINICA SHARON UCI TOLIMA LIMITADA</t>
  </si>
  <si>
    <t>UNIDAD MATERNO INFANTIL DEL TOLIMA S.A.</t>
  </si>
  <si>
    <t>ONCOMEDIC LTDA</t>
  </si>
  <si>
    <t>CLINICA TOLIMA</t>
  </si>
  <si>
    <t>OXITOLIMA</t>
  </si>
  <si>
    <t>CENTRO UROLOGICO UROCADIZ IPS LTDA</t>
  </si>
  <si>
    <t>GERMAN EDUARDO KAIRUZ MARQUEZ</t>
  </si>
  <si>
    <t>PULSAR UNIDAD DE REHABILITACION CARDIO PULMONAR E.U.</t>
  </si>
  <si>
    <t>ORTO DENTAL</t>
  </si>
  <si>
    <t>LABORATORIO CLINICO CENTRAL</t>
  </si>
  <si>
    <t>CLINICA IBAGUE S.A.</t>
  </si>
  <si>
    <t>DIAGNOSTICOS E IMÁGENES</t>
  </si>
  <si>
    <t>MEINTEGRAL S.A.</t>
  </si>
  <si>
    <t>GARPER MEDICA SAS</t>
  </si>
  <si>
    <t>LABORATORIO CLINICO JAVERIANO</t>
  </si>
  <si>
    <t>MEDICAL SERVIAF SAS</t>
  </si>
  <si>
    <t>CLINICA MINERVA</t>
  </si>
  <si>
    <t>MEDICINA INTENSIVA DEL TOLIMA LTDA</t>
  </si>
  <si>
    <t>PROMOVER LTDA</t>
  </si>
  <si>
    <t>IDIME SA</t>
  </si>
  <si>
    <t>Unión Temporal U.T Critical Care Group</t>
  </si>
  <si>
    <t>HOSPITAL NUESTRA SEÑORA DE FATIMA</t>
  </si>
  <si>
    <t>REHABILILTAR E.U. EMPRESA UNIPERSONAL</t>
  </si>
  <si>
    <t>HOSPITAL SAN SEBASTIAN E.S.E</t>
  </si>
  <si>
    <t>CAJA DE COMPENSACION FAMILIAR DE FENALCO DEL TOLIMA</t>
  </si>
  <si>
    <t>HOSPITAL  SAN RAFAEL DEL ESPINAL</t>
  </si>
  <si>
    <t>HOSPITAL ESPECIALIZADO GRANJA INTEGRAL</t>
  </si>
  <si>
    <t>CLINICA DE OJOS DEL TOLIMA</t>
  </si>
  <si>
    <t xml:space="preserve">CENTRO DE MEDICINA NUCLEAR DEL TOLIMA </t>
  </si>
  <si>
    <t>MEDICADIZ S.A.</t>
  </si>
  <si>
    <t>NEUROCONEXION</t>
  </si>
  <si>
    <t>CEDICAF</t>
  </si>
  <si>
    <t>CENTRAL DE URGENCIAS LOUIS PASTEUR</t>
  </si>
  <si>
    <t xml:space="preserve">HOSPITAL  ISMAEL PERDOMO </t>
  </si>
  <si>
    <t>E.S.E HOSPITAL SAN ROQUE DE COYAIMA</t>
  </si>
  <si>
    <t>HOSPITAL SANTA LUCIA</t>
  </si>
  <si>
    <t>HOSPITAL SAN FRANCISCO</t>
  </si>
  <si>
    <t>HOSPITAL LA VICTORIA ESE</t>
  </si>
  <si>
    <t xml:space="preserve">HOSPITAL SUMAPAZ ESE </t>
  </si>
  <si>
    <t>NUEVO HOSPITAL LA CANDELARIA ESE</t>
  </si>
  <si>
    <t>HOSPITAL RAMON MARIA ARANA</t>
  </si>
  <si>
    <t xml:space="preserve">HOSPITAL PABLO VI BOSA E.S.E </t>
  </si>
  <si>
    <t>ORGANIZACIÓN VIHONCO IPS SAS</t>
  </si>
  <si>
    <t>HOSPITAL REGIONAL DEL LIBANO (E.S.E.)</t>
  </si>
  <si>
    <t>CORPORACION IPS SALUDCOOP</t>
  </si>
  <si>
    <t>HOSPITAL SAN JUAN DE DIOS-HONDA NIVEL II</t>
  </si>
  <si>
    <t>HOSPITAL SAN JOSE DE ORTEGA</t>
  </si>
  <si>
    <t>UNIDAD DE SALUD DE IBAGUE USI ESE</t>
  </si>
  <si>
    <t>HOSPITAL CARDIOVASCULAR DEL NIÑO E.S.E.</t>
  </si>
  <si>
    <t>HOSPITAL SANTA LUCIA ESE</t>
  </si>
  <si>
    <t>HOSPITAL SANTO DOMINGO DE CASABIANCA</t>
  </si>
  <si>
    <t>HOSPITAL  MARIA INMACULADA</t>
  </si>
  <si>
    <t>HOSPITAL SAN JUAN DE DIOS E.S.E</t>
  </si>
  <si>
    <t>HOSPITAL  LA MISERICORDIA DE SAN ANTONIO</t>
  </si>
  <si>
    <t>HOSPITAL DEL SUR E.S.E</t>
  </si>
  <si>
    <t xml:space="preserve">HOSPITAL VISTA HERMOSA I NIVEL </t>
  </si>
  <si>
    <t>HOSPITAL RAFAEL URIBE URIBE</t>
  </si>
  <si>
    <t>E.S.E. HOSPITAL SAN ANTONIO DE GUAMO</t>
  </si>
  <si>
    <t>HOSPITAL SAN VICENTE DE PAUL DE FRESNO</t>
  </si>
  <si>
    <t>E.S.E. CARMEN EMILIA OSPINA</t>
  </si>
  <si>
    <t xml:space="preserve">ESE HOSPITAL SAN ANTONIO DE CHIA </t>
  </si>
  <si>
    <t>HOSPITAL  STA BARBARA DE VENADILLO</t>
  </si>
  <si>
    <t>HOSPITAL  CENTRO DE PLANADAS</t>
  </si>
  <si>
    <t>HOSPITAL USME I NIVEL E.S.E.</t>
  </si>
  <si>
    <t>HOSPITAL NELSON RESTREPO MARTINEZ</t>
  </si>
  <si>
    <t>HOSPITAL SAN JOSE DE MARIQUITA</t>
  </si>
  <si>
    <t>HOSPITAL NUESTRA SEÑORA DE LOURDES</t>
  </si>
  <si>
    <t>HOSPITAL  SAN RAFAEL DE SAN VICENTE DEL CAGUAN</t>
  </si>
  <si>
    <t>HOSPITAL NUESTRA SEÑORA DEL CARMEN ESE</t>
  </si>
  <si>
    <t>HOSPITAL SAN ROQUE DE CORDOBA</t>
  </si>
  <si>
    <t xml:space="preserve">HOSPITAL SERAFIN MONTAÑA CUELLAR </t>
  </si>
  <si>
    <t xml:space="preserve">HOSPITAL LA MILAGROSA </t>
  </si>
  <si>
    <t>E.S.E. HOSPITAL SANTA ANA NIVEL 1</t>
  </si>
  <si>
    <t>ESE VILLAVICENCIO</t>
  </si>
  <si>
    <t>HOSPITAL SAN JUAN DE DIOS DE PAMPLONA</t>
  </si>
  <si>
    <t>SANATORIO DE AGUA DE DIOS ESE</t>
  </si>
  <si>
    <t>HOSPITAL GONZALO CONTRERAS ESE</t>
  </si>
  <si>
    <t>HOSPITAL SALAZAR DE VILLETA</t>
  </si>
  <si>
    <t>ANDRES RICARDO FERNANDEZ ALDANA</t>
  </si>
  <si>
    <t>IPS CLINICA INTEGRAL SAS</t>
  </si>
  <si>
    <t>SALUD 24 HORAS</t>
  </si>
  <si>
    <t>CENTRO POLICLINICO OLAYA</t>
  </si>
  <si>
    <t>MONICA LILIANA RAMIREZ CASAS</t>
  </si>
  <si>
    <t>GESTAMOS</t>
  </si>
  <si>
    <t>OPTICA SANTA CLARA</t>
  </si>
  <si>
    <t>INSTITUTO OFTAMOLOGICO DEL TOLIMA</t>
  </si>
  <si>
    <t>CLINICA INTEGRAL PROVIDA S.A.S</t>
  </si>
  <si>
    <t>COLSUBSIDIO</t>
  </si>
  <si>
    <t>E.S.E. MARIA AUXILIADORA DE MOSQUERA</t>
  </si>
  <si>
    <t>CAJAS DE COMPENSACIÓN FAMILIAR</t>
  </si>
  <si>
    <t>Suma de VALOR</t>
  </si>
  <si>
    <t>NOMBRE</t>
  </si>
  <si>
    <t>TOTAL</t>
  </si>
  <si>
    <t>MINISTERIO DE SALUD Y PROTECCIÓN SOCIAL</t>
  </si>
  <si>
    <t>DIRECCIÓN DE FINANCIAMIENTO SECTORIAL</t>
  </si>
  <si>
    <t>FECHA DE ELABORACIÓN: 10 DE NOVIEMBRE DE 2015</t>
  </si>
  <si>
    <t>CALDAS</t>
  </si>
  <si>
    <t>MEDICAMENTOS ESPECIALIZADOS S.A.</t>
  </si>
  <si>
    <t>NARIÑO</t>
  </si>
  <si>
    <t>ARAUCA</t>
  </si>
  <si>
    <t>ASOCIACION COLOMBIANA DE DIABETES</t>
  </si>
  <si>
    <t>FUNDACION LIGA CENTRAL CONTRA LA EPILEPSIA</t>
  </si>
  <si>
    <t>FUNDACION OFTALMOLOGICA NACIONAL</t>
  </si>
  <si>
    <t>FUNDACION PARA EL NIÑO SORDO ICAL</t>
  </si>
  <si>
    <t>HOSPITAL INFANTIL UNIVERSITARIO DE SAN JOSE</t>
  </si>
  <si>
    <t>TRANSPORTES MEDICOS DE COLOMBIA SAS</t>
  </si>
  <si>
    <t>PROFAMILIA</t>
  </si>
  <si>
    <t>CÓRDOBA</t>
  </si>
  <si>
    <t>BOYACÁ</t>
  </si>
  <si>
    <t>RISARALDA</t>
  </si>
  <si>
    <t>BOLÍVAR</t>
  </si>
  <si>
    <t>STARKEY LABORATORIES COLOMBIA LTDA</t>
  </si>
  <si>
    <t>FUNDACION LA LUZ</t>
  </si>
  <si>
    <t>E.S.E. HOSPITAL MARCO FELIPE AFANADOR DE TOCAIMA</t>
  </si>
  <si>
    <t>SUCRE</t>
  </si>
  <si>
    <t>DEPARTAMENTO</t>
  </si>
  <si>
    <t>RED SALUD ARMENIA E.S.E</t>
  </si>
  <si>
    <t>HOSPITAL DEPARTAMENTAL DE GRANADA</t>
  </si>
  <si>
    <t>HOSPITAL DE CASTILLA LA NUEVA E.S.E.</t>
  </si>
  <si>
    <t>ESE JUAN RAMON NUÑEZ PALACIOS DE LA AR</t>
  </si>
  <si>
    <t>ESE HOSPITAL DEPTAL SAN ANTONIO</t>
  </si>
  <si>
    <t>HOSPITAL SAN RAFAEL FUSAGASUGA</t>
  </si>
  <si>
    <t>SMQ NTRA SEÑORA DE FUSAGASUGA</t>
  </si>
  <si>
    <t>HOSPITAL SAN ANTONIO DE ARBELAEZ</t>
  </si>
  <si>
    <t>E.S.E. HOSPITAL PROFESOR JORGE CAVALIER</t>
  </si>
  <si>
    <t>SOCIEDAD SERVICIOS INTEGRALES SALUD SAS</t>
  </si>
  <si>
    <t>HOSPITAL SAN RAFAEL DE PACHO E.S.E.</t>
  </si>
  <si>
    <t>HOSPITAL SAN JOSE DE GUADUAS</t>
  </si>
  <si>
    <t>ESE CENTRO DE SALUD DE CUCUNUBA</t>
  </si>
  <si>
    <t>HOSPITAL SAN JOSE DE GUACHETA</t>
  </si>
  <si>
    <t>UNIDAD MEDICA VILLA SAN DIEGO ORLUZ LTDA</t>
  </si>
  <si>
    <t>CENTRO MEDICO SAN LUIS CAJICA</t>
  </si>
  <si>
    <t>ESE HOSPITAL NUESTRA SRA DE LAS MERCEDES</t>
  </si>
  <si>
    <t>HOSPITAL HILARIO LUGO</t>
  </si>
  <si>
    <t>E.S.E CENTRO DE SALUD SAN JOSE DE NIMAIMA</t>
  </si>
  <si>
    <t>HOSPITAL SAN ANTONIO DEL TEQUENDAMA</t>
  </si>
  <si>
    <t>ESE CENTRO DE SALUD DE TAUSA</t>
  </si>
  <si>
    <t>HUMANA VITAL SAS</t>
  </si>
  <si>
    <t>MYRIAM FORERO R.</t>
  </si>
  <si>
    <t>CENTRO DE SALUD SAN FRANCISCO DE SALES</t>
  </si>
  <si>
    <t>HOSPITAL SANTA BARBARA</t>
  </si>
  <si>
    <t>E.S.E CENTRO DE SALUD DE SILVANIA</t>
  </si>
  <si>
    <t>HOSPITAL SAN ANTONIO DE SESQUILE</t>
  </si>
  <si>
    <t>HOSPITAL REGIONAL VALLE DE TENZA</t>
  </si>
  <si>
    <t>CLINICA CHIA S.A.</t>
  </si>
  <si>
    <t>EMMANUEL INS REHABIL Y HABILITAC INF SAS</t>
  </si>
  <si>
    <t>GLOBAL LIFE AMBULANCIAS LTDA</t>
  </si>
  <si>
    <t>CENTRO DE EXCELENCIA PARA EL MANEJO DE LA DIABETES CEMDI S. A</t>
  </si>
  <si>
    <t>HORUS GRUPO OFTALMOLOGICO SA</t>
  </si>
  <si>
    <t>CLINICA GENERAL DE LA 100 SAS</t>
  </si>
  <si>
    <t>TAM TRANSPORTE AMBULATORIO MEDICO SAS</t>
  </si>
  <si>
    <t>CUIDARTE TU SALUD S.A.S</t>
  </si>
  <si>
    <t>CLINICA DEL OCCIDENTE</t>
  </si>
  <si>
    <t>INSTIT NACIONAL DE DEMENCIAS EMANUELSAS</t>
  </si>
  <si>
    <t>LABORATORIO DE OTONEUROLOGIA Y CIA LTDA</t>
  </si>
  <si>
    <t>CENTRO AUDIOLÓGICO ESPECIALIZADO - CAE S.A.</t>
  </si>
  <si>
    <t>LINEA MEDICA DE AMBULANCIAS LTDA</t>
  </si>
  <si>
    <t>HOSPITAL SAN CRISTOBAL E.S.E</t>
  </si>
  <si>
    <t>HEMO GROUP SAS *</t>
  </si>
  <si>
    <t>SOC. INTEGRAL DE ESPECIALISTAS EN SALUDSAS</t>
  </si>
  <si>
    <t>LABORATORIOS CLINICO MEDIOC ANDRADE NARV</t>
  </si>
  <si>
    <t>IPS COMPENSAR</t>
  </si>
  <si>
    <t>ANTIOQUIA</t>
  </si>
  <si>
    <t>BOGOTÁ D.C</t>
  </si>
  <si>
    <t>SANTANDER</t>
  </si>
  <si>
    <t>VALLE DEL CAUCA</t>
  </si>
  <si>
    <t>TOLIMA</t>
  </si>
  <si>
    <t>QUINDÍO</t>
  </si>
  <si>
    <t>CAUCA</t>
  </si>
  <si>
    <t>LA GUAJIRA</t>
  </si>
  <si>
    <t>CESAR</t>
  </si>
  <si>
    <t>ATLÁNTICO</t>
  </si>
  <si>
    <t>MAGDALENA</t>
  </si>
  <si>
    <t>GUAVIARE</t>
  </si>
  <si>
    <t>CASANARE</t>
  </si>
  <si>
    <t>CUNDINAMARCA</t>
  </si>
  <si>
    <t>PUTUMAYO</t>
  </si>
  <si>
    <t>CHOCÓ</t>
  </si>
  <si>
    <t>HUILA</t>
  </si>
  <si>
    <t>AMAZONAS</t>
  </si>
  <si>
    <t>NORTE DE SANTANDER</t>
  </si>
  <si>
    <t>GUAINÍA</t>
  </si>
  <si>
    <t>META</t>
  </si>
  <si>
    <t>VAUPÉS</t>
  </si>
  <si>
    <t>SAN ANDRÉS Y PROVIDENCIA</t>
  </si>
  <si>
    <t>CAQUETÁ</t>
  </si>
  <si>
    <t>OXIGENOS DE COLOMBIA LTDA*</t>
  </si>
  <si>
    <t>EVE DISTRIBUCIONES S.A.S. *</t>
  </si>
  <si>
    <t>PHARMA EXPRESS*</t>
  </si>
  <si>
    <t>AUDIFARMA S.A .*</t>
  </si>
  <si>
    <t>DISTRIMEQ*</t>
  </si>
  <si>
    <t>INVERSIONES LEAL MORA*</t>
  </si>
  <si>
    <t>SYNTHES COLOMBIA S.A.*</t>
  </si>
  <si>
    <t>OC LA ECONOMIA *</t>
  </si>
  <si>
    <t>OXICARE SAS*</t>
  </si>
  <si>
    <t>MONTOYA BAYONA JOHON EDUAR /  JD SUMINISTROS MEDICOS*</t>
  </si>
  <si>
    <t>UT. CARDENAS VISION*</t>
  </si>
  <si>
    <t>DISORTHO S.A.*</t>
  </si>
  <si>
    <t>ORTOHEALT*</t>
  </si>
  <si>
    <t>SALCEDO RENGIFO ANDRES FELIPE - QUIRURMEDICAL DE COLOMBIA*</t>
  </si>
  <si>
    <t>COOPERATIVA DE SERVC. ESPECIALIZADOS EN LA SALUD DEL TOLIMA GINOBSCOOP*</t>
  </si>
  <si>
    <t>PROORTOPEDICOS JR*</t>
  </si>
  <si>
    <t>MEDIHUMANA COLOMBIA S.A. *</t>
  </si>
  <si>
    <t>GOLDEN MEDICAL GROUP COLOMBIA SAS*</t>
  </si>
  <si>
    <t>COOPERATIVA MULTIACTIVA DEL SU MAPAZ*</t>
  </si>
  <si>
    <r>
      <t xml:space="preserve">NOTA: </t>
    </r>
    <r>
      <rPr>
        <sz val="10"/>
        <color theme="1"/>
        <rFont val="Arial"/>
        <family val="2"/>
      </rPr>
      <t>LAS ENTIDADES MARCADAS CON ASTERISCO (*) SON PROVEEDORES DE TECNOLOGÍAS DE SALUD.</t>
    </r>
  </si>
  <si>
    <t>RESUMEN PLAN DE CHOQUE</t>
  </si>
  <si>
    <t>RESULTADOS PLAN DE CHOQUE - DETALLE</t>
  </si>
  <si>
    <t>TOTAL FINDETER</t>
  </si>
  <si>
    <t>TOTAL COMPRA DE CARTERA EXCEPCIONAL</t>
  </si>
  <si>
    <t>TOTAL CAJAS DE COMPENSACIÓN FAMILIAR</t>
  </si>
  <si>
    <t>TOTAL CCF</t>
  </si>
  <si>
    <t>TOTAL CARTERA EXCEPCIONAL</t>
  </si>
  <si>
    <t>CAJAS DE COMPENSACIÓN FAMILIAR**</t>
  </si>
  <si>
    <t>FUENTE:</t>
  </si>
  <si>
    <t xml:space="preserve"> ** CAJAS DE COMPENSACIÓN FAMILIAR (ANEXO 3 DE LA RESOLUCIÓN 2233 DE 2015)</t>
  </si>
  <si>
    <t>COMPRA DE CARTERA EXCEPCIONAL***</t>
  </si>
  <si>
    <t>*** DIRECCIÓN DE FINANCIAMIENTO SECTORIAL DEL MINISTERIO DE SALUD Y PROTECCIÓN SOCIAL</t>
  </si>
  <si>
    <t>**** DIRECCIÓN DE FINANCIAMIENTO SECTORIAL DEL MINISTERIO DE SALUD Y PROTECCIÓN SOCIAL</t>
  </si>
  <si>
    <t xml:space="preserve">                *** DIRECCIÓN DE FINANCIAMIENTO SECTORIAL DEL MINISTERIO DE SALUD Y PROTECCIÓN SOCIAL</t>
  </si>
  <si>
    <t>PLAN DE CHOQUE</t>
  </si>
  <si>
    <t>CAJAS DE COMPENSACIÓN FAMILIAR *</t>
  </si>
  <si>
    <r>
      <t xml:space="preserve">FUENTE:  </t>
    </r>
    <r>
      <rPr>
        <sz val="10"/>
        <color theme="1"/>
        <rFont val="Arial"/>
        <family val="2"/>
      </rPr>
      <t>* CAJAS DE COMPENSACIÓN FAMILIAR (ANEXO 3 DE LA RESOLUCIÓN 2233 DE 2015)</t>
    </r>
  </si>
  <si>
    <t xml:space="preserve">                ** DIRECCIÓN DE FINANCIAMIENTO SECTORIAL DEL MINISTERIO DE SALUD Y PROTECCIÓN SOCIAL</t>
  </si>
  <si>
    <t>COMPRA DE CARTERA EXCEPCIONAL **</t>
  </si>
  <si>
    <t>TOTAL CCF **</t>
  </si>
  <si>
    <t>TOTAL CARTERA EXCEPCIONAL***</t>
  </si>
  <si>
    <t xml:space="preserve">TOTAL </t>
  </si>
  <si>
    <t>TOTAL CREDITO FINDETER ****</t>
  </si>
  <si>
    <t>CREDITO FINDETER****</t>
  </si>
  <si>
    <t xml:space="preserve">No. </t>
  </si>
  <si>
    <t>CREDITO FINDETER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</si>
</sst>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>
      <alignment wrapText="1"/>
    </xf>
  </cellStyleXfs>
  <cellXfs count="106">
    <xf numFmtId="0" fontId="0" fillId="0" borderId="0" xfId="0"/>
    <xf numFmtId="0" fontId="0" fillId="0" borderId="0" xfId="0" pivotButton="1"/>
    <xf numFmtId="0" fontId="0" fillId="0" borderId="0" xfId="0" applyNumberFormat="1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3" fontId="2" fillId="0" borderId="0" xfId="0" applyNumberFormat="1" applyFont="1"/>
    <xf numFmtId="0" fontId="4" fillId="2" borderId="0" xfId="0" applyFont="1" applyFill="1" applyAlignment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3" fontId="2" fillId="0" borderId="6" xfId="0" applyNumberFormat="1" applyFont="1" applyBorder="1" applyAlignment="1">
      <alignment horizontal="right" vertical="center"/>
    </xf>
    <xf numFmtId="3" fontId="4" fillId="0" borderId="7" xfId="0" applyNumberFormat="1" applyFont="1" applyBorder="1" applyAlignment="1">
      <alignment horizontal="right" vertical="center"/>
    </xf>
    <xf numFmtId="3" fontId="4" fillId="0" borderId="8" xfId="0" applyNumberFormat="1" applyFont="1" applyBorder="1" applyAlignment="1">
      <alignment horizontal="right" vertical="center"/>
    </xf>
    <xf numFmtId="3" fontId="4" fillId="0" borderId="9" xfId="0" applyNumberFormat="1" applyFont="1" applyBorder="1" applyAlignment="1">
      <alignment horizontal="right" vertical="center"/>
    </xf>
    <xf numFmtId="0" fontId="2" fillId="0" borderId="0" xfId="0" applyFont="1" applyBorder="1"/>
    <xf numFmtId="3" fontId="4" fillId="0" borderId="10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4" fillId="0" borderId="19" xfId="0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6" borderId="16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wrapText="1"/>
    </xf>
    <xf numFmtId="0" fontId="2" fillId="0" borderId="28" xfId="0" applyFont="1" applyBorder="1" applyAlignment="1">
      <alignment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3" fontId="2" fillId="0" borderId="27" xfId="0" applyNumberFormat="1" applyFont="1" applyBorder="1" applyAlignment="1">
      <alignment horizontal="right" vertical="center"/>
    </xf>
    <xf numFmtId="3" fontId="4" fillId="0" borderId="28" xfId="0" applyNumberFormat="1" applyFont="1" applyBorder="1" applyAlignment="1">
      <alignment horizontal="right" vertical="center"/>
    </xf>
    <xf numFmtId="0" fontId="4" fillId="5" borderId="27" xfId="0" applyFont="1" applyFill="1" applyBorder="1" applyAlignment="1">
      <alignment horizontal="center" vertical="center" wrapText="1"/>
    </xf>
    <xf numFmtId="3" fontId="2" fillId="0" borderId="25" xfId="0" applyNumberFormat="1" applyFont="1" applyBorder="1" applyAlignment="1">
      <alignment horizontal="right"/>
    </xf>
    <xf numFmtId="4" fontId="0" fillId="2" borderId="0" xfId="0" applyNumberFormat="1" applyFill="1"/>
    <xf numFmtId="3" fontId="0" fillId="2" borderId="0" xfId="0" applyNumberFormat="1" applyFill="1"/>
    <xf numFmtId="0" fontId="4" fillId="2" borderId="0" xfId="0" applyFont="1" applyFill="1"/>
    <xf numFmtId="3" fontId="2" fillId="0" borderId="29" xfId="0" applyNumberFormat="1" applyFont="1" applyBorder="1" applyAlignment="1">
      <alignment horizontal="right" vertical="center"/>
    </xf>
    <xf numFmtId="3" fontId="2" fillId="0" borderId="13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wrapText="1"/>
    </xf>
    <xf numFmtId="0" fontId="2" fillId="0" borderId="29" xfId="0" applyFont="1" applyBorder="1" applyAlignment="1">
      <alignment wrapText="1"/>
    </xf>
    <xf numFmtId="3" fontId="2" fillId="0" borderId="24" xfId="0" applyNumberFormat="1" applyFont="1" applyBorder="1" applyAlignment="1">
      <alignment horizontal="right"/>
    </xf>
    <xf numFmtId="3" fontId="2" fillId="0" borderId="35" xfId="0" applyNumberFormat="1" applyFont="1" applyBorder="1" applyAlignment="1">
      <alignment horizontal="right" vertical="center"/>
    </xf>
    <xf numFmtId="3" fontId="2" fillId="0" borderId="11" xfId="0" applyNumberFormat="1" applyFont="1" applyBorder="1" applyAlignment="1">
      <alignment horizontal="right" vertical="center"/>
    </xf>
    <xf numFmtId="3" fontId="2" fillId="0" borderId="36" xfId="0" applyNumberFormat="1" applyFont="1" applyBorder="1" applyAlignment="1">
      <alignment horizontal="right"/>
    </xf>
    <xf numFmtId="3" fontId="4" fillId="0" borderId="21" xfId="0" applyNumberFormat="1" applyFont="1" applyBorder="1" applyAlignment="1">
      <alignment horizontal="right" vertical="center"/>
    </xf>
    <xf numFmtId="3" fontId="4" fillId="0" borderId="33" xfId="0" applyNumberFormat="1" applyFont="1" applyBorder="1" applyAlignment="1">
      <alignment horizontal="right" vertical="center"/>
    </xf>
    <xf numFmtId="3" fontId="4" fillId="0" borderId="16" xfId="0" applyNumberFormat="1" applyFont="1" applyBorder="1" applyAlignment="1">
      <alignment horizontal="right" vertical="center"/>
    </xf>
    <xf numFmtId="3" fontId="4" fillId="0" borderId="34" xfId="0" applyNumberFormat="1" applyFont="1" applyBorder="1" applyAlignment="1">
      <alignment horizontal="right" vertical="center"/>
    </xf>
    <xf numFmtId="3" fontId="2" fillId="2" borderId="0" xfId="0" applyNumberFormat="1" applyFont="1" applyFill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3" fontId="0" fillId="0" borderId="4" xfId="0" applyNumberFormat="1" applyBorder="1" applyAlignment="1">
      <alignment horizontal="right" vertical="center"/>
    </xf>
    <xf numFmtId="3" fontId="0" fillId="0" borderId="6" xfId="0" applyNumberFormat="1" applyBorder="1" applyAlignment="1">
      <alignment horizontal="right" vertical="center"/>
    </xf>
    <xf numFmtId="3" fontId="0" fillId="0" borderId="9" xfId="0" applyNumberFormat="1" applyBorder="1" applyAlignment="1">
      <alignment horizontal="right" vertical="center"/>
    </xf>
    <xf numFmtId="3" fontId="1" fillId="7" borderId="12" xfId="0" applyNumberFormat="1" applyFont="1" applyFill="1" applyBorder="1" applyAlignment="1">
      <alignment horizontal="right" vertical="center"/>
    </xf>
    <xf numFmtId="3" fontId="1" fillId="7" borderId="18" xfId="0" applyNumberFormat="1" applyFont="1" applyFill="1" applyBorder="1" applyAlignment="1">
      <alignment horizontal="right" vertical="center"/>
    </xf>
    <xf numFmtId="3" fontId="1" fillId="3" borderId="16" xfId="0" applyNumberFormat="1" applyFont="1" applyFill="1" applyBorder="1" applyAlignment="1">
      <alignment horizontal="right" vertical="center"/>
    </xf>
    <xf numFmtId="0" fontId="4" fillId="8" borderId="14" xfId="0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horizontal="center" vertical="center"/>
    </xf>
    <xf numFmtId="0" fontId="4" fillId="8" borderId="33" xfId="0" applyFont="1" applyFill="1" applyBorder="1" applyAlignment="1">
      <alignment horizontal="center" vertical="center"/>
    </xf>
    <xf numFmtId="0" fontId="4" fillId="8" borderId="21" xfId="0" applyFont="1" applyFill="1" applyBorder="1" applyAlignment="1">
      <alignment horizontal="center" vertical="center" wrapText="1"/>
    </xf>
    <xf numFmtId="0" fontId="4" fillId="8" borderId="33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4" fillId="8" borderId="34" xfId="0" applyFont="1" applyFill="1" applyBorder="1" applyAlignment="1">
      <alignment horizontal="center" vertical="center"/>
    </xf>
    <xf numFmtId="0" fontId="4" fillId="8" borderId="26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2" fillId="0" borderId="37" xfId="0" applyFont="1" applyBorder="1"/>
    <xf numFmtId="0" fontId="2" fillId="0" borderId="10" xfId="0" applyFont="1" applyBorder="1"/>
    <xf numFmtId="0" fontId="4" fillId="8" borderId="38" xfId="0" applyFont="1" applyFill="1" applyBorder="1" applyAlignment="1">
      <alignment horizontal="center" vertic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4" fillId="8" borderId="23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4" fillId="7" borderId="21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center" vertical="center" wrapText="1"/>
    </xf>
    <xf numFmtId="0" fontId="4" fillId="7" borderId="21" xfId="0" applyFont="1" applyFill="1" applyBorder="1" applyAlignment="1">
      <alignment horizontal="center" vertical="center"/>
    </xf>
    <xf numFmtId="0" fontId="4" fillId="7" borderId="2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8" borderId="30" xfId="0" applyFont="1" applyFill="1" applyBorder="1" applyAlignment="1">
      <alignment horizontal="center" vertical="center" wrapText="1"/>
    </xf>
    <xf numFmtId="0" fontId="4" fillId="8" borderId="31" xfId="0" applyFont="1" applyFill="1" applyBorder="1" applyAlignment="1">
      <alignment horizontal="center" vertical="center" wrapText="1"/>
    </xf>
    <xf numFmtId="0" fontId="4" fillId="8" borderId="3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26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2" fillId="0" borderId="42" xfId="0" applyFont="1" applyBorder="1"/>
    <xf numFmtId="0" fontId="4" fillId="0" borderId="43" xfId="0" applyFont="1" applyBorder="1" applyAlignment="1">
      <alignment horizontal="center"/>
    </xf>
  </cellXfs>
  <cellStyles count="2">
    <cellStyle name="Normal" xfId="0" builtinId="0"/>
    <cellStyle name="Normal 2" xfId="1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152401</xdr:rowOff>
    </xdr:from>
    <xdr:to>
      <xdr:col>0</xdr:col>
      <xdr:colOff>2063524</xdr:colOff>
      <xdr:row>3</xdr:row>
      <xdr:rowOff>57151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2401"/>
          <a:ext cx="2063524" cy="476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1020535</xdr:colOff>
      <xdr:row>0</xdr:row>
      <xdr:rowOff>108857</xdr:rowOff>
    </xdr:from>
    <xdr:to>
      <xdr:col>3</xdr:col>
      <xdr:colOff>5034642</xdr:colOff>
      <xdr:row>6</xdr:row>
      <xdr:rowOff>100108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8285" y="108857"/>
          <a:ext cx="4014107" cy="9628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530678</xdr:colOff>
      <xdr:row>0</xdr:row>
      <xdr:rowOff>136071</xdr:rowOff>
    </xdr:from>
    <xdr:to>
      <xdr:col>3</xdr:col>
      <xdr:colOff>3551464</xdr:colOff>
      <xdr:row>6</xdr:row>
      <xdr:rowOff>127322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678" y="136071"/>
          <a:ext cx="4830536" cy="970965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oguaje/AppData/Local/Microsoft/Windows/INetCache/Content.Outlook/0V8EL2MP/RESULTADOS%20PLAN%20DE%20CHOQUE%20-%20INFORME%20NOVIEMBRE%2010%20DE%202015%20VERSION%20FINAL%20PUBLICACI&#211;N%20(3)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nuel Alejandro Godoy Cubillos" refreshedDate="42318.30292800926" createdVersion="5" refreshedVersion="5" minRefreshableVersion="3" recordCount="958">
  <cacheSource type="worksheet">
    <worksheetSource ref="A1:E959" sheet="Hoja1" r:id="rId2"/>
  </cacheSource>
  <cacheFields count="5">
    <cacheField name="MEDIDA DE CHOQUE" numFmtId="0">
      <sharedItems count="3">
        <s v="FINDETER"/>
        <s v="COMPRA DE CARTERA EXCEPCIONAL"/>
        <s v="CAJAS DE COMPENSACIÓN FAMILIAR"/>
      </sharedItems>
    </cacheField>
    <cacheField name="IDENTIFICADOR" numFmtId="0">
      <sharedItems count="30">
        <s v="COOSALUD EPS-S"/>
        <s v="SAVIASALUD EPS"/>
        <s v="CAPRECOM EPS"/>
        <s v="COOMEVA EPS"/>
        <s v="ASMET SALUD ESS EPS"/>
        <s v="ECOOPSOS ESS EPSS"/>
        <s v="SALUDVIDA EPS"/>
        <s v="COMFACOR EPSS"/>
        <s v="COMFAMILIAR CARTAGENA EPSS"/>
        <s v="COOSALUD EPS"/>
        <s v="PIJAOS SALUD EPSI"/>
        <s v="SAVIA SALUD EPS"/>
        <s v="EPS FAMISANAR"/>
        <s v="SALUDCOOP EPS"/>
        <s v="EMSSANAR ESS"/>
        <s v="EMDISALUD ESS EPSS"/>
        <s v="NUEVA EPS"/>
        <s v="CAJA DE COMPENSACIÓN FAMILIAR DE CARTAGENA COMFAMILIAR"/>
        <s v="PIJAOS SALUD EPS INDÍGENA"/>
        <s v="ASMET SALUD EPS"/>
        <s v="EMDISALUD EPS"/>
        <s v="ECOOPSOS EPSS"/>
        <s v="COMFAMA"/>
        <s v="COMFACUNDI"/>
        <s v="CAFAM"/>
        <s v="COMPENSAR"/>
        <s v="COMFABOY"/>
        <s v="COMFAGUAJIRA"/>
        <s v="COMFATOLIMA"/>
        <s v="COLSUBSIDIO"/>
      </sharedItems>
    </cacheField>
    <cacheField name="NIT" numFmtId="0">
      <sharedItems containsSemiMixedTypes="0" containsString="0" containsNumber="1" containsInteger="1" minValue="14208296" maxValue="1110504593" count="541">
        <n v="800014918"/>
        <n v="800024102"/>
        <n v="800025755"/>
        <n v="800033723"/>
        <n v="800036327"/>
        <n v="800050068"/>
        <n v="800067515"/>
        <n v="800084206"/>
        <n v="800119210"/>
        <n v="800123106"/>
        <n v="800129856"/>
        <n v="800138311"/>
        <n v="800149026"/>
        <n v="800153463"/>
        <n v="800174123"/>
        <n v="800179966"/>
        <n v="800183943"/>
        <n v="800196433"/>
        <n v="800196939"/>
        <n v="800201726"/>
        <n v="800216883"/>
        <n v="800220011"/>
        <n v="800225057"/>
        <n v="800231215"/>
        <n v="800253167"/>
        <n v="802000955"/>
        <n v="802003081"/>
        <n v="802006728"/>
        <n v="802007798"/>
        <n v="802009766"/>
        <n v="802009783"/>
        <n v="802009806"/>
        <n v="802013023"/>
        <n v="802016266"/>
        <n v="802016761"/>
        <n v="804014839"/>
        <n v="805027743"/>
        <n v="806001061"/>
        <n v="806004548"/>
        <n v="806008356"/>
        <n v="806013568"/>
        <n v="806015201"/>
        <n v="806016215"/>
        <n v="811002429"/>
        <n v="811016192"/>
        <n v="812004935"/>
        <n v="812005130"/>
        <n v="812007194"/>
        <n v="812008004"/>
        <n v="819000134"/>
        <n v="819001483"/>
        <n v="819002025"/>
        <n v="819002176"/>
        <n v="819003210"/>
        <n v="820005389"/>
        <n v="823004710"/>
        <n v="824000687"/>
        <n v="824001041"/>
        <n v="824001252"/>
        <n v="824002277"/>
        <n v="830114846"/>
        <n v="830510991"/>
        <n v="860015536"/>
        <n v="860028947"/>
        <n v="860039726"/>
        <n v="890102768"/>
        <n v="890103002"/>
        <n v="890108597"/>
        <n v="890200500"/>
        <n v="890202024"/>
        <n v="890205361"/>
        <n v="890209698"/>
        <n v="890212568"/>
        <n v="890300516"/>
        <n v="890301430"/>
        <n v="890303395"/>
        <n v="890303461"/>
        <n v="890303841"/>
        <n v="890304155"/>
        <n v="890399020"/>
        <n v="890399047"/>
        <n v="890480135"/>
        <n v="890900518"/>
        <n v="890901826"/>
        <n v="890904646"/>
        <n v="890905177"/>
        <n v="890906347"/>
        <n v="890907215"/>
        <n v="890980757"/>
        <n v="890981536"/>
        <n v="890981726"/>
        <n v="890982264"/>
        <n v="890985703"/>
        <n v="891079999"/>
        <n v="891380054"/>
        <n v="891780185"/>
        <n v="891800231"/>
        <n v="891855039"/>
        <n v="891855438"/>
        <n v="891900343"/>
        <n v="891901158"/>
        <n v="892000501"/>
        <n v="892300708"/>
        <n v="892399994"/>
        <n v="900005955"/>
        <n v="900006037"/>
        <n v="900008328"/>
        <n v="900016636"/>
        <n v="900042103"/>
        <n v="900045673"/>
        <n v="900066347"/>
        <n v="900067136"/>
        <n v="900090247"/>
        <n v="900098550"/>
        <n v="900110074"/>
        <n v="900118990"/>
        <n v="900136865"/>
        <n v="900138649"/>
        <n v="900164946"/>
        <n v="900174577"/>
        <n v="900190045"/>
        <n v="900196346"/>
        <n v="900196347"/>
        <n v="900217343"/>
        <n v="900223749"/>
        <n v="900232529"/>
        <n v="900233294"/>
        <n v="900238708"/>
        <n v="900241019"/>
        <n v="900246954"/>
        <n v="900249014"/>
        <n v="900261353"/>
        <n v="900317824"/>
        <n v="900328323"/>
        <n v="900372261"/>
        <n v="900380625"/>
        <n v="900381084"/>
        <n v="900399288"/>
        <n v="900407484"/>
        <n v="900415382"/>
        <n v="900438600"/>
        <n v="900540156"/>
        <n v="900557874"/>
        <n v="900622504"/>
        <n v="890985122"/>
        <n v="900643097"/>
        <n v="900137119"/>
        <n v="900219866"/>
        <n v="860007336"/>
        <n v="811042064"/>
        <n v="900236850"/>
        <n v="830007355"/>
        <n v="900047874"/>
        <n v="890906793"/>
        <n v="900390423"/>
        <n v="811042050"/>
        <n v="890939936"/>
        <n v="800051998"/>
        <n v="900421895"/>
        <n v="800241602"/>
        <n v="890981374"/>
        <n v="860013704"/>
        <n v="900322287"/>
        <n v="900265205"/>
        <n v="900095677"/>
        <n v="800190884"/>
        <n v="890938774"/>
        <n v="890911816"/>
        <n v="890905154"/>
        <n v="900625317"/>
        <n v="890930071"/>
        <n v="900226451"/>
        <n v="900124689"/>
        <n v="890905843"/>
        <n v="900408220"/>
        <n v="91574132"/>
        <n v="890903777"/>
        <n v="890902922"/>
        <n v="800000118"/>
        <n v="890906966"/>
        <n v="800231235"/>
        <n v="890701459"/>
        <n v="830077617"/>
        <n v="800216303"/>
        <n v="800209710"/>
        <n v="899999151"/>
        <n v="830077650"/>
        <n v="830077688"/>
        <n v="830077652"/>
        <n v="891800570"/>
        <n v="800006850"/>
        <n v="800216473"/>
        <n v="830077644"/>
        <n v="890706833"/>
        <n v="891800395"/>
        <n v="900234274"/>
        <n v="899999123"/>
        <n v="890801201"/>
        <n v="802021332"/>
        <n v="860020188"/>
        <n v="825000620"/>
        <n v="891411663"/>
        <n v="892115010"/>
        <n v="890907254"/>
        <n v="800209488"/>
        <n v="860024026"/>
        <n v="890680027"/>
        <n v="825000834"/>
        <n v="838000096"/>
        <n v="890480113"/>
        <n v="892120115"/>
        <n v="890103127"/>
        <n v="890706823"/>
        <n v="892300175"/>
        <n v="846000253"/>
        <n v="810000913"/>
        <n v="891180026"/>
        <n v="900067169"/>
        <n v="890801099"/>
        <n v="891501676"/>
        <n v="899999032"/>
        <n v="892300445"/>
        <n v="891680047"/>
        <n v="832001966"/>
        <n v="845000038"/>
        <n v="846000471"/>
        <n v="829001846"/>
        <n v="891200679"/>
        <n v="891580002"/>
        <n v="891855029"/>
        <n v="843000009"/>
        <n v="890802036"/>
        <n v="891180134"/>
        <n v="800204153"/>
        <n v="891080015"/>
        <n v="812003851"/>
        <n v="890807591"/>
        <n v="800185449"/>
        <n v="860502092"/>
        <n v="811046900"/>
        <n v="890982608"/>
        <n v="817003166"/>
        <n v="860007373"/>
        <n v="860015905"/>
        <n v="900602320"/>
        <n v="802020128"/>
        <n v="900279660"/>
        <n v="800194798"/>
        <n v="839000356"/>
        <n v="890100271"/>
        <n v="900002780"/>
        <n v="890324177"/>
        <n v="890400693"/>
        <n v="800038024"/>
        <n v="900581702"/>
        <n v="890208758"/>
        <n v="900240018"/>
        <n v="900342064"/>
        <n v="860035992"/>
        <n v="900242742"/>
        <n v="890300513"/>
        <n v="900210981"/>
        <n v="860005114"/>
        <n v="830507718"/>
        <n v="800210375"/>
        <n v="900228989"/>
        <n v="860066191"/>
        <n v="805011262"/>
        <n v="813001952"/>
        <n v="800024834"/>
        <n v="800036229"/>
        <n v="800058016"/>
        <n v="800058856"/>
        <n v="800149384"/>
        <n v="810001392"/>
        <n v="811017810"/>
        <n v="812005522"/>
        <n v="817000999"/>
        <n v="823000624"/>
        <n v="830123731"/>
        <n v="860037592"/>
        <n v="890802218"/>
        <n v="890901684"/>
        <n v="890905166"/>
        <n v="811013792"/>
        <n v="890919272"/>
        <n v="890933408"/>
        <n v="890980040"/>
        <n v="890980063"/>
        <n v="890980066"/>
        <n v="890981137"/>
        <n v="890981182"/>
        <n v="890981298"/>
        <n v="890981561"/>
        <n v="890981590"/>
        <n v="890985810"/>
        <n v="891001122"/>
        <n v="891412126"/>
        <n v="900124213"/>
        <n v="900138758"/>
        <n v="900159889"/>
        <n v="900184406"/>
        <n v="900261314"/>
        <n v="900298928"/>
        <n v="900309849"/>
        <n v="800193989"/>
        <n v="800254850"/>
        <n v="809005719"/>
        <n v="811044106"/>
        <n v="811045925"/>
        <n v="815000316"/>
        <n v="839000145"/>
        <n v="844004197"/>
        <n v="890900842"/>
        <n v="890905193"/>
        <n v="890906344"/>
        <n v="890980828"/>
        <n v="890981532"/>
        <n v="891200528"/>
        <n v="891410136"/>
        <n v="900225695"/>
        <n v="900435080"/>
        <n v="900532504"/>
        <n v="900613550"/>
        <n v="800196443"/>
        <n v="860045904"/>
        <n v="830099212"/>
        <n v="832003167"/>
        <n v="899999147"/>
        <n v="800227072"/>
        <n v="800154879"/>
        <n v="860024766"/>
        <n v="900618967"/>
        <n v="830090073"/>
        <n v="832001411"/>
        <n v="860009555"/>
        <n v="860013874"/>
        <n v="860023878"/>
        <n v="890680032"/>
        <n v="899999092"/>
        <n v="899999164"/>
        <n v="860006745"/>
        <n v="800085486"/>
        <n v="900214010"/>
        <n v="900348937"/>
        <n v="900399362"/>
        <n v="900291039"/>
        <n v="860041333"/>
        <n v="860070301"/>
        <n v="900588343"/>
        <n v="860066942"/>
        <n v="816001182"/>
        <n v="860002541"/>
        <n v="860010783"/>
        <n v="860037950"/>
        <n v="900291018"/>
        <n v="800214230"/>
        <n v="804013017"/>
        <n v="820002654"/>
        <n v="820002928"/>
        <n v="820004433"/>
        <n v="826003318"/>
        <n v="830023819"/>
        <n v="830109806"/>
        <n v="891800213"/>
        <n v="891856372"/>
        <n v="900338671"/>
        <n v="900177115"/>
        <n v="900355962"/>
        <n v="900371613"/>
        <n v="900410792"/>
        <n v="900497775"/>
        <n v="802000774"/>
        <n v="825001800"/>
        <n v="892115009"/>
        <n v="890115006"/>
        <n v="900386591"/>
        <n v="900123612"/>
        <n v="900273262"/>
        <n v="900138815"/>
        <n v="800217198"/>
        <n v="890703630"/>
        <n v="900144408"/>
        <n v="809012505"/>
        <n v="1110451275"/>
        <n v="14208296"/>
        <n v="900267104"/>
        <n v="900251997"/>
        <n v="890703439"/>
        <n v="800036400"/>
        <n v="830092718"/>
        <n v="860529890"/>
        <n v="900181419"/>
        <n v="88284921"/>
        <n v="800231038"/>
        <n v="900194369"/>
        <n v="809005201"/>
        <n v="900195024"/>
        <n v="890700163"/>
        <n v="809011517"/>
        <n v="809002913"/>
        <n v="800065396"/>
        <n v="830055758"/>
        <n v="900454409"/>
        <n v="1110504593"/>
        <n v="93289469"/>
        <n v="14221410"/>
        <n v="809003128"/>
        <n v="830512062"/>
        <n v="809005249"/>
        <n v="900070993"/>
        <n v="890700148"/>
        <n v="890701033"/>
        <n v="800116719"/>
        <n v="809001482"/>
        <n v="800130480"/>
        <n v="800254132"/>
        <n v="900436223"/>
        <n v="800228215"/>
        <n v="890702369"/>
        <n v="890704505"/>
        <n v="890704495"/>
        <n v="890701078"/>
        <n v="890707059"/>
        <n v="800197177"/>
        <n v="890702190"/>
        <n v="890701353"/>
        <n v="809001159"/>
        <n v="800219600"/>
        <n v="65780553"/>
        <n v="900098985"/>
        <n v="890701718"/>
        <n v="830106376"/>
        <n v="890700666"/>
        <n v="890700967"/>
        <n v="809003590"/>
        <n v="832010048"/>
        <n v="890701435"/>
        <n v="800031724"/>
        <n v="891180098"/>
        <n v="800113672"/>
        <n v="890701922"/>
        <n v="830077444"/>
        <n v="800248276"/>
        <n v="830077633"/>
        <n v="890701715"/>
        <n v="890700901"/>
        <n v="813005265"/>
        <n v="899999156"/>
        <n v="890701010"/>
        <n v="890704555"/>
        <n v="830010966"/>
        <n v="800125697"/>
        <n v="890706067"/>
        <n v="890703266"/>
        <n v="891190011"/>
        <n v="890702241"/>
        <n v="890001605"/>
        <n v="809001086"/>
        <n v="890702476"/>
        <n v="800193490"/>
        <n v="822002459"/>
        <n v="890501019"/>
        <n v="890680014"/>
        <n v="890981108"/>
        <n v="891900367"/>
        <n v="860015929"/>
        <n v="891409291"/>
        <n v="79417964"/>
        <n v="900341776"/>
        <n v="860040094"/>
        <n v="809008576"/>
        <n v="41655793"/>
        <n v="800149453"/>
        <n v="65766027"/>
        <n v="830501971"/>
        <n v="809003434"/>
        <n v="809010893"/>
        <n v="809007943"/>
        <n v="890680025"/>
        <n v="800174851"/>
        <n v="830102646"/>
        <n v="890680031"/>
        <n v="832002436"/>
        <n v="900259421"/>
        <n v="900534245"/>
        <n v="800099860"/>
        <n v="900171211"/>
        <n v="900274166"/>
        <n v="800127648"/>
        <n v="900123436"/>
        <n v="900328772"/>
        <n v="860020283"/>
        <n v="830044968"/>
        <n v="900336189"/>
        <n v="830067384"/>
        <n v="860013779"/>
        <n v="860048656"/>
        <n v="900241765"/>
        <n v="832010240"/>
        <n v="17309555"/>
        <n v="800204497"/>
        <n v="832004115"/>
        <n v="811004956"/>
        <n v="900218628"/>
        <n v="830088204"/>
        <n v="900750333"/>
        <n v="832000029"/>
        <n v="808002168"/>
        <n v="832009187"/>
        <n v="900036553"/>
        <n v="860090566"/>
        <n v="860076321"/>
        <n v="832008321"/>
        <n v="900217648"/>
        <n v="79285959"/>
        <n v="800066001"/>
        <n v="800037021"/>
        <n v="860053578"/>
        <n v="41508750"/>
        <n v="805030765"/>
        <n v="900283194"/>
        <n v="860021072"/>
        <n v="899999150"/>
        <n v="860013570"/>
        <n v="900359092"/>
        <n v="800173625"/>
        <n v="832010436"/>
        <n v="808003500"/>
        <n v="890680033"/>
        <n v="900098476"/>
        <n v="900004894"/>
        <n v="899999158"/>
        <n v="900261398"/>
        <n v="830120825"/>
        <n v="800200789"/>
        <n v="900004059"/>
        <n v="813010966"/>
        <n v="800216538"/>
        <n v="891180117"/>
        <n v="801001440"/>
      </sharedItems>
    </cacheField>
    <cacheField name="IPS" numFmtId="0">
      <sharedItems/>
    </cacheField>
    <cacheField name="VALOR" numFmtId="0">
      <sharedItems containsSemiMixedTypes="0" containsString="0" containsNumber="1" minValue="12113" maxValue="1003585485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58">
  <r>
    <x v="0"/>
    <x v="0"/>
    <x v="0"/>
    <s v="E.S.E. HOSPITAL UNIVERSITARIO ERASMO MEOZ"/>
    <n v="456346424"/>
  </r>
  <r>
    <x v="0"/>
    <x v="0"/>
    <x v="1"/>
    <s v="CLINICA CEGINOB LTDA"/>
    <n v="123867974.16000019"/>
  </r>
  <r>
    <x v="0"/>
    <x v="0"/>
    <x v="2"/>
    <s v="IPS CLINICA SAN IGNACIO LTDA"/>
    <n v="196243190.91999963"/>
  </r>
  <r>
    <x v="0"/>
    <x v="0"/>
    <x v="3"/>
    <s v="SERVICIOS MÉDICOS OLIMPUS IPS LTDA"/>
    <n v="45649459.91999989"/>
  </r>
  <r>
    <x v="0"/>
    <x v="0"/>
    <x v="4"/>
    <s v="FUNDACION PARA EL DESARROLLO, EQUIDAD Y LA SOSTENIBILIDAD FUNDES"/>
    <n v="37165624"/>
  </r>
  <r>
    <x v="0"/>
    <x v="0"/>
    <x v="5"/>
    <s v="FUNDACIÓN MÉDICO PREVENTIVA PARA EL BIENESTAR SOCIAL IPS"/>
    <n v="739650424.37999976"/>
  </r>
  <r>
    <x v="0"/>
    <x v="0"/>
    <x v="6"/>
    <s v="CLINICA LA MILAGROSA S,A,"/>
    <n v="528080055.02000016"/>
  </r>
  <r>
    <x v="0"/>
    <x v="0"/>
    <x v="7"/>
    <s v="EMPRESA SOCIAL DEL ESTADO INSTITUTO DE SALUD DE BUCARAMANGA"/>
    <n v="400503994"/>
  </r>
  <r>
    <x v="0"/>
    <x v="0"/>
    <x v="8"/>
    <s v="ORTOPEDICA DEL CARIBE &amp; CIA LTDA *"/>
    <n v="244366673.84999996"/>
  </r>
  <r>
    <x v="0"/>
    <x v="0"/>
    <x v="9"/>
    <s v="ESE HOSPITAL VENANCIO DIAZ DIAZ"/>
    <n v="71013000"/>
  </r>
  <r>
    <x v="0"/>
    <x v="0"/>
    <x v="10"/>
    <s v="CLINICA DE LA COSTA LTDA"/>
    <n v="225476262.62000042"/>
  </r>
  <r>
    <x v="0"/>
    <x v="0"/>
    <x v="11"/>
    <s v="EMPRESA SOCIAL DEL ESTADO HOSPITAL NUESTRA SEÑORA DEL CARMEN"/>
    <n v="57434520"/>
  </r>
  <r>
    <x v="0"/>
    <x v="0"/>
    <x v="12"/>
    <s v="INSTITUTO DE CANCEROLOGIA S.A"/>
    <n v="50128517"/>
  </r>
  <r>
    <x v="0"/>
    <x v="0"/>
    <x v="13"/>
    <s v="CLINICA REVIVIR SA"/>
    <n v="18924045.98"/>
  </r>
  <r>
    <x v="0"/>
    <x v="0"/>
    <x v="14"/>
    <s v="ESE HOSPITAL  DE SANTO TOMAS"/>
    <n v="22094856"/>
  </r>
  <r>
    <x v="0"/>
    <x v="0"/>
    <x v="15"/>
    <s v="IPS CLINICA REINA CATALINA &amp; CIA LTDA"/>
    <n v="642791768.63999999"/>
  </r>
  <r>
    <x v="0"/>
    <x v="0"/>
    <x v="16"/>
    <s v="CLINICA SANTA MARIA SAS"/>
    <n v="156201706.08000004"/>
  </r>
  <r>
    <x v="0"/>
    <x v="0"/>
    <x v="17"/>
    <s v="HOSPITAL SIMON BOLIVAR III NIVEL E.S.E."/>
    <n v="50318516"/>
  </r>
  <r>
    <x v="0"/>
    <x v="0"/>
    <x v="18"/>
    <s v="HOSPITAL OCCIDENTE DE KENNEDY III NIVEL EMPRESA SOCIAL DEL ESTADO"/>
    <n v="65107169"/>
  </r>
  <r>
    <x v="0"/>
    <x v="0"/>
    <x v="19"/>
    <s v="FUNDACION POLICLINICA CIENAGA"/>
    <n v="280246872"/>
  </r>
  <r>
    <x v="0"/>
    <x v="0"/>
    <x v="20"/>
    <s v="HOSPITAL DE SUBA II NIVEL EMPRESA SOCIAL DEL ESTADO"/>
    <n v="2105120"/>
  </r>
  <r>
    <x v="0"/>
    <x v="0"/>
    <x v="21"/>
    <s v="HOSPITAL MEISSEN II NIVEL ESE"/>
    <n v="23564422"/>
  </r>
  <r>
    <x v="0"/>
    <x v="0"/>
    <x v="22"/>
    <s v="DIAGNOSTICO Y ASISTENCIA MEDICA S.A"/>
    <n v="97023497.619999439"/>
  </r>
  <r>
    <x v="0"/>
    <x v="0"/>
    <x v="23"/>
    <s v="HOSPITAL DEL SARARE"/>
    <n v="86254838"/>
  </r>
  <r>
    <x v="0"/>
    <x v="0"/>
    <x v="24"/>
    <s v="HOSPITAL UNIVERSITARIO C.A.R.I. E.S.E."/>
    <n v="428436998"/>
  </r>
  <r>
    <x v="0"/>
    <x v="0"/>
    <x v="25"/>
    <s v="INSTITUTO DE LA VISION DEL NORTE &amp; CIA. LTDA."/>
    <n v="222560670.41000104"/>
  </r>
  <r>
    <x v="0"/>
    <x v="0"/>
    <x v="26"/>
    <s v="E.S.E. HOSPITAL MUNICIPAL DE SABANAGRANDE"/>
    <n v="12867924"/>
  </r>
  <r>
    <x v="0"/>
    <x v="0"/>
    <x v="27"/>
    <s v="EMPRESA SOCIAL DEL ESTADO HOSPITAL NIÑO JESUS DE BARRANQUILLA"/>
    <n v="206456555"/>
  </r>
  <r>
    <x v="0"/>
    <x v="0"/>
    <x v="28"/>
    <s v="EMPRESA SOCIAL DEL ESTADO  CENTRO DE SALUD DE  GALAPA"/>
    <n v="22367743"/>
  </r>
  <r>
    <x v="0"/>
    <x v="0"/>
    <x v="29"/>
    <s v="HOSPITAL  DEPARTAMENTAL  JUAN  DOMINGUEZ ROMERO  E.S.E SOLEDAD - ATLANTICO"/>
    <n v="45372697"/>
  </r>
  <r>
    <x v="0"/>
    <x v="0"/>
    <x v="30"/>
    <s v="CLINICA SAN RAFAEL LTDA"/>
    <n v="656927187.69999921"/>
  </r>
  <r>
    <x v="0"/>
    <x v="0"/>
    <x v="31"/>
    <s v="EMPRESA SOCIAL DEL ESTADO  HOSPITAL DE MALAMBO"/>
    <n v="17855764"/>
  </r>
  <r>
    <x v="0"/>
    <x v="0"/>
    <x v="32"/>
    <s v="EMPRESA SOCIAL DEL ESTADO  HOSPITAL  MATERNO  INFANTIL  CIUDADELA  METROPOLITANA DE SOLEDAD"/>
    <n v="45268861"/>
  </r>
  <r>
    <x v="0"/>
    <x v="0"/>
    <x v="33"/>
    <s v="INVERSIONES IMÁGENES VITALES DE LA COSTA S.A"/>
    <n v="235209878.39999565"/>
  </r>
  <r>
    <x v="0"/>
    <x v="0"/>
    <x v="34"/>
    <s v="CLINICA JALLER S.A.S."/>
    <n v="185005079.14000005"/>
  </r>
  <r>
    <x v="0"/>
    <x v="0"/>
    <x v="35"/>
    <s v="INSTITUTO DEL CORAZÓN DE BUCARAMANGA"/>
    <n v="46229640.93999999"/>
  </r>
  <r>
    <x v="0"/>
    <x v="0"/>
    <x v="36"/>
    <s v="DUMIAN MEDICAL S.A.S"/>
    <n v="252056190.12"/>
  </r>
  <r>
    <x v="0"/>
    <x v="0"/>
    <x v="37"/>
    <s v="EMPRESA SOCIAL DEL ESTADO CLINICA MATERNIDAD RAFAEL CALVO"/>
    <n v="1016372716"/>
  </r>
  <r>
    <x v="0"/>
    <x v="0"/>
    <x v="38"/>
    <s v="CENTROMEDICO CRECER LTDA"/>
    <n v="204890219.94000208"/>
  </r>
  <r>
    <x v="0"/>
    <x v="0"/>
    <x v="39"/>
    <s v="UCI DEL CARIBE S.A."/>
    <n v="132877225.87999998"/>
  </r>
  <r>
    <x v="0"/>
    <x v="0"/>
    <x v="40"/>
    <s v="NEURODINAMIA S.A"/>
    <n v="938583761.35999966"/>
  </r>
  <r>
    <x v="0"/>
    <x v="0"/>
    <x v="41"/>
    <s v="GESTION SALUD S.A.S."/>
    <n v="236832989.67999893"/>
  </r>
  <r>
    <x v="0"/>
    <x v="0"/>
    <x v="42"/>
    <s v="VIVIR BIEN IPS"/>
    <n v="248847424.13999999"/>
  </r>
  <r>
    <x v="0"/>
    <x v="0"/>
    <x v="43"/>
    <s v="CLINICA PAJONAL LIMITADA"/>
    <n v="978054992.03999996"/>
  </r>
  <r>
    <x v="0"/>
    <x v="0"/>
    <x v="44"/>
    <s v="IPS DE UNIVERSIDAD DE ANTIOQUIA IPS UNIVERSITARIA"/>
    <n v="495724285"/>
  </r>
  <r>
    <x v="0"/>
    <x v="0"/>
    <x v="45"/>
    <s v="CLINICA MATERNO INFANTIL CASA DEL NIÑO LTDA."/>
    <n v="487312677.31998122"/>
  </r>
  <r>
    <x v="0"/>
    <x v="0"/>
    <x v="46"/>
    <s v="ESPECIALISTAS ASOCIADOS S.A. "/>
    <n v="73592022"/>
  </r>
  <r>
    <x v="0"/>
    <x v="0"/>
    <x v="47"/>
    <s v="ONCOMED LTDA"/>
    <n v="55576158.68"/>
  </r>
  <r>
    <x v="0"/>
    <x v="0"/>
    <x v="48"/>
    <s v="FULLSALUD I.P.S. S.A.S"/>
    <n v="28559160"/>
  </r>
  <r>
    <x v="0"/>
    <x v="0"/>
    <x v="49"/>
    <s v="CENTRO CARDIOVASCULAR DEL MAGDALENA S.A."/>
    <n v="120121658.57999957"/>
  </r>
  <r>
    <x v="0"/>
    <x v="0"/>
    <x v="50"/>
    <s v="EMPRESA SOCIAL DEL ESTADO HOSPITAL FRAY LUIS DE LEON"/>
    <n v="144376286"/>
  </r>
  <r>
    <x v="0"/>
    <x v="0"/>
    <x v="51"/>
    <s v="E.S.E HOSPITAL SANTANDER HERRERA DE PIVIJAY"/>
    <n v="200528636"/>
  </r>
  <r>
    <x v="0"/>
    <x v="0"/>
    <x v="52"/>
    <s v="COMPAÑÍA COLOMBIANA DE SALUD COLSALUD S.A"/>
    <n v="1979880020.2999773"/>
  </r>
  <r>
    <x v="0"/>
    <x v="0"/>
    <x v="53"/>
    <s v="UNIDAD DE ATENCION DE PACIENTES EN ESTADO CRITICO CUIDADO CRITICO S.A.S."/>
    <n v="199100371.12000003"/>
  </r>
  <r>
    <x v="0"/>
    <x v="0"/>
    <x v="54"/>
    <s v="EMPRESA SOCIAL DEL ESTADO HOSPITAL REGIONAL DE CHIQUINQUIRA"/>
    <n v="13945800"/>
  </r>
  <r>
    <x v="0"/>
    <x v="0"/>
    <x v="55"/>
    <s v="IPS DE LA COSTA S.A."/>
    <n v="282815260"/>
  </r>
  <r>
    <x v="0"/>
    <x v="0"/>
    <x v="56"/>
    <s v="SOCIEDAD DE ONCOLOGIA Y HEMATOLOGIA DEL CESAR LTDA"/>
    <n v="49912503.480000056"/>
  </r>
  <r>
    <x v="0"/>
    <x v="0"/>
    <x v="57"/>
    <s v="CLINICA MEDICOS S.A."/>
    <n v="155045080.68000004"/>
  </r>
  <r>
    <x v="0"/>
    <x v="0"/>
    <x v="58"/>
    <s v="CLINICA ERASMO LTDA"/>
    <n v="212114898.51999995"/>
  </r>
  <r>
    <x v="0"/>
    <x v="0"/>
    <x v="59"/>
    <s v="CLINICA BUENOS AIRES S.A:S"/>
    <n v="99792216.159999996"/>
  </r>
  <r>
    <x v="0"/>
    <x v="0"/>
    <x v="60"/>
    <s v="CENTRO DE ESPECIALISTAS DIAGNOSTICO Y TRATAMIENTO CEDIT LTDA"/>
    <n v="193138737.12"/>
  </r>
  <r>
    <x v="0"/>
    <x v="0"/>
    <x v="61"/>
    <s v="CLÍNICA ESPECIALIZADA LA CONCEPCIÓN S.A.S"/>
    <n v="79779520.520000011"/>
  </r>
  <r>
    <x v="0"/>
    <x v="0"/>
    <x v="62"/>
    <s v="HOSPITAL UNIVERSITARIO SAN IGNACIO"/>
    <n v="206433836"/>
  </r>
  <r>
    <x v="0"/>
    <x v="0"/>
    <x v="63"/>
    <s v="CONGREGACION DE HERMANAS FRANCISCANAS MISIONERAS DE MARIA AUXILIADORA"/>
    <n v="324620164"/>
  </r>
  <r>
    <x v="0"/>
    <x v="0"/>
    <x v="64"/>
    <s v="PARAMEDICOS SA AGENCIA SIMAG"/>
    <n v="340099276.44"/>
  </r>
  <r>
    <x v="0"/>
    <x v="0"/>
    <x v="65"/>
    <s v="ORGANIZACIÓN CLINICA GENERAL DEL NORTE"/>
    <n v="489871888.51999992"/>
  </r>
  <r>
    <x v="0"/>
    <x v="0"/>
    <x v="66"/>
    <s v="EMPRESA SOCIAL DEL ESTADO HOSPITAL DE BARANOA"/>
    <n v="16178735"/>
  </r>
  <r>
    <x v="0"/>
    <x v="0"/>
    <x v="67"/>
    <s v="FUNDACION HOSPITAL UNIVERSITARIO METROPOLITANO"/>
    <n v="79141177"/>
  </r>
  <r>
    <x v="0"/>
    <x v="0"/>
    <x v="68"/>
    <s v="EMPRESA SOCIAL DEL ESTADO HOSPITAL PSIQUIÁTRICO SAN CAMILO"/>
    <n v="251001094"/>
  </r>
  <r>
    <x v="0"/>
    <x v="0"/>
    <x v="69"/>
    <s v="EMPRESA SOCIAL DEL ESTADO HOSPITAL SAN JUAN DE DIOS DE FLORIDABLANCA"/>
    <n v="30855823"/>
  </r>
  <r>
    <x v="0"/>
    <x v="0"/>
    <x v="70"/>
    <s v="FUNDACION OFTALMOLOGICA DE SANTANDER - FOSCAL"/>
    <n v="442792640"/>
  </r>
  <r>
    <x v="0"/>
    <x v="0"/>
    <x v="71"/>
    <s v="CLINICA CHICAMOCHA S.A"/>
    <n v="870148007.40000021"/>
  </r>
  <r>
    <x v="0"/>
    <x v="0"/>
    <x v="72"/>
    <s v="FUNDACION CARDIOVASCULAR DE COLOMBIA"/>
    <n v="2562870835"/>
  </r>
  <r>
    <x v="0"/>
    <x v="0"/>
    <x v="73"/>
    <s v="CLINICA SAN FERNANDO"/>
    <n v="344509333.28000104"/>
  </r>
  <r>
    <x v="0"/>
    <x v="0"/>
    <x v="74"/>
    <s v="CLINICA NUESTRA SEÑORA DE LOS REMEDIOS"/>
    <n v="2617462670"/>
  </r>
  <r>
    <x v="0"/>
    <x v="0"/>
    <x v="75"/>
    <s v="INSTITUTO PARA NIÑOS CIEGOS Y SORDOS DEL VALLE DEL CAUCA"/>
    <n v="401532823"/>
  </r>
  <r>
    <x v="0"/>
    <x v="0"/>
    <x v="76"/>
    <s v="HOSPITAL UNIVERSITARIO DEL VALLE &quot;EVARISTO GARCIA&quot; E.S.E."/>
    <n v="4085731508"/>
  </r>
  <r>
    <x v="0"/>
    <x v="0"/>
    <x v="77"/>
    <s v="HOSPITAL DE SAN JUAN DE DIOS"/>
    <n v="1400292664"/>
  </r>
  <r>
    <x v="0"/>
    <x v="0"/>
    <x v="78"/>
    <s v="HOSPITAL DEPARTAMENTAL PSIQUIATRICO UNIVERSITARIO DEL VALLE E.S.E"/>
    <n v="150759441"/>
  </r>
  <r>
    <x v="0"/>
    <x v="0"/>
    <x v="79"/>
    <s v="FUNDACION CLINICA INFANTIL CLUB NOEL"/>
    <n v="401260857"/>
  </r>
  <r>
    <x v="0"/>
    <x v="0"/>
    <x v="80"/>
    <s v="HOSPITAL DEPARTAMENTAL MARIO CORREA RENJIFO"/>
    <n v="985168600"/>
  </r>
  <r>
    <x v="0"/>
    <x v="0"/>
    <x v="81"/>
    <s v="HOSPITAL INFANTIL NAPOLEON FRANCO PAREJA"/>
    <n v="413156234"/>
  </r>
  <r>
    <x v="0"/>
    <x v="0"/>
    <x v="82"/>
    <s v="FUNDACION HOSPITALARIA SAN VICENTE DE PAUL"/>
    <n v="2503960768"/>
  </r>
  <r>
    <x v="0"/>
    <x v="0"/>
    <x v="83"/>
    <s v="HOSPITAL PABLO TOBON URIBE"/>
    <n v="229091811"/>
  </r>
  <r>
    <x v="0"/>
    <x v="0"/>
    <x v="84"/>
    <s v="HOSPITAL GENERAL DE MEDELLIN - LUZ CASTRO DE GUTIERREZ"/>
    <n v="3000677937"/>
  </r>
  <r>
    <x v="0"/>
    <x v="0"/>
    <x v="85"/>
    <s v="ESE HOSPITAL LA MARIA"/>
    <n v="213030150"/>
  </r>
  <r>
    <x v="0"/>
    <x v="0"/>
    <x v="86"/>
    <s v="E.S.E. HOSPITAL MANUEL URIBE ANGEL"/>
    <n v="166693841"/>
  </r>
  <r>
    <x v="0"/>
    <x v="0"/>
    <x v="87"/>
    <s v="ESE HOSPITAL SAN VICENTE DE PAÚL"/>
    <n v="227175808"/>
  </r>
  <r>
    <x v="0"/>
    <x v="0"/>
    <x v="88"/>
    <s v="ESE HOSPITAL CESAR URIBE PIEDRAHITA "/>
    <n v="807383822"/>
  </r>
  <r>
    <x v="0"/>
    <x v="0"/>
    <x v="89"/>
    <s v="EMPRESA SOCIAL DEL ESTADO HOSPITAL SAN RAFAEL DE YOLOMBO"/>
    <n v="84185343"/>
  </r>
  <r>
    <x v="0"/>
    <x v="0"/>
    <x v="90"/>
    <s v="ESE HOSPITAL SAN JUAN DE DIOS YARUMAL"/>
    <n v="300573829"/>
  </r>
  <r>
    <x v="0"/>
    <x v="0"/>
    <x v="91"/>
    <s v="ESE HOSPITAL SAN JUAN DE DIOS"/>
    <n v="500101047"/>
  </r>
  <r>
    <x v="0"/>
    <x v="0"/>
    <x v="92"/>
    <s v="ESE HOSPITAL MARCO FIDEL SUAREZ"/>
    <n v="235154275"/>
  </r>
  <r>
    <x v="0"/>
    <x v="0"/>
    <x v="93"/>
    <s v="ESE HOSPITAL SAN JERONIMO DE MONTERIA"/>
    <n v="570416683"/>
  </r>
  <r>
    <x v="0"/>
    <x v="0"/>
    <x v="94"/>
    <s v="FUNDACION HOSPITAL SAN JOSE DE BUGA"/>
    <n v="129706637"/>
  </r>
  <r>
    <x v="0"/>
    <x v="0"/>
    <x v="95"/>
    <s v="HOSPITAL UNIVERSITARIO FERNANDO TROCONIS"/>
    <n v="805710688"/>
  </r>
  <r>
    <x v="0"/>
    <x v="0"/>
    <x v="96"/>
    <s v="EMPRESA SOCIAL DEL ESTADO HOSPITAL SAN RAFAEL TUNJA"/>
    <n v="430145854"/>
  </r>
  <r>
    <x v="0"/>
    <x v="0"/>
    <x v="97"/>
    <s v="HOSPITAL REGIONAL DE SOGAMOSO EMPRESA SOCIAL DEL ESTADO"/>
    <n v="22158759"/>
  </r>
  <r>
    <x v="0"/>
    <x v="0"/>
    <x v="98"/>
    <s v="EMPRESA SOCIAL DEL ESTADO HOSPITAL REGIONAL DE DUITAMA"/>
    <n v="10207454"/>
  </r>
  <r>
    <x v="0"/>
    <x v="0"/>
    <x v="99"/>
    <s v="HOSPITAL DEPARTAMENTAL SAN ANTONIO"/>
    <n v="101299903"/>
  </r>
  <r>
    <x v="0"/>
    <x v="0"/>
    <x v="100"/>
    <s v="HOSPITAL DPTAL TOMAS URIBE URIBE"/>
    <n v="291495485"/>
  </r>
  <r>
    <x v="0"/>
    <x v="0"/>
    <x v="101"/>
    <s v="HOSPITAL DEPARTAMENTAL DE VILLAVICENCIO"/>
    <n v="11178097"/>
  </r>
  <r>
    <x v="0"/>
    <x v="0"/>
    <x v="102"/>
    <s v="SOCIEDAD CLINICA VALLEDUPAR IPS"/>
    <n v="616004775.9600004"/>
  </r>
  <r>
    <x v="0"/>
    <x v="0"/>
    <x v="103"/>
    <s v="HOSPITAL ROSARIO PUMAREJO DE LOPEZ - EMPRESA SOCIAL DEL ESTADO"/>
    <n v="1581565243"/>
  </r>
  <r>
    <x v="0"/>
    <x v="0"/>
    <x v="104"/>
    <s v="EVALUAMOS IPS LTDA"/>
    <n v="66885609.560000002"/>
  </r>
  <r>
    <x v="0"/>
    <x v="0"/>
    <x v="105"/>
    <s v="EMPRESA SOCIAL DEL ESTADO HOSPITAL UNIVERSITARIO DE SANTANDER"/>
    <n v="733490414"/>
  </r>
  <r>
    <x v="0"/>
    <x v="0"/>
    <x v="106"/>
    <s v="CLINICA LAURA DANIELA S.A"/>
    <n v="949451309.65999985"/>
  </r>
  <r>
    <x v="0"/>
    <x v="0"/>
    <x v="107"/>
    <s v="UNION TEMPORAL UCI DE LA SABANA"/>
    <n v="485954520.80000001"/>
  </r>
  <r>
    <x v="0"/>
    <x v="0"/>
    <x v="108"/>
    <s v="EMPRESA SOCIAL DEL ESTADO HOSPITAL UNIVERSITARIO DEL CARIBE"/>
    <n v="1360508896"/>
  </r>
  <r>
    <x v="0"/>
    <x v="0"/>
    <x v="109"/>
    <s v="FUNDACION SIMON SANTANDER"/>
    <n v="1229224045.0000005"/>
  </r>
  <r>
    <x v="0"/>
    <x v="0"/>
    <x v="110"/>
    <s v="E.S.E. HOSPITAL REGIONAL SAN GIL"/>
    <n v="500000000"/>
  </r>
  <r>
    <x v="0"/>
    <x v="0"/>
    <x v="111"/>
    <s v="E.S.E. HOSPITAL REGIONAL DE VELEZ"/>
    <n v="300000000"/>
  </r>
  <r>
    <x v="0"/>
    <x v="0"/>
    <x v="112"/>
    <s v="CENTRO CADIO INFANTIL IPS E.U."/>
    <n v="198235126.17999992"/>
  </r>
  <r>
    <x v="0"/>
    <x v="0"/>
    <x v="113"/>
    <s v="OFFIMEDICAS S.A."/>
    <n v="546020509.12499988"/>
  </r>
  <r>
    <x v="0"/>
    <x v="0"/>
    <x v="114"/>
    <s v="SU VIDA S.A."/>
    <n v="543202774.0999999"/>
  </r>
  <r>
    <x v="0"/>
    <x v="0"/>
    <x v="115"/>
    <s v="CENTRO DE FISIOTERAPIA REHABILITAR DRA. MARTA CANTILLO MARTINEZ E.U"/>
    <n v="48116432"/>
  </r>
  <r>
    <x v="0"/>
    <x v="0"/>
    <x v="116"/>
    <s v="EMPRESA SOCIAL DEL ESTADO HOSPITAL REGIONAL DEL MAGDALENA MEDIO"/>
    <n v="120773329"/>
  </r>
  <r>
    <x v="0"/>
    <x v="0"/>
    <x v="117"/>
    <s v="MEDICENTER ESPECIALIZADO LTDA"/>
    <n v="39244416.539999999"/>
  </r>
  <r>
    <x v="0"/>
    <x v="0"/>
    <x v="118"/>
    <s v="CLINICA PEDIATRICA NIÑO JESUS LIMITADA"/>
    <n v="153081934.87999997"/>
  </r>
  <r>
    <x v="0"/>
    <x v="0"/>
    <x v="119"/>
    <s v="DISAMA MEDIC S.A.S."/>
    <n v="842353704.08000028"/>
  </r>
  <r>
    <x v="0"/>
    <x v="0"/>
    <x v="120"/>
    <s v="ESE HOSPITAL REGIONAL MANUELA BELTRAN"/>
    <n v="1446327752"/>
  </r>
  <r>
    <x v="0"/>
    <x v="0"/>
    <x v="121"/>
    <s v="ESE HOAPITAL NUESTRA SEÑORA DEL CARMEN"/>
    <n v="75012792"/>
  </r>
  <r>
    <x v="0"/>
    <x v="0"/>
    <x v="122"/>
    <s v="EMPRESA SOCIAL DEL ESTADO HOSPITAL LA DIVINA MISERICORDIA"/>
    <n v="545345444"/>
  </r>
  <r>
    <x v="0"/>
    <x v="0"/>
    <x v="123"/>
    <s v="CLINICA OFTALMOLOGICA DE SUCRE S.A.S"/>
    <n v="121558568.87999995"/>
  </r>
  <r>
    <x v="0"/>
    <x v="0"/>
    <x v="124"/>
    <s v="FUNDACION UNIDAD DE CUIDADOS INTENSIVOS DOÑA PILAR"/>
    <n v="313651228"/>
  </r>
  <r>
    <x v="0"/>
    <x v="0"/>
    <x v="125"/>
    <s v="MEDICAMENTOS MEDELLIN S.A.S. *"/>
    <n v="134882758.72499999"/>
  </r>
  <r>
    <x v="0"/>
    <x v="0"/>
    <x v="126"/>
    <s v="CLINICA GENERAL DEL CARIBE S.A."/>
    <n v="1052562119.1750048"/>
  </r>
  <r>
    <x v="0"/>
    <x v="0"/>
    <x v="127"/>
    <s v="INSTITUTO DEL RIÑON DE CORDOBA S.A.S."/>
    <n v="73526735.379999995"/>
  </r>
  <r>
    <x v="0"/>
    <x v="0"/>
    <x v="128"/>
    <s v="NANTAS LTDA *"/>
    <n v="10939995.299999999"/>
  </r>
  <r>
    <x v="0"/>
    <x v="0"/>
    <x v="129"/>
    <s v="CLINICA DE SALUD MENTAL Y REHABILITACION INTEGRAL MANANTIALES LTDA."/>
    <n v="15057246.260000005"/>
  </r>
  <r>
    <x v="0"/>
    <x v="0"/>
    <x v="130"/>
    <s v="CLINICA  COLOMBIANA  DEL RIÑON S.A"/>
    <n v="195502414.79999983"/>
  </r>
  <r>
    <x v="0"/>
    <x v="0"/>
    <x v="131"/>
    <s v="FUNDACION HOSPITAL SAN VICENTE DE PAUL RIONEGRO"/>
    <n v="976350938"/>
  </r>
  <r>
    <x v="0"/>
    <x v="0"/>
    <x v="132"/>
    <s v="CLINICA DE MEDICINA ESPECIALIZADA LA SAMARITANA S.A.S"/>
    <n v="19796980"/>
  </r>
  <r>
    <x v="0"/>
    <x v="0"/>
    <x v="133"/>
    <s v="MIOCARDIO SAS"/>
    <n v="196883752.24000001"/>
  </r>
  <r>
    <x v="0"/>
    <x v="0"/>
    <x v="134"/>
    <s v="UROMED SUCRE S.A.S"/>
    <n v="11185230"/>
  </r>
  <r>
    <x v="0"/>
    <x v="0"/>
    <x v="135"/>
    <s v="IPS MI CASA MI HOSPITAL SINCELEJO"/>
    <n v="163643449.76000002"/>
  </r>
  <r>
    <x v="0"/>
    <x v="0"/>
    <x v="136"/>
    <s v="CORPO MEDICAL S.A.S. "/>
    <n v="391732077.80000001"/>
  </r>
  <r>
    <x v="0"/>
    <x v="0"/>
    <x v="137"/>
    <s v="DROVIDA EXPRESS S.A.S *"/>
    <n v="128633262.22500004"/>
  </r>
  <r>
    <x v="0"/>
    <x v="0"/>
    <x v="138"/>
    <s v="CENTRO RADIOLOGICO DE LA 17"/>
    <n v="39097786"/>
  </r>
  <r>
    <x v="0"/>
    <x v="0"/>
    <x v="139"/>
    <s v="UCI ADULTOS LAS MERCEDES DE COROZAL"/>
    <n v="131738060.16"/>
  </r>
  <r>
    <x v="0"/>
    <x v="0"/>
    <x v="140"/>
    <s v="PANORAMA IPS SAS"/>
    <n v="50575687.500000007"/>
  </r>
  <r>
    <x v="0"/>
    <x v="0"/>
    <x v="141"/>
    <s v="FUNDACION CLINICA DEL RIO"/>
    <n v="102004860"/>
  </r>
  <r>
    <x v="0"/>
    <x v="0"/>
    <x v="142"/>
    <s v="NACIONAL DE SALUD IPS SAS"/>
    <n v="662995675.87500107"/>
  </r>
  <r>
    <x v="0"/>
    <x v="0"/>
    <x v="143"/>
    <s v="COOPERATIVA DE TRABAJO ASOCIADO CLINICA SANTO TOMAS &quot;CLISANTO CTA&quot;"/>
    <n v="147697607.71999976"/>
  </r>
  <r>
    <x v="0"/>
    <x v="1"/>
    <x v="144"/>
    <s v="COOPERATIVA DE HOSPITALES DE ANTIOQUIA"/>
    <n v="3999997253"/>
  </r>
  <r>
    <x v="0"/>
    <x v="1"/>
    <x v="86"/>
    <s v="ESE HOSPITAL MANUEL URIBE ANGEL "/>
    <n v="4000000000"/>
  </r>
  <r>
    <x v="0"/>
    <x v="1"/>
    <x v="9"/>
    <s v="ESE HOSPITAL VENANCIO DIAZ DIAZ"/>
    <n v="710773021"/>
  </r>
  <r>
    <x v="0"/>
    <x v="1"/>
    <x v="82"/>
    <s v="FUNDACION HOSPITALARIA SAN VICENTE E PAUL DE MEDELLIN"/>
    <n v="10000717556"/>
  </r>
  <r>
    <x v="0"/>
    <x v="1"/>
    <x v="145"/>
    <s v="HEMO GROUP SAS *"/>
    <n v="93766336"/>
  </r>
  <r>
    <x v="0"/>
    <x v="1"/>
    <x v="146"/>
    <s v="HOME GROUP SA"/>
    <n v="150450741"/>
  </r>
  <r>
    <x v="0"/>
    <x v="1"/>
    <x v="147"/>
    <s v="MEDICARTE SA"/>
    <n v="1666790370"/>
  </r>
  <r>
    <x v="0"/>
    <x v="1"/>
    <x v="148"/>
    <s v="CAJA COLOMBIANA DE SUBSIDIO FAMILIAR-COLSUBSIDIO"/>
    <n v="1200119134"/>
  </r>
  <r>
    <x v="0"/>
    <x v="1"/>
    <x v="149"/>
    <s v="CENTRO CARDIOVASCULAR SOMER INCARE S.A."/>
    <n v="499308590"/>
  </r>
  <r>
    <x v="0"/>
    <x v="1"/>
    <x v="150"/>
    <s v="CENTRO ONCOLOGICO DE ANTIOQUIA SA"/>
    <n v="1462500000"/>
  </r>
  <r>
    <x v="0"/>
    <x v="1"/>
    <x v="151"/>
    <s v="FRESENIUS MEDICAL CARE COLOMBIA SA"/>
    <n v="1000024631"/>
  </r>
  <r>
    <x v="0"/>
    <x v="1"/>
    <x v="152"/>
    <s v="GRUPO AFIN FARMACEUTICA SA"/>
    <n v="1199975451"/>
  </r>
  <r>
    <x v="0"/>
    <x v="1"/>
    <x v="44"/>
    <s v="IPS UNIVERSITARIA SERVICIO DE SALUD"/>
    <n v="10000005441.200005"/>
  </r>
  <r>
    <x v="0"/>
    <x v="1"/>
    <x v="153"/>
    <s v="LABORATORIO MEDICO ECHAVARRIA S.A.S"/>
    <n v="700000000.05999994"/>
  </r>
  <r>
    <x v="0"/>
    <x v="1"/>
    <x v="154"/>
    <s v="PROMOTORA CLINICA ZONA FRANCA URABA"/>
    <n v="1676609987"/>
  </r>
  <r>
    <x v="0"/>
    <x v="1"/>
    <x v="155"/>
    <s v="SERVIUCIS S.A"/>
    <n v="800000000"/>
  </r>
  <r>
    <x v="0"/>
    <x v="1"/>
    <x v="156"/>
    <s v="SOCIEDAD MEDICA RIONEGRO SA SOMER"/>
    <n v="754475880"/>
  </r>
  <r>
    <x v="0"/>
    <x v="1"/>
    <x v="157"/>
    <s v="CLINICA OFTALMOLOGICA SAN DIEGO"/>
    <n v="485000000.10000008"/>
  </r>
  <r>
    <x v="0"/>
    <x v="1"/>
    <x v="158"/>
    <s v="FUNDACION CLINICA DEL NORTE"/>
    <n v="764007666"/>
  </r>
  <r>
    <x v="0"/>
    <x v="1"/>
    <x v="159"/>
    <s v="FUNDACION COLOMBIANA DE CANCEROLOGIA (CLINICA VIDA)"/>
    <n v="672027281"/>
  </r>
  <r>
    <x v="0"/>
    <x v="1"/>
    <x v="160"/>
    <s v="FUNDACION INSTITUTO NEUROLOGICO DE ANTIOQUIA"/>
    <n v="1809213925"/>
  </r>
  <r>
    <x v="0"/>
    <x v="1"/>
    <x v="161"/>
    <s v="GASES INDUSTRIALES DE COLOMBIA SA CRYOGAS "/>
    <n v="500000000"/>
  </r>
  <r>
    <x v="0"/>
    <x v="1"/>
    <x v="84"/>
    <s v="HOSPITAL GENERAL MEDELLIN"/>
    <n v="10035854857"/>
  </r>
  <r>
    <x v="0"/>
    <x v="1"/>
    <x v="12"/>
    <s v="INSTITUTO DE CANCEROLOGIA S.A"/>
    <n v="700614036.54000044"/>
  </r>
  <r>
    <x v="0"/>
    <x v="1"/>
    <x v="162"/>
    <s v="IPS OPTICA LA PLAZUELA SAS"/>
    <n v="300651200"/>
  </r>
  <r>
    <x v="0"/>
    <x v="1"/>
    <x v="163"/>
    <s v="NEOVID SAS"/>
    <n v="582000000"/>
  </r>
  <r>
    <x v="0"/>
    <x v="1"/>
    <x v="164"/>
    <s v="UNION HAART U.T."/>
    <n v="1716712125"/>
  </r>
  <r>
    <x v="0"/>
    <x v="1"/>
    <x v="165"/>
    <s v="CLINICA ANTIOQUIA"/>
    <n v="316384085"/>
  </r>
  <r>
    <x v="0"/>
    <x v="1"/>
    <x v="166"/>
    <s v="CLINICA DEL PRADO SA"/>
    <n v="784000000"/>
  </r>
  <r>
    <x v="0"/>
    <x v="1"/>
    <x v="167"/>
    <s v="CLINICA DE MEDELLIA SA"/>
    <n v="2000000000"/>
  </r>
  <r>
    <x v="0"/>
    <x v="1"/>
    <x v="43"/>
    <s v="CLINICA PAJONAL LIMITADA"/>
    <n v="374306260"/>
  </r>
  <r>
    <x v="0"/>
    <x v="1"/>
    <x v="168"/>
    <s v="CLINICA SAN JUAN DE DIOS LA CEJA"/>
    <n v="243817558"/>
  </r>
  <r>
    <x v="0"/>
    <x v="1"/>
    <x v="169"/>
    <s v="CORPORRACION HOSPITAL INFANTIL CONCEJO DE MEDELLIN"/>
    <n v="1186881504"/>
  </r>
  <r>
    <x v="0"/>
    <x v="1"/>
    <x v="170"/>
    <s v="ESCANOGRAFICA NEUROLOGICA SA"/>
    <n v="720000000"/>
  </r>
  <r>
    <x v="0"/>
    <x v="1"/>
    <x v="171"/>
    <s v="ESPECIALIDADES MEDICAS METROPOLITANAS SA"/>
    <n v="2290972501"/>
  </r>
  <r>
    <x v="0"/>
    <x v="1"/>
    <x v="131"/>
    <s v="FUNDACION HOSPITAL SAN VICENTE DE PAUL RIONEGRO"/>
    <n v="1289783088"/>
  </r>
  <r>
    <x v="0"/>
    <x v="1"/>
    <x v="172"/>
    <s v="FUNDACION SOMA"/>
    <n v="500000000"/>
  </r>
  <r>
    <x v="0"/>
    <x v="1"/>
    <x v="173"/>
    <s v="HERMANAS DOMINICAS DE LA PRESENTACION (CLINICA EL ROSARIO)"/>
    <n v="1498943670"/>
  </r>
  <r>
    <x v="0"/>
    <x v="1"/>
    <x v="174"/>
    <s v="NUEVA CLINICA SAGRADO CORAZON SAS"/>
    <n v="389966421"/>
  </r>
  <r>
    <x v="0"/>
    <x v="1"/>
    <x v="175"/>
    <s v="RTS SAS "/>
    <n v="697358066"/>
  </r>
  <r>
    <x v="0"/>
    <x v="1"/>
    <x v="176"/>
    <s v="SOCIEDAD MEDICA ANTIOQUEÑA SA"/>
    <n v="1199999944"/>
  </r>
  <r>
    <x v="0"/>
    <x v="1"/>
    <x v="177"/>
    <s v="UNIVERSIDAD PONTIFICIA BOLIVARIANA (CLINICA BOLIVARIANA)"/>
    <n v="498209199"/>
  </r>
  <r>
    <x v="1"/>
    <x v="2"/>
    <x v="178"/>
    <s v="ESE HOSPITAL DEPARTAMENTAL UNIVERSITARIO SAN JUAN DE DIOS - QUINDIO"/>
    <n v="2999878881"/>
  </r>
  <r>
    <x v="1"/>
    <x v="3"/>
    <x v="179"/>
    <s v="ESE HOSPITAL MARCO A. CARDONA"/>
    <n v="60291114"/>
  </r>
  <r>
    <x v="1"/>
    <x v="4"/>
    <x v="180"/>
    <s v="ESE HOSPITAL UNIVERSITARIO SAN JORGE - PEREIRA (RISARALDA)"/>
    <n v="3000000000"/>
  </r>
  <r>
    <x v="1"/>
    <x v="5"/>
    <x v="181"/>
    <s v="HOSPITAL SAN JUAN BAUTISTA ESE - CHAPARRAL (TOLIMA)"/>
    <n v="897902520"/>
  </r>
  <r>
    <x v="1"/>
    <x v="2"/>
    <x v="182"/>
    <s v="HOSPITAL TUNJUELITO II NIVEL ESE"/>
    <n v="1007463180"/>
  </r>
  <r>
    <x v="1"/>
    <x v="2"/>
    <x v="183"/>
    <s v="HOSPITAL SAN BLAS II NIVEL ESE"/>
    <n v="2129622778"/>
  </r>
  <r>
    <x v="1"/>
    <x v="2"/>
    <x v="184"/>
    <s v="HOSPITAL BOSA II NIVEL ESE"/>
    <n v="1455577060"/>
  </r>
  <r>
    <x v="1"/>
    <x v="2"/>
    <x v="185"/>
    <s v="HOSPITAL SAN RAFAEL DE FACATATIVA"/>
    <n v="957040880"/>
  </r>
  <r>
    <x v="1"/>
    <x v="2"/>
    <x v="186"/>
    <s v="HOSPITAL FONTIBON ESE"/>
    <n v="1602141106"/>
  </r>
  <r>
    <x v="1"/>
    <x v="2"/>
    <x v="187"/>
    <s v="HOSPITAL ENGATIVA II NIVEL ESE"/>
    <n v="2999685434"/>
  </r>
  <r>
    <x v="1"/>
    <x v="2"/>
    <x v="188"/>
    <s v="HOSPITAL CHAPINERO I NIVEL ESE"/>
    <n v="150146118"/>
  </r>
  <r>
    <x v="1"/>
    <x v="2"/>
    <x v="20"/>
    <s v="HOSPITAL DE SUBA II NIVEL ESE"/>
    <n v="2999948835"/>
  </r>
  <r>
    <x v="1"/>
    <x v="5"/>
    <x v="189"/>
    <s v="ESE HOSPITAL JOSE CAYETANO VASQUEZ"/>
    <n v="1121903884"/>
  </r>
  <r>
    <x v="1"/>
    <x v="2"/>
    <x v="21"/>
    <s v="HOSPITAL MEISSEN II NIVEL ESE"/>
    <n v="2999799596"/>
  </r>
  <r>
    <x v="1"/>
    <x v="2"/>
    <x v="190"/>
    <s v="E.S.E. HOSPITAL MARIO GAITAN YANGUAS DE SOACHA"/>
    <n v="960885761"/>
  </r>
  <r>
    <x v="1"/>
    <x v="2"/>
    <x v="108"/>
    <s v="ESE HOSPITAL UNIVERSITARIO DEL CARIBE"/>
    <n v="2651386180"/>
  </r>
  <r>
    <x v="1"/>
    <x v="2"/>
    <x v="189"/>
    <s v="ESE HOSPITAL JOSE CAYETANO VASQUEZ"/>
    <n v="178549722"/>
  </r>
  <r>
    <x v="1"/>
    <x v="2"/>
    <x v="191"/>
    <s v="HOSPITAL DE USAQUEN I NIVEL ESE (BOGOTA D.C.)"/>
    <n v="134628045"/>
  </r>
  <r>
    <x v="1"/>
    <x v="2"/>
    <x v="192"/>
    <s v="HOSPITAL CENTRO ORIENTE II NIVEL ESE"/>
    <n v="1148634342"/>
  </r>
  <r>
    <x v="1"/>
    <x v="2"/>
    <x v="97"/>
    <s v="HOSPITAL REGIONAL DE SOGAMOSO ESE (BOYACA)"/>
    <n v="1820946851"/>
  </r>
  <r>
    <x v="1"/>
    <x v="6"/>
    <x v="23"/>
    <s v="HOSPITAL DEL SARARE"/>
    <n v="596976060"/>
  </r>
  <r>
    <x v="1"/>
    <x v="6"/>
    <x v="193"/>
    <s v="HOSPITAL FEDERICO LLERAS ACOSTA ESE"/>
    <n v="1800000000"/>
  </r>
  <r>
    <x v="1"/>
    <x v="6"/>
    <x v="194"/>
    <s v="HOSPITAL REGIONAL DE MONIQUIRA ESE"/>
    <n v="250000000"/>
  </r>
  <r>
    <x v="1"/>
    <x v="3"/>
    <x v="83"/>
    <s v="HOSPITAL PABLO TOBON URIBE"/>
    <n v="3396908411"/>
  </r>
  <r>
    <x v="1"/>
    <x v="6"/>
    <x v="195"/>
    <s v="FUNDACION INSTITUCION PRESTADORA DE SERVICIOS DE SALUD DE LA UNIVERSIDAD DE PAMPLONA &quot;IPS UNIPAMPLONA"/>
    <n v="500000000"/>
  </r>
  <r>
    <x v="1"/>
    <x v="7"/>
    <x v="57"/>
    <s v="CLINICA MEDICOS S.A."/>
    <n v="1952405673"/>
  </r>
  <r>
    <x v="1"/>
    <x v="2"/>
    <x v="196"/>
    <s v="FUNDACION HOSPITAL LA MISERICORDIA"/>
    <n v="2068403921"/>
  </r>
  <r>
    <x v="1"/>
    <x v="2"/>
    <x v="81"/>
    <s v="FUNDACION HOSPITAL INFANTIL NAPOLEON FRANCO PAREJA"/>
    <n v="334691662"/>
  </r>
  <r>
    <x v="1"/>
    <x v="3"/>
    <x v="197"/>
    <s v="CRUZ ROJA COLOMBIANA SECCIONAL CALDAS - HOSPITAL INFANTIL UNIVERSITARIO RAFAEL HENAO TORO"/>
    <n v="45596969"/>
  </r>
  <r>
    <x v="1"/>
    <x v="2"/>
    <x v="198"/>
    <s v="CLINICA CENTRO S.A."/>
    <n v="2612012279"/>
  </r>
  <r>
    <x v="1"/>
    <x v="8"/>
    <x v="37"/>
    <s v="ESE CLINICA MATERNIDAD RAFAEL CALVO"/>
    <n v="717833831"/>
  </r>
  <r>
    <x v="1"/>
    <x v="9"/>
    <x v="78"/>
    <s v="HOSPITAL DEPARTAMENTAL PSIQUIATRICO UNIVERSITARIO DEL VALLE ESE"/>
    <n v="594835639"/>
  </r>
  <r>
    <x v="1"/>
    <x v="6"/>
    <x v="189"/>
    <s v="ESE HOSPITAL JOSE CAYETANO VASQUEZ"/>
    <n v="85211478"/>
  </r>
  <r>
    <x v="1"/>
    <x v="6"/>
    <x v="199"/>
    <s v="ESE HOSPITAL SANTA CLARA"/>
    <n v="78753501"/>
  </r>
  <r>
    <x v="1"/>
    <x v="6"/>
    <x v="24"/>
    <s v="HOSPITAL UNIVERSITARIO CARI ESE"/>
    <n v="112259387"/>
  </r>
  <r>
    <x v="1"/>
    <x v="3"/>
    <x v="200"/>
    <s v="ESE HOSPITAL NUESTRA SEÑORA DEL CARMEN - HATONUEVO (LA GUAJIRA)"/>
    <n v="73145829"/>
  </r>
  <r>
    <x v="1"/>
    <x v="10"/>
    <x v="101"/>
    <s v="HOSPITAL DEPARTAMENTAL DE VILLAVICENCIO"/>
    <n v="143192758"/>
  </r>
  <r>
    <x v="1"/>
    <x v="4"/>
    <x v="201"/>
    <s v="ESE HOSPITAL SANTA MÓNICA - DOSQUEBRADAS (RISARALDA)"/>
    <n v="283995493"/>
  </r>
  <r>
    <x v="1"/>
    <x v="11"/>
    <x v="84"/>
    <s v="HOSPITAL GENERAL DE MEDELLIN - LUZ CASTRO DE GUTIERREZ"/>
    <n v="1136815834"/>
  </r>
  <r>
    <x v="1"/>
    <x v="11"/>
    <x v="92"/>
    <s v="ESE HOSPITAL MARCO FIDEL SUAREZ - BELLO (ANTIOQUIA)"/>
    <n v="1029991012"/>
  </r>
  <r>
    <x v="1"/>
    <x v="11"/>
    <x v="86"/>
    <s v="ESE HOSPITAL MANUEL URIBE ANGEL - ENVIGADO (ANTIOQUIA)"/>
    <n v="517127844"/>
  </r>
  <r>
    <x v="1"/>
    <x v="6"/>
    <x v="202"/>
    <s v="HOSPITAL SAN RAFAEL NIVEL II (GUAJIRA)"/>
    <n v="360488422"/>
  </r>
  <r>
    <x v="1"/>
    <x v="3"/>
    <x v="84"/>
    <s v="HOSPITAL GENERAL DE MEDELLIN - LUZ CASTRO DE GUTIERREZ"/>
    <n v="1987970954"/>
  </r>
  <r>
    <x v="1"/>
    <x v="3"/>
    <x v="203"/>
    <s v="HOSPITAL SAN JUAN DE DIOS ESE - RIONEGRO (ANTIOQUIA)"/>
    <n v="260528320"/>
  </r>
  <r>
    <x v="1"/>
    <x v="12"/>
    <x v="204"/>
    <s v="HOSPITAL EL TUNAL III NIVEL ESE"/>
    <n v="160220759"/>
  </r>
  <r>
    <x v="1"/>
    <x v="12"/>
    <x v="205"/>
    <s v="ESE HOSPITAL SAN VICENTE DE PAUL DE NEMOCON"/>
    <n v="62372436"/>
  </r>
  <r>
    <x v="1"/>
    <x v="12"/>
    <x v="206"/>
    <s v="ESE HOSPITAL PEDRO LEON ALVAREZ"/>
    <n v="77266587"/>
  </r>
  <r>
    <x v="1"/>
    <x v="7"/>
    <x v="103"/>
    <s v="HOSPITAL ROSARIO PUMAREJO LOPEZ ESE - VALLEDUPAR (CESAR)"/>
    <n v="397595491"/>
  </r>
  <r>
    <x v="1"/>
    <x v="3"/>
    <x v="205"/>
    <s v="ESE HOSPITAL SAN VICENTE DE PAUL DE NEMOCON"/>
    <n v="89226304"/>
  </r>
  <r>
    <x v="1"/>
    <x v="3"/>
    <x v="108"/>
    <s v="ESE HOSPITAL UNIVERSITARIO DEL CARIBE"/>
    <n v="122815801"/>
  </r>
  <r>
    <x v="1"/>
    <x v="3"/>
    <x v="207"/>
    <s v="ESE HOSPITAL SANTA RITA DE CASSIA"/>
    <n v="75626869"/>
  </r>
  <r>
    <x v="1"/>
    <x v="2"/>
    <x v="208"/>
    <s v="HOSPITAL SAN RAFAEL DE LETICIA ESE"/>
    <n v="524402779"/>
  </r>
  <r>
    <x v="1"/>
    <x v="2"/>
    <x v="180"/>
    <s v="ESE HOSPITAL UNIVERSITARIO SAN JORGE - PEREIRA (RISARALDA)"/>
    <n v="2368182509"/>
  </r>
  <r>
    <x v="1"/>
    <x v="2"/>
    <x v="209"/>
    <s v="HOSPITAL REGIONAL DE II NIVEL  NUESTRA SEÑORA DE LAS MERCEDES DE COROZAL ESE"/>
    <n v="560965869"/>
  </r>
  <r>
    <x v="1"/>
    <x v="2"/>
    <x v="92"/>
    <s v="ESE HOSPITAL MARCO FIDEL SUAREZ - BELLO (ANTIOQUIA)"/>
    <n v="1103303662"/>
  </r>
  <r>
    <x v="1"/>
    <x v="2"/>
    <x v="210"/>
    <s v="ESE HOSPITAL SAN JOSE DE MAICAO"/>
    <n v="2922896646"/>
  </r>
  <r>
    <x v="1"/>
    <x v="2"/>
    <x v="211"/>
    <s v="ESE HOSPITAL DEPARTAMENTAL DE SABANALARGA"/>
    <n v="778306356"/>
  </r>
  <r>
    <x v="1"/>
    <x v="2"/>
    <x v="212"/>
    <s v="HOSPITAL REINA SOFIA DE ESPAÑA DE LERIDA TOLIMA"/>
    <n v="218569684"/>
  </r>
  <r>
    <x v="1"/>
    <x v="2"/>
    <x v="213"/>
    <s v="HOSPITAL REGIONAL SAN ANDRÉS ESE - CHIRIGUANA (CÉSAR)"/>
    <n v="155822387"/>
  </r>
  <r>
    <x v="1"/>
    <x v="2"/>
    <x v="29"/>
    <s v="HOSPITAL DEPARTAMENTAL JUAN DOMINGUEZ ROMERO DE SOLEDAD ESE"/>
    <n v="583750401"/>
  </r>
  <r>
    <x v="1"/>
    <x v="2"/>
    <x v="214"/>
    <s v="ESE HOSPITAL LOCAL NIVEL 1"/>
    <n v="301850071"/>
  </r>
  <r>
    <x v="1"/>
    <x v="2"/>
    <x v="85"/>
    <s v="ESE HOSPITAL LA MARIA - ANTIOQUIA"/>
    <n v="980228648"/>
  </r>
  <r>
    <x v="1"/>
    <x v="13"/>
    <x v="120"/>
    <s v="ESE HOSPITAL REGIONAL MANUELA BELTRAN (SANTANDER)"/>
    <n v="454405657.07999998"/>
  </r>
  <r>
    <x v="1"/>
    <x v="13"/>
    <x v="97"/>
    <s v="HOSPITAL REGIONAL DE SOGAMOSO ESE (BOYACA)"/>
    <n v="200122968"/>
  </r>
  <r>
    <x v="1"/>
    <x v="13"/>
    <x v="215"/>
    <s v="ESE HOSPITAL SAN FELIX - LA DORADA"/>
    <n v="454407912.88"/>
  </r>
  <r>
    <x v="1"/>
    <x v="13"/>
    <x v="96"/>
    <s v="ESE HOSPITAL SAN RAFAEL DE TUNJA "/>
    <n v="340809825"/>
  </r>
  <r>
    <x v="1"/>
    <x v="13"/>
    <x v="216"/>
    <s v="HOSPITAL DEPARTAMENTAL SAN VICENTE DE PAUL DE GARZON"/>
    <n v="568013802"/>
  </r>
  <r>
    <x v="1"/>
    <x v="13"/>
    <x v="217"/>
    <s v="ESE HOSPITAL REGIONAL DE GARCIA ROVIRA (SANTANDER)"/>
    <n v="346302525"/>
  </r>
  <r>
    <x v="1"/>
    <x v="13"/>
    <x v="218"/>
    <s v="ESE HOSPITAL DEPARTAMENTAL UNIVERSITARIO SANTA SOFIA DE CALDAS "/>
    <n v="852019664"/>
  </r>
  <r>
    <x v="1"/>
    <x v="14"/>
    <x v="219"/>
    <s v="HOSPITAL SUSANA LOPEZ DE VALENCIA ESE"/>
    <n v="533883486"/>
  </r>
  <r>
    <x v="1"/>
    <x v="15"/>
    <x v="105"/>
    <s v="ESE HOSPITAL UNIVERSITARIO DE SANTANDER"/>
    <n v="1135399521"/>
  </r>
  <r>
    <x v="1"/>
    <x v="6"/>
    <x v="220"/>
    <s v="ESE HOSPITAL UNIVERSITARIO LA SAMARITANA"/>
    <n v="1704006433"/>
  </r>
  <r>
    <x v="1"/>
    <x v="6"/>
    <x v="105"/>
    <s v="ESE HOSPITAL UNIVERSITARIO DE SANTANDER"/>
    <n v="1023562817"/>
  </r>
  <r>
    <x v="1"/>
    <x v="6"/>
    <x v="120"/>
    <s v="ESE HOSPITAL REGIONAL MANUELA BELTRAN (SANTANDER)"/>
    <n v="227705847"/>
  </r>
  <r>
    <x v="1"/>
    <x v="7"/>
    <x v="95"/>
    <s v="ESE HOSPITAL UNIVERSITARIO FERNANDO TROCONIS"/>
    <n v="231975612"/>
  </r>
  <r>
    <x v="1"/>
    <x v="5"/>
    <x v="199"/>
    <s v="ESE HOSPITAL SANTA CLARA"/>
    <n v="213733303"/>
  </r>
  <r>
    <x v="1"/>
    <x v="2"/>
    <x v="221"/>
    <s v="HOSPITAL REGIONAL DE AGUACHICA JOSE DAVID PADILLA VILLAFAÑE ESE"/>
    <n v="1633940277"/>
  </r>
  <r>
    <x v="1"/>
    <x v="2"/>
    <x v="222"/>
    <s v="ESE HOSPITAL DEPARTAMENTAL SAN FRANCISCO DE ASIS"/>
    <n v="1262134927"/>
  </r>
  <r>
    <x v="1"/>
    <x v="2"/>
    <x v="78"/>
    <s v="HOSPITAL DEPARTAMENTAL PSIQUIATRICO UNIVERSITARIO DEL VALLE "/>
    <n v="1048296577"/>
  </r>
  <r>
    <x v="1"/>
    <x v="2"/>
    <x v="223"/>
    <s v="ESE HOSPITAL SAN JOSE DEL GUAVIARE"/>
    <n v="2550111009"/>
  </r>
  <r>
    <x v="1"/>
    <x v="2"/>
    <x v="224"/>
    <s v="ESE HOSPITAL SAN ANTONIO DE MITU (VAUPES)"/>
    <n v="202291290"/>
  </r>
  <r>
    <x v="1"/>
    <x v="2"/>
    <x v="225"/>
    <s v="ESE HOSPITAL SAGRADO CORAZON DE JESUS (PUTUMAYO)"/>
    <n v="445984266"/>
  </r>
  <r>
    <x v="1"/>
    <x v="2"/>
    <x v="17"/>
    <s v="HOSPITAL SIMON BOLIVAR III NIVEL ESE"/>
    <n v="3352600270"/>
  </r>
  <r>
    <x v="1"/>
    <x v="2"/>
    <x v="226"/>
    <s v="ESE BARRANCABERMEJA"/>
    <n v="563339278"/>
  </r>
  <r>
    <x v="1"/>
    <x v="2"/>
    <x v="219"/>
    <s v="HOSPITAL SUSANA LOPEZ DE VALENCIA ESE"/>
    <n v="1996671737"/>
  </r>
  <r>
    <x v="1"/>
    <x v="2"/>
    <x v="37"/>
    <s v="ESE CLINICA MATERNIDAD RAFAEL CALVO"/>
    <n v="3076848970"/>
  </r>
  <r>
    <x v="1"/>
    <x v="2"/>
    <x v="227"/>
    <s v="ESE HOSPITAL JOSE MARIA HERNANDEZ"/>
    <n v="1516390630"/>
  </r>
  <r>
    <x v="1"/>
    <x v="2"/>
    <x v="228"/>
    <s v="HOSPITAL UNIVERSITARIO SAN JOSE DE POPAYAN ESE"/>
    <n v="2999969374"/>
  </r>
  <r>
    <x v="1"/>
    <x v="2"/>
    <x v="204"/>
    <s v="HOSPITAL EL TUNAL III NIVEL ESE"/>
    <n v="3499005297"/>
  </r>
  <r>
    <x v="1"/>
    <x v="2"/>
    <x v="229"/>
    <s v="HOSPITAL DE YOPAL ESE"/>
    <n v="2252506085"/>
  </r>
  <r>
    <x v="1"/>
    <x v="2"/>
    <x v="230"/>
    <s v="ESE HOSPITAL DEPARTAMENTAL MANUEL ELKIN PATARROYO"/>
    <n v="227337374"/>
  </r>
  <r>
    <x v="1"/>
    <x v="8"/>
    <x v="122"/>
    <s v="ESE HOSPITAL LA DIVINA MISERICORDIA"/>
    <n v="1335360337"/>
  </r>
  <r>
    <x v="1"/>
    <x v="6"/>
    <x v="69"/>
    <s v="ESE HOSPITAL SAN JUAN DE DIOS DE FLORIDABLANCA (SANTANDER)"/>
    <n v="85190086"/>
  </r>
  <r>
    <x v="1"/>
    <x v="4"/>
    <x v="221"/>
    <s v="HOSPITAL REGIONAL DE AGUACHICA JOSE DAVID PADILLA VILLAFAÑE ESE"/>
    <n v="609904573"/>
  </r>
  <r>
    <x v="1"/>
    <x v="4"/>
    <x v="105"/>
    <s v="ESE HOSPITAL UNIVERSITARIO DE SANTANDER"/>
    <n v="567996557"/>
  </r>
  <r>
    <x v="1"/>
    <x v="4"/>
    <x v="215"/>
    <s v="ESE HOSPITAL SAN FELIX - LA DORADA"/>
    <n v="253608091"/>
  </r>
  <r>
    <x v="1"/>
    <x v="4"/>
    <x v="231"/>
    <s v="ESE HOSPITAL SAN MARCOS CHINCHINA - CALDAS"/>
    <n v="76915190"/>
  </r>
  <r>
    <x v="1"/>
    <x v="4"/>
    <x v="232"/>
    <s v="ESE HOSPITAL DEPARTAMENTAL SAN ANTONIO DE PITALITO (HUILA)"/>
    <n v="170398298"/>
  </r>
  <r>
    <x v="1"/>
    <x v="7"/>
    <x v="233"/>
    <s v="ESE HOSPITAL SAN VICENTE DE PAUL DE LORICA (CÓRDOBA)"/>
    <n v="511199072"/>
  </r>
  <r>
    <x v="1"/>
    <x v="7"/>
    <x v="108"/>
    <s v="ESE HOSPITAL UNIVERSITARIO DEL CARIBE"/>
    <n v="284687479"/>
  </r>
  <r>
    <x v="1"/>
    <x v="7"/>
    <x v="24"/>
    <s v="HOSPITAL UNIVERSITARIO CARI ESE"/>
    <n v="466513532"/>
  </r>
  <r>
    <x v="1"/>
    <x v="7"/>
    <x v="234"/>
    <s v="ESE HOSPITAL SANDIEGO DE CERETE (CÓRDOBA)"/>
    <n v="142057192"/>
  </r>
  <r>
    <x v="1"/>
    <x v="7"/>
    <x v="93"/>
    <s v="ESE HOSPITAL SAN JERONIMO DE MONTERIA"/>
    <n v="511461078"/>
  </r>
  <r>
    <x v="1"/>
    <x v="7"/>
    <x v="235"/>
    <s v="ESE HOSPITAL SAN JUAN DE SAHAGUN (CÓRDOBA)"/>
    <n v="283916011"/>
  </r>
  <r>
    <x v="1"/>
    <x v="16"/>
    <x v="236"/>
    <s v="IPS SERVICIOS ESPECIALES DE SALUD"/>
    <n v="823838263"/>
  </r>
  <r>
    <x v="1"/>
    <x v="6"/>
    <x v="236"/>
    <s v="IPS SERVICIOS ESPECIALES DE SALUD"/>
    <n v="832368269"/>
  </r>
  <r>
    <x v="1"/>
    <x v="11"/>
    <x v="44"/>
    <s v="IPS DE UNIVERSIDAD DE ANTIOQUIA IPS UNIVERSITARIA"/>
    <n v="875497932"/>
  </r>
  <r>
    <x v="1"/>
    <x v="2"/>
    <x v="44"/>
    <s v="IPS DE UNIVERSIDAD DE ANTIOQUIA IPS UNIVERSITARIA"/>
    <n v="2660184656"/>
  </r>
  <r>
    <x v="1"/>
    <x v="16"/>
    <x v="70"/>
    <s v="FUNDACION OFTALMOLOGICA DE SANTANDER - FOSCAL"/>
    <n v="2404101771"/>
  </r>
  <r>
    <x v="1"/>
    <x v="16"/>
    <x v="10"/>
    <s v="CLINICA DE LA COSTA LTDA"/>
    <n v="700246170"/>
  </r>
  <r>
    <x v="1"/>
    <x v="16"/>
    <x v="177"/>
    <s v="UNIVERSIDAD PONTIFICIA BOLIVARIANA - CLINICA UNIVERSITARIA BOLIVARIANA"/>
    <n v="860659722"/>
  </r>
  <r>
    <x v="1"/>
    <x v="16"/>
    <x v="237"/>
    <s v="DIAGNOSTICOS CARDIOLOGICOS ESPECIALIZADOS S.A. IBAGUE"/>
    <n v="2526945254"/>
  </r>
  <r>
    <x v="1"/>
    <x v="16"/>
    <x v="238"/>
    <s v="MEDICA MAGDALENA SAS - NUEVA CLINICA MAGDALENA"/>
    <n v="1268190150"/>
  </r>
  <r>
    <x v="1"/>
    <x v="6"/>
    <x v="237"/>
    <s v="DIAGNOSTICOS CARDIOLOGICOS ESPECIALIZADOS S.A. IBAGUE"/>
    <n v="771685710"/>
  </r>
  <r>
    <x v="1"/>
    <x v="11"/>
    <x v="171"/>
    <s v="ESPECIALIDADES MEDICAS METROPOLITANAS S.A"/>
    <n v="617998411"/>
  </r>
  <r>
    <x v="1"/>
    <x v="11"/>
    <x v="239"/>
    <s v="CENTRO CARDIOVASCULAR COLOMBIANO CLINICA SANTA MARIA"/>
    <n v="514909005"/>
  </r>
  <r>
    <x v="1"/>
    <x v="11"/>
    <x v="176"/>
    <s v="SOCIEDAD MEDICA ANTIOQUEÑA S.A. SOMA - CLINICA SOMA"/>
    <n v="257499590"/>
  </r>
  <r>
    <x v="1"/>
    <x v="11"/>
    <x v="154"/>
    <s v="PROMOTORA CLINICA ZONA FRANCA DE URABA SAS"/>
    <n v="257493208"/>
  </r>
  <r>
    <x v="1"/>
    <x v="11"/>
    <x v="240"/>
    <s v="CORPORACION PARA ESTUDIOS EN SALUD CLINICA CES"/>
    <n v="257424421"/>
  </r>
  <r>
    <x v="1"/>
    <x v="11"/>
    <x v="169"/>
    <s v="CORPORACIÓN HOSPITAL INFANTIL CONCEJO DE MEDELLÍN"/>
    <n v="154890518"/>
  </r>
  <r>
    <x v="1"/>
    <x v="11"/>
    <x v="160"/>
    <s v="FUNDACION INSTITUTO NEUROLOGICO DE COLOMBIA"/>
    <n v="514990219"/>
  </r>
  <r>
    <x v="1"/>
    <x v="11"/>
    <x v="166"/>
    <s v="CLINICA DEL PRADO S.A."/>
    <n v="412215080"/>
  </r>
  <r>
    <x v="1"/>
    <x v="11"/>
    <x v="82"/>
    <s v="FUNDACIÓN HOSPITALARIA SAN VICENTE DE PAUL DE MEDELLÍN"/>
    <n v="1287311755"/>
  </r>
  <r>
    <x v="1"/>
    <x v="11"/>
    <x v="83"/>
    <s v="HOSPITAL PABLO TOBON URIBE"/>
    <n v="500905108"/>
  </r>
  <r>
    <x v="1"/>
    <x v="11"/>
    <x v="177"/>
    <s v="UNIVERSIDAD PONTIFICIA BOLIVARIANA - CLINICA UNIVERSITARIA BOLIVARIANA"/>
    <n v="308958444"/>
  </r>
  <r>
    <x v="1"/>
    <x v="11"/>
    <x v="165"/>
    <s v="CLINICA ANTIOQUIA S.A."/>
    <n v="128335159"/>
  </r>
  <r>
    <x v="1"/>
    <x v="11"/>
    <x v="173"/>
    <s v="COMUNIDAD DE HERMANAS DOMINICAS DE LA PRESENTACION DE LA SANTISIMA VIRGEN DE TOURS PROVINCIA DE MEDELLÍN - CLINICA EL ROSARIO"/>
    <n v="515497154"/>
  </r>
  <r>
    <x v="1"/>
    <x v="11"/>
    <x v="156"/>
    <s v="SOCIEDAD MÉDICA RIONEGRO S.A - SOMER S.A."/>
    <n v="360059995"/>
  </r>
  <r>
    <x v="1"/>
    <x v="11"/>
    <x v="174"/>
    <s v="NUEVA CLINICA SAGRADO CORAZON S.A.S"/>
    <n v="184242755"/>
  </r>
  <r>
    <x v="1"/>
    <x v="11"/>
    <x v="167"/>
    <s v="CLINICA MEDELLIN S.A."/>
    <n v="314918868"/>
  </r>
  <r>
    <x v="1"/>
    <x v="6"/>
    <x v="241"/>
    <s v="CLINICA LA ESTANCIA S.A."/>
    <n v="926458270"/>
  </r>
  <r>
    <x v="1"/>
    <x v="3"/>
    <x v="160"/>
    <s v="FUNDACION INSTITUTO NEUROLOGICO DE COLOMBIA"/>
    <n v="425777072"/>
  </r>
  <r>
    <x v="1"/>
    <x v="3"/>
    <x v="156"/>
    <s v="SOCIEDAD MÉDICA RIONEGRO S.A - SOMER S.A."/>
    <n v="614079537"/>
  </r>
  <r>
    <x v="1"/>
    <x v="3"/>
    <x v="82"/>
    <s v="FUNDACIÓN HOSPITALARIA SAN VICENTE DE PAUL DE MEDELLÍN"/>
    <n v="1497533277"/>
  </r>
  <r>
    <x v="1"/>
    <x v="3"/>
    <x v="168"/>
    <s v="CLINICA SAN JUAN DE DIOS LA CEJA"/>
    <n v="843163745"/>
  </r>
  <r>
    <x v="1"/>
    <x v="3"/>
    <x v="239"/>
    <s v="CENTRO CARDIOVASCULAR COLOMBIANO CLINICA SANTA MARIA"/>
    <n v="1175080311"/>
  </r>
  <r>
    <x v="1"/>
    <x v="3"/>
    <x v="131"/>
    <s v="FUNDACION HOSPITAL SAN VICENTE DE PAUL - RIONEGRO (ANTIOQUIA)"/>
    <n v="925116151"/>
  </r>
  <r>
    <x v="1"/>
    <x v="12"/>
    <x v="242"/>
    <s v="FUNDACION HOSPITAL SAN CARLOS"/>
    <n v="373373056"/>
  </r>
  <r>
    <x v="1"/>
    <x v="12"/>
    <x v="65"/>
    <s v="ORGANIZACIÓN CLINICA GENERAL DEL NORTE S.A."/>
    <n v="116580662"/>
  </r>
  <r>
    <x v="1"/>
    <x v="12"/>
    <x v="196"/>
    <s v="FUNDACION HOSPITAL LA MISERICORDIA"/>
    <n v="332883437"/>
  </r>
  <r>
    <x v="1"/>
    <x v="12"/>
    <x v="243"/>
    <s v="CLINICA DE NUESTRA SEÑORA DE LA PAZ"/>
    <n v="76340184"/>
  </r>
  <r>
    <x v="1"/>
    <x v="3"/>
    <x v="244"/>
    <s v="CLINICA LA MISERICORDIA SAS"/>
    <n v="56618941"/>
  </r>
  <r>
    <x v="1"/>
    <x v="3"/>
    <x v="102"/>
    <s v="CLINICA VALLEDUPAR S.A."/>
    <n v="1177562779"/>
  </r>
  <r>
    <x v="1"/>
    <x v="3"/>
    <x v="169"/>
    <s v="CORPORACIÓN HOSPITAL INFANTIL CONCEJO DE MEDELLÍN"/>
    <n v="55249792"/>
  </r>
  <r>
    <x v="1"/>
    <x v="3"/>
    <x v="245"/>
    <s v="INVERCLINICAS S.A."/>
    <n v="52370016"/>
  </r>
  <r>
    <x v="1"/>
    <x v="3"/>
    <x v="172"/>
    <s v="FUNDACION SOMA"/>
    <n v="170963724"/>
  </r>
  <r>
    <x v="1"/>
    <x v="3"/>
    <x v="246"/>
    <s v="PROMOTORA BOCAGRANDE S.A."/>
    <n v="167281929"/>
  </r>
  <r>
    <x v="1"/>
    <x v="3"/>
    <x v="247"/>
    <s v="ORGANIZACIÓN CLINICA BONNADONA PREVENIR S.A.S."/>
    <n v="1059786740"/>
  </r>
  <r>
    <x v="1"/>
    <x v="3"/>
    <x v="158"/>
    <s v="FUNDACION CLINICA DEL NORTE"/>
    <n v="693938359"/>
  </r>
  <r>
    <x v="1"/>
    <x v="3"/>
    <x v="165"/>
    <s v="CLINICA ANTIOQUIA S.A."/>
    <n v="282191913"/>
  </r>
  <r>
    <x v="1"/>
    <x v="3"/>
    <x v="248"/>
    <s v="SOCIEDAD MÉDICA CLÍNICA MAICAO S.A."/>
    <n v="346270156"/>
  </r>
  <r>
    <x v="1"/>
    <x v="3"/>
    <x v="249"/>
    <s v="ASOCIACIÓN CLÍNICA BAUTISTA"/>
    <n v="90428402"/>
  </r>
  <r>
    <x v="1"/>
    <x v="3"/>
    <x v="250"/>
    <s v="FUNDACION CAMPBELL"/>
    <n v="412987265"/>
  </r>
  <r>
    <x v="1"/>
    <x v="3"/>
    <x v="251"/>
    <s v="FUNDACION VALLE DE LILI"/>
    <n v="2559242403"/>
  </r>
  <r>
    <x v="1"/>
    <x v="3"/>
    <x v="252"/>
    <s v="CLINICA BLAS DE LEZO S.A."/>
    <n v="140380419"/>
  </r>
  <r>
    <x v="1"/>
    <x v="3"/>
    <x v="10"/>
    <s v="CLINICA DE LA COSTA LTDA"/>
    <n v="51717025"/>
  </r>
  <r>
    <x v="1"/>
    <x v="3"/>
    <x v="6"/>
    <s v="CLINICA LA MILAGROSA S.A."/>
    <n v="886542095"/>
  </r>
  <r>
    <x v="1"/>
    <x v="3"/>
    <x v="30"/>
    <s v="CLINICA SAN RAFAEL LTDA"/>
    <n v="210034627"/>
  </r>
  <r>
    <x v="1"/>
    <x v="3"/>
    <x v="253"/>
    <s v="UNIDAD CLINICA LA MAGDALENA SAS"/>
    <n v="651659298"/>
  </r>
  <r>
    <x v="1"/>
    <x v="3"/>
    <x v="254"/>
    <s v="CLINICA DE URGENCIAS BUCARAMANGA SAS"/>
    <n v="599593714"/>
  </r>
  <r>
    <x v="1"/>
    <x v="3"/>
    <x v="255"/>
    <s v="CLINICA MATERNO INFANTIL SAN LUIS S.A."/>
    <n v="472949057"/>
  </r>
  <r>
    <x v="1"/>
    <x v="3"/>
    <x v="71"/>
    <s v="CLINICA CHICAMOCHA S.A."/>
    <n v="337122801"/>
  </r>
  <r>
    <x v="1"/>
    <x v="3"/>
    <x v="256"/>
    <s v="LOS COMUNEROS HOSPITAL UNIVERSITARIO DE BUCARAMANGA S.A."/>
    <n v="759291398"/>
  </r>
  <r>
    <x v="1"/>
    <x v="13"/>
    <x v="131"/>
    <s v="FUNDACION HOSPITAL SAN VICENTE DE PAUL - RIONEGRO (ANTIOQUIA)"/>
    <n v="566494549"/>
  </r>
  <r>
    <x v="1"/>
    <x v="13"/>
    <x v="83"/>
    <s v="HOSPITAL PABLO TOBON URIBE"/>
    <n v="1098791273"/>
  </r>
  <r>
    <x v="1"/>
    <x v="13"/>
    <x v="74"/>
    <s v="INSTITUTO DE RELIGIOSAS DE SAN JOSE DE GERONA – CLÍNICA NUESTRA SEÑORA DE LOS REMEDIOS"/>
    <n v="382221085"/>
  </r>
  <r>
    <x v="1"/>
    <x v="13"/>
    <x v="196"/>
    <s v="FUNDACION HOSPITAL LA MISERICORDIA"/>
    <n v="773888728.38999999"/>
  </r>
  <r>
    <x v="1"/>
    <x v="13"/>
    <x v="257"/>
    <s v="SOCIEDAD COMERCIALIZADORA DE INSUMOS Y SERVICIOS MÉDICOS S.A.S"/>
    <n v="2574997839"/>
  </r>
  <r>
    <x v="1"/>
    <x v="13"/>
    <x v="82"/>
    <s v="FUNDACIÓN HOSPITALARIA SAN VICENTE DE PAUL DE MEDELLÍN"/>
    <n v="1544961852"/>
  </r>
  <r>
    <x v="1"/>
    <x v="13"/>
    <x v="258"/>
    <s v="FUNDACION CARDIO INFANTIL INSTITUTO DE CARDIOLOGIA"/>
    <n v="659947670"/>
  </r>
  <r>
    <x v="1"/>
    <x v="14"/>
    <x v="259"/>
    <s v="FABILU LTDA"/>
    <n v="1299011867"/>
  </r>
  <r>
    <x v="1"/>
    <x v="14"/>
    <x v="94"/>
    <s v="FUNDACION HOSPITAL SAN JOSE DE BUGA"/>
    <n v="558004418"/>
  </r>
  <r>
    <x v="1"/>
    <x v="14"/>
    <x v="77"/>
    <s v="HOSPITAL SAN JUAN DE DIOS CALI"/>
    <n v="449444926"/>
  </r>
  <r>
    <x v="1"/>
    <x v="14"/>
    <x v="260"/>
    <s v="CLINICA DEL OCCIDENTE S.A. VALLE"/>
    <n v="391169304"/>
  </r>
  <r>
    <x v="1"/>
    <x v="14"/>
    <x v="74"/>
    <s v="INSTITUTO DE RELIGIOSAS DE SAN JOSE DE GERONA – CLÍNICA NUESTRA SEÑORA DE LOS REMEDIOS"/>
    <n v="168722511"/>
  </r>
  <r>
    <x v="1"/>
    <x v="16"/>
    <x v="261"/>
    <s v="CORPORACIÓN HOSPITALARIA JUAN CIUDAD"/>
    <n v="2573285653"/>
  </r>
  <r>
    <x v="1"/>
    <x v="16"/>
    <x v="94"/>
    <s v="FUNDACION HOSPITAL SAN JOSE DE BUGA"/>
    <n v="143852758"/>
  </r>
  <r>
    <x v="1"/>
    <x v="16"/>
    <x v="262"/>
    <s v="LINDE COLOMBIA S.A"/>
    <n v="1072562764"/>
  </r>
  <r>
    <x v="1"/>
    <x v="16"/>
    <x v="16"/>
    <s v="CLINICA SANTA MARIA SAS"/>
    <n v="551008316"/>
  </r>
  <r>
    <x v="1"/>
    <x v="5"/>
    <x v="263"/>
    <s v="MEDICAL PROINFO SAS"/>
    <n v="479185110"/>
  </r>
  <r>
    <x v="1"/>
    <x v="5"/>
    <x v="264"/>
    <s v="PROCARDIO SERVICIOS MEDICOS INTEGRALES LTDA"/>
    <n v="355934885"/>
  </r>
  <r>
    <x v="1"/>
    <x v="2"/>
    <x v="265"/>
    <s v="CLINICA SANTA SOFIA DEL PACIFICIO LTDA"/>
    <n v="443218672.94999987"/>
  </r>
  <r>
    <x v="1"/>
    <x v="2"/>
    <x v="36"/>
    <s v="DUMIAN MEDICAL S.A.S."/>
    <n v="1564556472.01"/>
  </r>
  <r>
    <x v="1"/>
    <x v="12"/>
    <x v="266"/>
    <s v="MEDICOS ASOCIADOS S.A."/>
    <n v="307466243"/>
  </r>
  <r>
    <x v="1"/>
    <x v="4"/>
    <x v="151"/>
    <s v="FRESENIUS MEDICAL CARE COLOMBIA S.A."/>
    <n v="509476037"/>
  </r>
  <r>
    <x v="1"/>
    <x v="4"/>
    <x v="74"/>
    <s v="INSTITUTO DE RELIGIOSAS DE SAN JOSE DE GERONA – CLÍNICA NUESTRA SEÑORA DE LOS REMEDIOS"/>
    <n v="426328920"/>
  </r>
  <r>
    <x v="1"/>
    <x v="4"/>
    <x v="259"/>
    <s v="FABILU LTDA"/>
    <n v="514989617"/>
  </r>
  <r>
    <x v="1"/>
    <x v="4"/>
    <x v="94"/>
    <s v="FUNDACION HOSPITAL SAN JOSE DE BUGA"/>
    <n v="79211891"/>
  </r>
  <r>
    <x v="1"/>
    <x v="13"/>
    <x v="267"/>
    <s v="RTS SAS"/>
    <n v="2564815244"/>
  </r>
  <r>
    <x v="1"/>
    <x v="17"/>
    <x v="37"/>
    <s v="ESE CLINICA MATERNIDAD RAFAEL CALVO"/>
    <n v="545955863"/>
  </r>
  <r>
    <x v="1"/>
    <x v="9"/>
    <x v="78"/>
    <s v="HOSPITAL DEPARTAMENTAL PSIQUIATRICO UNIVERSITARIO DEL VALLE ESE"/>
    <n v="452410637"/>
  </r>
  <r>
    <x v="1"/>
    <x v="6"/>
    <x v="189"/>
    <s v="ESE HOSPITAL JOSE CAYETANO VASQUEZ"/>
    <n v="64788522"/>
  </r>
  <r>
    <x v="1"/>
    <x v="6"/>
    <x v="199"/>
    <s v="ESE HOSPITAL SANTA CLARA"/>
    <n v="21246499"/>
  </r>
  <r>
    <x v="1"/>
    <x v="6"/>
    <x v="24"/>
    <s v="HOSPITAL UNIVERSITARIO CARI ESE"/>
    <n v="106254762"/>
  </r>
  <r>
    <x v="1"/>
    <x v="3"/>
    <x v="200"/>
    <s v="ESE HOSPITAL NUESTRA SEÑORA DEL CARMEN - HATONUEVO (LA GUAJIRA)"/>
    <n v="55646308"/>
  </r>
  <r>
    <x v="1"/>
    <x v="18"/>
    <x v="101"/>
    <s v="HOSPITAL DEPARTAMENTAL DE VILLAVICENCIO"/>
    <n v="56807242"/>
  </r>
  <r>
    <x v="1"/>
    <x v="19"/>
    <x v="201"/>
    <s v="ESE HOSPITAL SANTA MÓNICA - DOSQUEBRADAS (RISARALDA)"/>
    <n v="216004507"/>
  </r>
  <r>
    <x v="1"/>
    <x v="11"/>
    <x v="84"/>
    <s v="HOSPITAL GENERAL DE MEDELLIN - LUZ CASTRO DE GUTIERREZ"/>
    <n v="864606759"/>
  </r>
  <r>
    <x v="1"/>
    <x v="11"/>
    <x v="92"/>
    <s v="ESE HOSPITAL MARCO FIDEL SUAREZ - BELLO (ANTIOQUIA)"/>
    <n v="970101665"/>
  </r>
  <r>
    <x v="1"/>
    <x v="11"/>
    <x v="86"/>
    <s v="ESE HOSPITAL MANUEL URIBE ANGEL - ENVIGADO (ANTIOQUIA)"/>
    <n v="488270906"/>
  </r>
  <r>
    <x v="1"/>
    <x v="6"/>
    <x v="202"/>
    <s v="HOSPITAL SAN RAFAEL NIVEL II (GUAJIRA)"/>
    <n v="339511578"/>
  </r>
  <r>
    <x v="1"/>
    <x v="3"/>
    <x v="84"/>
    <s v="HOSPITAL GENERAL DE MEDELLIN - LUZ CASTRO DE GUTIERREZ"/>
    <n v="1511989605"/>
  </r>
  <r>
    <x v="1"/>
    <x v="3"/>
    <x v="203"/>
    <s v="HOSPITAL SAN JUAN DE DIOS ESE - RIONEGRO (ANTIOQUIA)"/>
    <n v="198148992"/>
  </r>
  <r>
    <x v="1"/>
    <x v="12"/>
    <x v="204"/>
    <s v="HOSPITAL EL TUNAL III NIVEL ESE"/>
    <n v="121849612"/>
  </r>
  <r>
    <x v="1"/>
    <x v="12"/>
    <x v="205"/>
    <s v="ESE HOSPITAL SAN VICENTE DE PAUL DE NEMOCON"/>
    <n v="47399217"/>
  </r>
  <r>
    <x v="1"/>
    <x v="12"/>
    <x v="206"/>
    <s v="ESE HOSPITAL PEDRO LEON ALVAREZ"/>
    <n v="58756196"/>
  </r>
  <r>
    <x v="1"/>
    <x v="7"/>
    <x v="103"/>
    <s v="HOSPITAL ROSARIO PUMAREJO LOPEZ ESE - VALLEDUPAR (CESAR)"/>
    <n v="302396098"/>
  </r>
  <r>
    <x v="1"/>
    <x v="3"/>
    <x v="205"/>
    <s v="ESE HOSPITAL SAN VICENTE DE PAUL DE NEMOCON"/>
    <n v="67862949"/>
  </r>
  <r>
    <x v="1"/>
    <x v="3"/>
    <x v="108"/>
    <s v="ESE HOSPITAL UNIVERSITARIO DEL CARIBE"/>
    <n v="93451091"/>
  </r>
  <r>
    <x v="1"/>
    <x v="3"/>
    <x v="207"/>
    <s v="ESE HOSPITAL SANTA RITA DE CASSIA"/>
    <n v="57549356"/>
  </r>
  <r>
    <x v="1"/>
    <x v="13"/>
    <x v="120"/>
    <s v="ESE HOSPITAL REGIONAL MANUELA BELTRAN (SANTANDER)"/>
    <n v="345600335.92000002"/>
  </r>
  <r>
    <x v="1"/>
    <x v="13"/>
    <x v="97"/>
    <s v="HOSPITAL REGIONAL DE SOGAMOSO ESE (BOYACA)"/>
    <n v="152222864"/>
  </r>
  <r>
    <x v="1"/>
    <x v="13"/>
    <x v="215"/>
    <s v="ESE HOSPITAL SAN FELIX - LA DORADA"/>
    <n v="345592087.12"/>
  </r>
  <r>
    <x v="1"/>
    <x v="13"/>
    <x v="96"/>
    <s v="ESE HOSPITAL SAN RAFAEL DE TUNJA "/>
    <n v="259215965"/>
  </r>
  <r>
    <x v="1"/>
    <x v="13"/>
    <x v="216"/>
    <s v="HOSPITAL DEPARTAMENTAL SAN VICENTE DE PAUL DE GARZON"/>
    <n v="431986198"/>
  </r>
  <r>
    <x v="1"/>
    <x v="13"/>
    <x v="217"/>
    <s v="ESE HOSPITAL REGIONAL DE GARCIA ROVIRA (SANTANDER)"/>
    <n v="263382814"/>
  </r>
  <r>
    <x v="1"/>
    <x v="13"/>
    <x v="218"/>
    <s v="ESE HOSPITAL DEPARTAMENTAL UNIVERSITARIO SANTA SOFIA DE CALDAS "/>
    <n v="647990126"/>
  </r>
  <r>
    <x v="1"/>
    <x v="14"/>
    <x v="219"/>
    <s v="HOSPITAL SUSANA LOPEZ DE VALENCIA ESE"/>
    <n v="406055534"/>
  </r>
  <r>
    <x v="1"/>
    <x v="20"/>
    <x v="105"/>
    <s v="ESE HOSPITAL UNIVERSITARIO DE SANTANDER"/>
    <n v="863534529"/>
  </r>
  <r>
    <x v="1"/>
    <x v="6"/>
    <x v="220"/>
    <s v="ESE HOSPITAL UNIVERSITARIO LA SAMARITANA"/>
    <n v="1295993567"/>
  </r>
  <r>
    <x v="1"/>
    <x v="6"/>
    <x v="105"/>
    <s v="ESE HOSPITAL UNIVERSITARIO DE SANTANDER"/>
    <n v="776437183"/>
  </r>
  <r>
    <x v="1"/>
    <x v="6"/>
    <x v="120"/>
    <s v="ESE HOSPITAL REGIONAL MANUELA BELTRAN (SANTANDER)"/>
    <n v="172294153"/>
  </r>
  <r>
    <x v="1"/>
    <x v="7"/>
    <x v="95"/>
    <s v="ESE HOSPITAL UNIVERSITARIO FERNANDO TROCONIS"/>
    <n v="176373542"/>
  </r>
  <r>
    <x v="1"/>
    <x v="21"/>
    <x v="199"/>
    <s v="ESE HOSPITAL SANTA CLARA"/>
    <n v="201300817"/>
  </r>
  <r>
    <x v="1"/>
    <x v="17"/>
    <x v="122"/>
    <s v="ESE HOSPITAL LA DIVINA MISERICORDIA"/>
    <n v="1015542367"/>
  </r>
  <r>
    <x v="1"/>
    <x v="19"/>
    <x v="221"/>
    <s v="HOSPITAL REGIONAL DE AGUACHICA JOSE DAVID PADILLA VILLAFAÑE ESE"/>
    <n v="463887046"/>
  </r>
  <r>
    <x v="1"/>
    <x v="19"/>
    <x v="105"/>
    <s v="ESE HOSPITAL UNIVERSITARIO DE SANTANDER"/>
    <n v="432003443"/>
  </r>
  <r>
    <x v="1"/>
    <x v="19"/>
    <x v="215"/>
    <s v="ESE HOSPITAL SAN FELIX - LA DORADA"/>
    <n v="192894394"/>
  </r>
  <r>
    <x v="1"/>
    <x v="19"/>
    <x v="231"/>
    <s v="ESE HOSPITAL SAN MARCOS CHINCHINA - CALDAS"/>
    <n v="58499440"/>
  </r>
  <r>
    <x v="1"/>
    <x v="19"/>
    <x v="232"/>
    <s v="ESE HOSPITAL DEPARTAMENTAL SAN ANTONIO DE PITALITO (HUILA)"/>
    <n v="129601702"/>
  </r>
  <r>
    <x v="1"/>
    <x v="7"/>
    <x v="233"/>
    <s v="ESE HOSPITAL SAN VICENTE DE PAUL DE LORICA (CÓRDOBA)"/>
    <n v="388814937"/>
  </r>
  <r>
    <x v="1"/>
    <x v="7"/>
    <x v="108"/>
    <s v="ESE HOSPITAL UNIVERSITARIO DEL CARIBE"/>
    <n v="216495101"/>
  </r>
  <r>
    <x v="1"/>
    <x v="7"/>
    <x v="24"/>
    <s v="HOSPITAL UNIVERSITARIO CARI ESE"/>
    <n v="354801198"/>
  </r>
  <r>
    <x v="1"/>
    <x v="7"/>
    <x v="234"/>
    <s v="ESE HOSPITAL SANDIEGO DE CERETE (CÓRDOBA)"/>
    <n v="108037855"/>
  </r>
  <r>
    <x v="1"/>
    <x v="7"/>
    <x v="93"/>
    <s v="ESE HOSPITAL SAN JERONIMO DE MONTERIA"/>
    <n v="388986540"/>
  </r>
  <r>
    <x v="1"/>
    <x v="7"/>
    <x v="235"/>
    <s v="ESE HOSPITAL SAN JUAN DE SAHAGUN (CÓRDOBA)"/>
    <n v="215931077"/>
  </r>
  <r>
    <x v="1"/>
    <x v="16"/>
    <x v="236"/>
    <s v="IPS SERVICIOS ESPECIALES DE SALUD"/>
    <n v="775964001"/>
  </r>
  <r>
    <x v="1"/>
    <x v="6"/>
    <x v="236"/>
    <s v="IPS SERVICIOS ESPECIALES DE SALUD"/>
    <n v="783941513"/>
  </r>
  <r>
    <x v="1"/>
    <x v="11"/>
    <x v="44"/>
    <s v="IPS DE UNIVERSIDAD DE ANTIOQUIA IPS UNIVERSITARIA"/>
    <n v="824502017"/>
  </r>
  <r>
    <x v="1"/>
    <x v="16"/>
    <x v="70"/>
    <s v="FUNDACION OFTALMOLOGICA DE SANTANDER - FOSCAL"/>
    <n v="2264080284"/>
  </r>
  <r>
    <x v="1"/>
    <x v="16"/>
    <x v="10"/>
    <s v="CLINICA DE LA COSTA LTDA"/>
    <n v="659516468"/>
  </r>
  <r>
    <x v="1"/>
    <x v="16"/>
    <x v="177"/>
    <s v="UNIVERSIDAD PONTIFICIA BOLIVARIANA - CLINICA UNIVERSITARIA BOLIVARIANA"/>
    <n v="810644602"/>
  </r>
  <r>
    <x v="1"/>
    <x v="16"/>
    <x v="237"/>
    <s v="DIAGNOSTICOS CARDIOLOGICOS ESPECIALIZADOS S.A. IBAGUE"/>
    <n v="2379983000"/>
  </r>
  <r>
    <x v="1"/>
    <x v="16"/>
    <x v="238"/>
    <s v="MEDICA MAGDALENA SAS - NUEVA CLINICA MAGDALENA"/>
    <n v="1194322167"/>
  </r>
  <r>
    <x v="1"/>
    <x v="6"/>
    <x v="237"/>
    <s v="DIAGNOSTICOS CARDIOLOGICOS ESPECIALIZADOS S.A. IBAGUE"/>
    <n v="726739629"/>
  </r>
  <r>
    <x v="1"/>
    <x v="11"/>
    <x v="171"/>
    <s v="ESPECIALIDADES MEDICAS METROPOLITANAS S.A"/>
    <n v="582001171"/>
  </r>
  <r>
    <x v="1"/>
    <x v="11"/>
    <x v="239"/>
    <s v="CENTRO CARDIOVASCULAR COLOMBIANO CLINICA SANTA MARIA"/>
    <n v="484922962"/>
  </r>
  <r>
    <x v="1"/>
    <x v="11"/>
    <x v="176"/>
    <s v="SOCIEDAD MEDICA ANTIOQUEÑA S.A. SOMA - CLINICA SOMA"/>
    <n v="242500410"/>
  </r>
  <r>
    <x v="1"/>
    <x v="11"/>
    <x v="154"/>
    <s v="PROMOTORA CLINICA ZONA FRANCA DE URABA SAS"/>
    <n v="242494928"/>
  </r>
  <r>
    <x v="1"/>
    <x v="11"/>
    <x v="240"/>
    <s v="CORPORACION PARA ESTUDIOS EN SALUD CLINICA CES"/>
    <n v="242429293"/>
  </r>
  <r>
    <x v="1"/>
    <x v="11"/>
    <x v="169"/>
    <s v="CORPORACIÓN HOSPITAL INFANTIL CONCEJO DE MEDELLÍN"/>
    <n v="145888309"/>
  </r>
  <r>
    <x v="1"/>
    <x v="11"/>
    <x v="160"/>
    <s v="FUNDACION INSTITUTO NEUROLOGICO DE COLOMBIA"/>
    <n v="484999740"/>
  </r>
  <r>
    <x v="1"/>
    <x v="11"/>
    <x v="166"/>
    <s v="CLINICA DEL PRADO S.A."/>
    <n v="388510707"/>
  </r>
  <r>
    <x v="1"/>
    <x v="11"/>
    <x v="82"/>
    <s v="FUNDACIÓN HOSPITALARIA SAN VICENTE DE PAUL DE MEDELLÍN"/>
    <n v="1212330301"/>
  </r>
  <r>
    <x v="1"/>
    <x v="11"/>
    <x v="83"/>
    <s v="HOSPITAL PABLO TOBON URIBE"/>
    <n v="471735994"/>
  </r>
  <r>
    <x v="1"/>
    <x v="11"/>
    <x v="177"/>
    <s v="UNIVERSIDAD PONTIFICIA BOLIVARIANA - CLINICA UNIVERSITARIA BOLIVARIANA"/>
    <n v="292007948"/>
  </r>
  <r>
    <x v="1"/>
    <x v="11"/>
    <x v="165"/>
    <s v="CLINICA ANTIOQUIA S.A."/>
    <n v="120944507"/>
  </r>
  <r>
    <x v="1"/>
    <x v="11"/>
    <x v="173"/>
    <s v="COMUNIDAD DE HERMANAS DOMINICAS DE LA PRESENTACION DE LA SANTISIMA VIRGEN DE TOURS PROVINCIA DE MEDELLÍN - CLINICA EL ROSARIO"/>
    <n v="485473739"/>
  </r>
  <r>
    <x v="1"/>
    <x v="11"/>
    <x v="156"/>
    <s v="SOCIEDAD MÉDICA RIONEGRO S.A - SOMER S.A."/>
    <n v="339778653"/>
  </r>
  <r>
    <x v="1"/>
    <x v="11"/>
    <x v="174"/>
    <s v="NUEVA CLINICA SAGRADO CORAZON S.A.S"/>
    <n v="173525223"/>
  </r>
  <r>
    <x v="1"/>
    <x v="11"/>
    <x v="167"/>
    <s v="CLINICA MEDELLIN S.A."/>
    <n v="311143671"/>
  </r>
  <r>
    <x v="1"/>
    <x v="6"/>
    <x v="241"/>
    <s v="CLINICA LA ESTANCIA S.A."/>
    <n v="873541730"/>
  </r>
  <r>
    <x v="1"/>
    <x v="3"/>
    <x v="160"/>
    <s v="FUNDACION INSTITUTO NEUROLOGICO DE COLOMBIA"/>
    <n v="401025706"/>
  </r>
  <r>
    <x v="1"/>
    <x v="3"/>
    <x v="156"/>
    <s v="SOCIEDAD MÉDICA RIONEGRO S.A - SOMER S.A."/>
    <n v="578321988"/>
  </r>
  <r>
    <x v="1"/>
    <x v="3"/>
    <x v="82"/>
    <s v="FUNDACIÓN HOSPITALARIA SAN VICENTE DE PAUL DE MEDELLÍN"/>
    <n v="1410314325"/>
  </r>
  <r>
    <x v="1"/>
    <x v="3"/>
    <x v="168"/>
    <s v="CLINICA SAN JUAN DE DIOS LA CEJA"/>
    <n v="794081752"/>
  </r>
  <r>
    <x v="1"/>
    <x v="3"/>
    <x v="239"/>
    <s v="CENTRO CARDIOVASCULAR COLOMBIANO CLINICA SANTA MARIA"/>
    <n v="1106627317"/>
  </r>
  <r>
    <x v="1"/>
    <x v="3"/>
    <x v="131"/>
    <s v="FUNDACION HOSPITAL SAN VICENTE DE PAUL - RIONEGRO (ANTIOQUIA)"/>
    <n v="871226289"/>
  </r>
  <r>
    <x v="1"/>
    <x v="12"/>
    <x v="242"/>
    <s v="FUNDACION HOSPITAL SAN CARLOS"/>
    <n v="351634194"/>
  </r>
  <r>
    <x v="1"/>
    <x v="12"/>
    <x v="65"/>
    <s v="ORGANIZACIÓN CLINICA GENERAL DEL NORTE S.A."/>
    <n v="109791001"/>
  </r>
  <r>
    <x v="1"/>
    <x v="12"/>
    <x v="196"/>
    <s v="FUNDACION HOSPITALARIA LA MISERICORDIA"/>
    <n v="313485975"/>
  </r>
  <r>
    <x v="1"/>
    <x v="12"/>
    <x v="243"/>
    <s v="CLINICA DE NUESTRA SEÑORA DE LA PAZ"/>
    <n v="71903031"/>
  </r>
  <r>
    <x v="1"/>
    <x v="3"/>
    <x v="244"/>
    <s v="CLINICA LA MISERICORDIA SAS"/>
    <n v="53337612"/>
  </r>
  <r>
    <x v="1"/>
    <x v="3"/>
    <x v="102"/>
    <s v="CLINICA VALLEDUPAR S.A."/>
    <n v="1108970233"/>
  </r>
  <r>
    <x v="1"/>
    <x v="3"/>
    <x v="245"/>
    <s v="INVERCLINICAS S.A."/>
    <n v="49320462"/>
  </r>
  <r>
    <x v="1"/>
    <x v="3"/>
    <x v="172"/>
    <s v="FUNDACION SOMA"/>
    <n v="161010224"/>
  </r>
  <r>
    <x v="1"/>
    <x v="3"/>
    <x v="246"/>
    <s v="PROMOTORA BOCAGRANDE S.A."/>
    <n v="157540806"/>
  </r>
  <r>
    <x v="1"/>
    <x v="3"/>
    <x v="247"/>
    <s v="ORGANIZACIÓN CLINICA BONNADONA PREVENIR S.A.S."/>
    <n v="985978692"/>
  </r>
  <r>
    <x v="1"/>
    <x v="3"/>
    <x v="158"/>
    <s v="FUNDACION CLINICA DEL NORTE"/>
    <n v="653563749"/>
  </r>
  <r>
    <x v="1"/>
    <x v="3"/>
    <x v="165"/>
    <s v="CLINICA ANTIOQUIA S.A."/>
    <n v="265809103"/>
  </r>
  <r>
    <x v="1"/>
    <x v="3"/>
    <x v="248"/>
    <s v="SOCIEDAD MÉDICA CLÍNICA MAICAO S.A."/>
    <n v="326104484"/>
  </r>
  <r>
    <x v="1"/>
    <x v="3"/>
    <x v="250"/>
    <s v="FUNDACION CAMPBELL"/>
    <n v="388929871"/>
  </r>
  <r>
    <x v="1"/>
    <x v="3"/>
    <x v="251"/>
    <s v="FUNDACION VALLE DE LILI"/>
    <n v="2410159470"/>
  </r>
  <r>
    <x v="1"/>
    <x v="3"/>
    <x v="252"/>
    <s v="CLINICA BLAS DE LEZO S.A."/>
    <n v="132179867"/>
  </r>
  <r>
    <x v="1"/>
    <x v="3"/>
    <x v="10"/>
    <s v="CLINICA DE LA COSTA LTDA"/>
    <n v="48711684"/>
  </r>
  <r>
    <x v="1"/>
    <x v="3"/>
    <x v="6"/>
    <s v="CLINICA LA MILAGROSA S.A."/>
    <n v="834896805"/>
  </r>
  <r>
    <x v="1"/>
    <x v="3"/>
    <x v="30"/>
    <s v="CLINICA SAN RAFAEL LTDA"/>
    <n v="197796431"/>
  </r>
  <r>
    <x v="1"/>
    <x v="3"/>
    <x v="253"/>
    <s v="UNIDAD CLINICA LA MAGDALENA SAS"/>
    <n v="613698271"/>
  </r>
  <r>
    <x v="1"/>
    <x v="3"/>
    <x v="254"/>
    <s v="CLINICA DE URGENCIAS BUCARAMANGA SAS"/>
    <n v="564649714"/>
  </r>
  <r>
    <x v="1"/>
    <x v="3"/>
    <x v="255"/>
    <s v="CLINICA MATERNO INFANTIL SAN LUIS S.A."/>
    <n v="445385814"/>
  </r>
  <r>
    <x v="1"/>
    <x v="3"/>
    <x v="71"/>
    <s v="CLINICA CHICAMOCHA S.A."/>
    <n v="317485268"/>
  </r>
  <r>
    <x v="1"/>
    <x v="3"/>
    <x v="256"/>
    <s v="LOS COMUNEROS HOSPITAL UNIVERSITARIO DE BUCARAMANGA S.A."/>
    <n v="715048966"/>
  </r>
  <r>
    <x v="1"/>
    <x v="13"/>
    <x v="131"/>
    <s v="FUNDACION HOSPITAL SAN VICENTE DE PAUL - RIONEGRO (ANTIOQUIA)"/>
    <n v="533505451"/>
  </r>
  <r>
    <x v="1"/>
    <x v="13"/>
    <x v="83"/>
    <s v="HOSPITAL PABLO TOBON URIBE"/>
    <n v="1034814004"/>
  </r>
  <r>
    <x v="1"/>
    <x v="13"/>
    <x v="74"/>
    <s v="INSTITUTO DE RELIGIOSAS DE SAN JOSE DE GERONA – CLÍNICA NUESTRA SEÑORA DE LOS REMEDIOS"/>
    <n v="359975552"/>
  </r>
  <r>
    <x v="1"/>
    <x v="13"/>
    <x v="196"/>
    <s v="FUNDACION HOSPITAL LA MISERICORDIA"/>
    <n v="728845103.61000001"/>
  </r>
  <r>
    <x v="1"/>
    <x v="13"/>
    <x v="257"/>
    <s v="SOCIEDAD COMERCIALIZADORA DE INSUMOS Y SERVICIOS MÉDICOS S.A.S"/>
    <n v="2424996374"/>
  </r>
  <r>
    <x v="1"/>
    <x v="13"/>
    <x v="82"/>
    <s v="FUNDACIÓN HOSPITALARIA SAN VICENTE DE PAUL DE MEDELLÍN"/>
    <n v="1455038247"/>
  </r>
  <r>
    <x v="1"/>
    <x v="13"/>
    <x v="258"/>
    <s v="FUNDACION CARDIO INFANTIL INSTITUTO DE CARDIOLOGIA"/>
    <n v="621513342"/>
  </r>
  <r>
    <x v="1"/>
    <x v="14"/>
    <x v="259"/>
    <s v="FABILU LTDA"/>
    <n v="1223366996"/>
  </r>
  <r>
    <x v="1"/>
    <x v="14"/>
    <x v="94"/>
    <s v="FUNDACION HOSPITAL SAN JOSE DE BUGA"/>
    <n v="525506484"/>
  </r>
  <r>
    <x v="1"/>
    <x v="14"/>
    <x v="77"/>
    <s v="HOSPITAL SAN JUAN DE DIOS CALI"/>
    <n v="423276259"/>
  </r>
  <r>
    <x v="1"/>
    <x v="14"/>
    <x v="260"/>
    <s v="CLINICA DEL OCCIDENTE S.A. VALLE"/>
    <n v="368390542"/>
  </r>
  <r>
    <x v="1"/>
    <x v="14"/>
    <x v="74"/>
    <s v="INSTITUTO DE RELIGIOSAS DE SAN JOSE DE GERONA – CLÍNICA NUESTRA SEÑORA DE LOS REMEDIOS"/>
    <n v="158927433"/>
  </r>
  <r>
    <x v="1"/>
    <x v="16"/>
    <x v="261"/>
    <s v="CORPORACIÓN HOSPITALARIA JUAN CIUDAD"/>
    <n v="2423408054"/>
  </r>
  <r>
    <x v="1"/>
    <x v="16"/>
    <x v="94"/>
    <s v="FUNDACION HOSPITAL SAN JOSE DE BUGA"/>
    <n v="135498226"/>
  </r>
  <r>
    <x v="1"/>
    <x v="16"/>
    <x v="262"/>
    <s v="LINDE COLOMBIA S.A"/>
    <n v="1010276863"/>
  </r>
  <r>
    <x v="1"/>
    <x v="16"/>
    <x v="16"/>
    <s v="CLINICA SANTA MARIA SAS"/>
    <n v="518900629"/>
  </r>
  <r>
    <x v="1"/>
    <x v="21"/>
    <x v="263"/>
    <s v="MEDICAL PROINFO SAS"/>
    <n v="451317533"/>
  </r>
  <r>
    <x v="1"/>
    <x v="21"/>
    <x v="264"/>
    <s v="PROCARDIO SERVICIOS MEDICOS INTEGRALES LTDA"/>
    <n v="335226749"/>
  </r>
  <r>
    <x v="1"/>
    <x v="2"/>
    <x v="265"/>
    <s v="CLINICA SANTA SOFIA DEL PACIFICIO LTDA"/>
    <n v="417518433.05000013"/>
  </r>
  <r>
    <x v="1"/>
    <x v="2"/>
    <x v="36"/>
    <s v="DUMIAN MEDICAL S.A.S."/>
    <n v="1473445231.99"/>
  </r>
  <r>
    <x v="1"/>
    <x v="12"/>
    <x v="266"/>
    <s v="MEDICOS ASOCIADOS S.A."/>
    <n v="289562101"/>
  </r>
  <r>
    <x v="1"/>
    <x v="19"/>
    <x v="74"/>
    <s v="INSTITUTO DE RELIGIOSAS DE SAN JOSE DE GERONA – CLÍNICA NUESTRA SEÑORA DE LOS REMEDIOS"/>
    <n v="401508358"/>
  </r>
  <r>
    <x v="1"/>
    <x v="19"/>
    <x v="259"/>
    <s v="FABILU LTDA"/>
    <n v="485010383"/>
  </r>
  <r>
    <x v="1"/>
    <x v="19"/>
    <x v="94"/>
    <s v="FUNDACION HOSPITAL SAN JOSE DE BUGA"/>
    <n v="74609854"/>
  </r>
  <r>
    <x v="1"/>
    <x v="13"/>
    <x v="268"/>
    <s v="CLINICA MEDILASER S.A."/>
    <n v="462329667"/>
  </r>
  <r>
    <x v="1"/>
    <x v="19"/>
    <x v="268"/>
    <s v="CLINICA MEDILASER S.A."/>
    <n v="1000000000"/>
  </r>
  <r>
    <x v="2"/>
    <x v="22"/>
    <x v="269"/>
    <s v="CLINICA OCCIDENTE DE OTORRINOLARING"/>
    <n v="5047873"/>
  </r>
  <r>
    <x v="2"/>
    <x v="22"/>
    <x v="270"/>
    <s v="CLINICA OFTALMOLOGICA LAURELES S.A "/>
    <n v="94871221"/>
  </r>
  <r>
    <x v="2"/>
    <x v="22"/>
    <x v="157"/>
    <s v="CLINICA DE OFTALMOLOGIA SANDIEGO S."/>
    <n v="57821000"/>
  </r>
  <r>
    <x v="2"/>
    <x v="22"/>
    <x v="271"/>
    <s v="E.S.E. METROSALUD                  "/>
    <n v="2492190151"/>
  </r>
  <r>
    <x v="2"/>
    <x v="22"/>
    <x v="272"/>
    <s v="CLINICA DE URABA S.A               "/>
    <n v="73005546"/>
  </r>
  <r>
    <x v="2"/>
    <x v="22"/>
    <x v="12"/>
    <s v="INSTITUTO DE CANCEROLOGIA S.A      "/>
    <n v="608052532"/>
  </r>
  <r>
    <x v="2"/>
    <x v="22"/>
    <x v="273"/>
    <s v="CLINICA COLSANITAS S.A             "/>
    <n v="85689165"/>
  </r>
  <r>
    <x v="2"/>
    <x v="22"/>
    <x v="159"/>
    <s v="FUNDACION COLOMBIANA DE CANCEROLOGI"/>
    <n v="483307685"/>
  </r>
  <r>
    <x v="2"/>
    <x v="22"/>
    <x v="267"/>
    <s v="RTS S A S                          "/>
    <n v="458113959"/>
  </r>
  <r>
    <x v="2"/>
    <x v="22"/>
    <x v="274"/>
    <s v="HOSPITAL DEPARTAMENTAL SAN ANTONIO "/>
    <n v="886338"/>
  </r>
  <r>
    <x v="2"/>
    <x v="22"/>
    <x v="44"/>
    <s v="IPS UNIVERSITARIA SERVICIO DE SALUD"/>
    <n v="1369571300"/>
  </r>
  <r>
    <x v="2"/>
    <x v="22"/>
    <x v="275"/>
    <s v="E.S.E. HOSPITAL DEL SUR            "/>
    <n v="35280"/>
  </r>
  <r>
    <x v="2"/>
    <x v="22"/>
    <x v="155"/>
    <s v="SERVIUCIS S.A                      "/>
    <n v="915209560"/>
  </r>
  <r>
    <x v="2"/>
    <x v="22"/>
    <x v="149"/>
    <s v="CENTRO CARDIOVASCULAR SOMER IN CARE"/>
    <n v="42789474"/>
  </r>
  <r>
    <x v="2"/>
    <x v="22"/>
    <x v="239"/>
    <s v="CENTRO CARDIOVASCULAR COLOMBIANO [C"/>
    <n v="1124623328"/>
  </r>
  <r>
    <x v="2"/>
    <x v="22"/>
    <x v="46"/>
    <s v="ESPECIALISTAS ASOCIAD. S.A         "/>
    <n v="60569772"/>
  </r>
  <r>
    <x v="2"/>
    <x v="22"/>
    <x v="276"/>
    <s v="FUNDACION AMIGOS DE LA SALUD       "/>
    <n v="59420458"/>
  </r>
  <r>
    <x v="2"/>
    <x v="22"/>
    <x v="47"/>
    <s v="ONCOMEDICAS S.A                    "/>
    <n v="180941969"/>
  </r>
  <r>
    <x v="2"/>
    <x v="22"/>
    <x v="277"/>
    <s v="CENTRO DE SALUD DE TIMBIO E.S.E    "/>
    <n v="126200"/>
  </r>
  <r>
    <x v="2"/>
    <x v="22"/>
    <x v="278"/>
    <s v="ESE HOSPITAL LOCAL NUESTRA SENORA D"/>
    <n v="1021604"/>
  </r>
  <r>
    <x v="2"/>
    <x v="22"/>
    <x v="151"/>
    <s v="FRESENIUS MEDICAL CARE COLOMBIA S.A"/>
    <n v="424206200"/>
  </r>
  <r>
    <x v="2"/>
    <x v="22"/>
    <x v="279"/>
    <s v="FUNDACION RENAL DE COLOMBIA        "/>
    <n v="49550000"/>
  </r>
  <r>
    <x v="2"/>
    <x v="22"/>
    <x v="148"/>
    <s v="CAJA COLOMBIANA DE SUBSIDIO FAMILIA"/>
    <n v="541844306"/>
  </r>
  <r>
    <x v="2"/>
    <x v="22"/>
    <x v="280"/>
    <s v="ESE HOSPITAL SANTA ROSA DE TENJO   "/>
    <n v="80900"/>
  </r>
  <r>
    <x v="2"/>
    <x v="22"/>
    <x v="281"/>
    <s v="ESE HOSPITAL SAN VICENTE DE PAUL DE"/>
    <n v="177241"/>
  </r>
  <r>
    <x v="2"/>
    <x v="22"/>
    <x v="82"/>
    <s v="FUNDACION HOSPITALARIA SN VICENTE D"/>
    <n v="5923875659"/>
  </r>
  <r>
    <x v="2"/>
    <x v="22"/>
    <x v="282"/>
    <s v="FUNDACION HOSPITAL INFANTIL SANTA A"/>
    <n v="26335356"/>
  </r>
  <r>
    <x v="2"/>
    <x v="22"/>
    <x v="83"/>
    <s v="HOSPITAL PABLO TOB#N URIBE         "/>
    <n v="6823387197"/>
  </r>
  <r>
    <x v="2"/>
    <x v="22"/>
    <x v="177"/>
    <s v="UNIVERSIDAD PONTIFICIA BOLIVARIANA "/>
    <n v="381229060"/>
  </r>
  <r>
    <x v="2"/>
    <x v="22"/>
    <x v="176"/>
    <s v="SOCIEDAD MEDICA ANTIOQUENA SA - SOM"/>
    <n v="510564347"/>
  </r>
  <r>
    <x v="2"/>
    <x v="22"/>
    <x v="84"/>
    <s v="HOSPITAL GENERAL MEDELLIN          "/>
    <n v="3311414183"/>
  </r>
  <r>
    <x v="2"/>
    <x v="22"/>
    <x v="168"/>
    <s v="CLINICA SAN JUAN DE DIOS - LA CEJA "/>
    <n v="1623570"/>
  </r>
  <r>
    <x v="2"/>
    <x v="22"/>
    <x v="283"/>
    <s v="E S E HOSPITAL MENTAL DE ANTIOQUIA "/>
    <n v="644826827"/>
  </r>
  <r>
    <x v="2"/>
    <x v="22"/>
    <x v="85"/>
    <s v="E S E HOSPITAL LA MARIA - MEDELLIN "/>
    <n v="777024306"/>
  </r>
  <r>
    <x v="2"/>
    <x v="22"/>
    <x v="173"/>
    <s v="HERMANAS DOMINICAS DE LA PRESENTACI"/>
    <n v="595823296"/>
  </r>
  <r>
    <x v="2"/>
    <x v="22"/>
    <x v="284"/>
    <s v="E S E HOSPITAL ANTONIO ROLDAN BETAN"/>
    <n v="101149414"/>
  </r>
  <r>
    <x v="2"/>
    <x v="22"/>
    <x v="86"/>
    <s v="E.S.E. HOSP. MANUEL URIBE ANGEL    "/>
    <n v="379053114"/>
  </r>
  <r>
    <x v="2"/>
    <x v="22"/>
    <x v="87"/>
    <s v="ESE HOSPITAL SAN VICENTE DE PAUL   "/>
    <n v="161538577"/>
  </r>
  <r>
    <x v="2"/>
    <x v="22"/>
    <x v="203"/>
    <s v="E.S.E. HOSPITAL SAN JUAN DE DIOS-RI"/>
    <n v="168757651"/>
  </r>
  <r>
    <x v="2"/>
    <x v="22"/>
    <x v="167"/>
    <s v="CLINICA MEDELLIN S A               "/>
    <n v="2843763118"/>
  </r>
  <r>
    <x v="2"/>
    <x v="22"/>
    <x v="285"/>
    <s v="MEDICANCER                         "/>
    <n v="613864081"/>
  </r>
  <r>
    <x v="2"/>
    <x v="22"/>
    <x v="170"/>
    <s v="ESCANOGRAFIA NEUROLOGICA LTDA.     "/>
    <n v="31113054"/>
  </r>
  <r>
    <x v="2"/>
    <x v="22"/>
    <x v="286"/>
    <s v="CLOFAN-CLINICA OFTALMOLOGICA DE ANT"/>
    <n v="301641402"/>
  </r>
  <r>
    <x v="2"/>
    <x v="22"/>
    <x v="166"/>
    <s v="CLINICA DEL PRADO S.A.             "/>
    <n v="6272200"/>
  </r>
  <r>
    <x v="2"/>
    <x v="22"/>
    <x v="156"/>
    <s v="SOCIEDAD MEDICA RIONEGRO SOMER     "/>
    <n v="168459911"/>
  </r>
  <r>
    <x v="2"/>
    <x v="22"/>
    <x v="287"/>
    <s v="UNIVERSIDAD DE ANTIOQUIA           "/>
    <n v="3144480"/>
  </r>
  <r>
    <x v="2"/>
    <x v="22"/>
    <x v="288"/>
    <s v="HOSPITAL REGIONAL LA CRUZ-PUERTO BE"/>
    <n v="247148884"/>
  </r>
  <r>
    <x v="2"/>
    <x v="22"/>
    <x v="289"/>
    <s v="E.S.E HOSPITAL SAN RAFAEL DE ITAGUI"/>
    <n v="172021673"/>
  </r>
  <r>
    <x v="2"/>
    <x v="22"/>
    <x v="88"/>
    <s v="E S E HOSPITAL CESAR URIBE PIEDRAHI"/>
    <n v="35383321"/>
  </r>
  <r>
    <x v="2"/>
    <x v="22"/>
    <x v="290"/>
    <s v="E S E HOSPITAL FRANCISCO VALDERRAMA"/>
    <n v="16839900"/>
  </r>
  <r>
    <x v="2"/>
    <x v="22"/>
    <x v="291"/>
    <s v="E S E HOSPITAL PADRE CLEMENTE GIRAL"/>
    <n v="39025310"/>
  </r>
  <r>
    <x v="2"/>
    <x v="22"/>
    <x v="292"/>
    <s v="ESE HOSPITAL SAN JUAN DE DIOS      "/>
    <n v="4907188"/>
  </r>
  <r>
    <x v="2"/>
    <x v="22"/>
    <x v="160"/>
    <s v="FUNDACION INSTITUTO NEUROLOGIC     "/>
    <n v="333000561"/>
  </r>
  <r>
    <x v="2"/>
    <x v="22"/>
    <x v="293"/>
    <s v="E S E HOSPITAL SAN VICENTE DE PAUL "/>
    <n v="43228972"/>
  </r>
  <r>
    <x v="2"/>
    <x v="22"/>
    <x v="294"/>
    <s v="EL COMITE DE REHABILITACION        "/>
    <n v="2654952"/>
  </r>
  <r>
    <x v="2"/>
    <x v="22"/>
    <x v="90"/>
    <s v="E S E HOSPITAL SAN JUAN DIOS - YARU"/>
    <n v="162699692"/>
  </r>
  <r>
    <x v="2"/>
    <x v="22"/>
    <x v="91"/>
    <s v="E S E HOSPITAL SAN JUAN DE DIOS - S"/>
    <n v="65017467"/>
  </r>
  <r>
    <x v="2"/>
    <x v="22"/>
    <x v="240"/>
    <s v="CORPORACION ESTUDIOS SALUD CLINICA "/>
    <n v="40533960"/>
  </r>
  <r>
    <x v="2"/>
    <x v="22"/>
    <x v="92"/>
    <s v="HOSPITAL MARCO FIDEL SUAREZ        "/>
    <n v="16925725"/>
  </r>
  <r>
    <x v="2"/>
    <x v="22"/>
    <x v="295"/>
    <s v="ESE HOSPITAL OCTAVIO OLIVARES      "/>
    <n v="2529730"/>
  </r>
  <r>
    <x v="2"/>
    <x v="22"/>
    <x v="296"/>
    <s v="CLINICA MONTERIA S.A               "/>
    <n v="18369726"/>
  </r>
  <r>
    <x v="2"/>
    <x v="22"/>
    <x v="93"/>
    <s v="E S E HOSPITAL SAN JERONIMO DE MONT"/>
    <n v="37458343"/>
  </r>
  <r>
    <x v="2"/>
    <x v="22"/>
    <x v="297"/>
    <s v="E.S.E. HOSPITAL SAN VICENTE DE PAUL"/>
    <n v="907316"/>
  </r>
  <r>
    <x v="2"/>
    <x v="22"/>
    <x v="152"/>
    <s v="GRUPO AFIN FARMACEUTICA S.A.       "/>
    <n v="1910452246"/>
  </r>
  <r>
    <x v="2"/>
    <x v="22"/>
    <x v="164"/>
    <s v="UNION HAART U.T.                   "/>
    <n v="1120347953"/>
  </r>
  <r>
    <x v="2"/>
    <x v="22"/>
    <x v="298"/>
    <s v="MEDICINA DE ALTA COMPLEJIDAD S.A - "/>
    <n v="40275866"/>
  </r>
  <r>
    <x v="2"/>
    <x v="22"/>
    <x v="172"/>
    <s v="FUNDACION SOMA                     "/>
    <n v="79362247"/>
  </r>
  <r>
    <x v="2"/>
    <x v="22"/>
    <x v="299"/>
    <s v="CLINICA DE ESPECIALIDADES OFTALMOLO"/>
    <n v="23395166"/>
  </r>
  <r>
    <x v="2"/>
    <x v="22"/>
    <x v="300"/>
    <s v="UNIDAD DE ONCOLOGIA HOSPITAL M U A "/>
    <n v="58728434"/>
  </r>
  <r>
    <x v="2"/>
    <x v="22"/>
    <x v="301"/>
    <s v="UNIDAD DE ONCOLOGIA E INFECTOLOGIA "/>
    <n v="29276"/>
  </r>
  <r>
    <x v="2"/>
    <x v="22"/>
    <x v="147"/>
    <s v="MEDICARTE S.A.                     "/>
    <n v="429584273"/>
  </r>
  <r>
    <x v="2"/>
    <x v="22"/>
    <x v="171"/>
    <s v="ESPECIALIDADES MEDICAS METROPOLITAN"/>
    <n v="10519200"/>
  </r>
  <r>
    <x v="2"/>
    <x v="22"/>
    <x v="150"/>
    <s v="CENTRO ONCOLOGICO DE ANTIOQUIA SA  "/>
    <n v="596733735"/>
  </r>
  <r>
    <x v="2"/>
    <x v="22"/>
    <x v="302"/>
    <s v="IPS AMBULATORIAS DE COLOMBIA LTDA  "/>
    <n v="50628900"/>
  </r>
  <r>
    <x v="2"/>
    <x v="22"/>
    <x v="131"/>
    <s v="FUNDACION HOSPITAL SAN VICENTE DE P"/>
    <n v="530614039"/>
  </r>
  <r>
    <x v="2"/>
    <x v="22"/>
    <x v="163"/>
    <s v="NEOVID S.A.S.                      "/>
    <n v="960922900"/>
  </r>
  <r>
    <x v="2"/>
    <x v="22"/>
    <x v="303"/>
    <s v="ART MEDICA S.A.S                   "/>
    <n v="21971283"/>
  </r>
  <r>
    <x v="2"/>
    <x v="22"/>
    <x v="304"/>
    <s v="ONCOTERAPIAS SAS                   "/>
    <n v="28058041"/>
  </r>
  <r>
    <x v="2"/>
    <x v="22"/>
    <x v="174"/>
    <s v="NUEVA CLINICA SAGRADO CORAZON SAS  "/>
    <n v="877257012"/>
  </r>
  <r>
    <x v="2"/>
    <x v="22"/>
    <x v="158"/>
    <s v="FUNDACION CLINICA DEL NORTE        "/>
    <n v="578306495"/>
  </r>
  <r>
    <x v="2"/>
    <x v="22"/>
    <x v="305"/>
    <s v="CENTRO DIAGNOSTICO DE ESPECIALISTAS"/>
    <n v="146236"/>
  </r>
  <r>
    <x v="2"/>
    <x v="22"/>
    <x v="306"/>
    <s v="ESE HOSPITAL SANTA ANA             "/>
    <n v="37200"/>
  </r>
  <r>
    <x v="2"/>
    <x v="22"/>
    <x v="307"/>
    <s v="HOSPITAL SAN VICENTE               "/>
    <n v="125785"/>
  </r>
  <r>
    <x v="2"/>
    <x v="22"/>
    <x v="308"/>
    <s v="OXIVITAL S.A                       "/>
    <n v="816808"/>
  </r>
  <r>
    <x v="2"/>
    <x v="22"/>
    <x v="309"/>
    <s v="SALUD DARIEN I.P.S S.A             "/>
    <n v="9178063"/>
  </r>
  <r>
    <x v="2"/>
    <x v="22"/>
    <x v="310"/>
    <s v="HOSPITAL RAUL OREJUELA BUENO EMPRES"/>
    <n v="37200"/>
  </r>
  <r>
    <x v="2"/>
    <x v="22"/>
    <x v="311"/>
    <s v="ASOCIACION DE CABILDOS Y/O AUTORIDA"/>
    <n v="15400"/>
  </r>
  <r>
    <x v="2"/>
    <x v="22"/>
    <x v="312"/>
    <s v="RED SALUD CASANARE EMPRESA SOCIAL D"/>
    <n v="341500"/>
  </r>
  <r>
    <x v="2"/>
    <x v="22"/>
    <x v="181"/>
    <s v="ESE HOSPITAL SAN JUAN BAUTISTA DE C"/>
    <n v="67100"/>
  </r>
  <r>
    <x v="2"/>
    <x v="22"/>
    <x v="313"/>
    <s v="COMFENALCO ANTIOQUIA               "/>
    <n v="115354972"/>
  </r>
  <r>
    <x v="2"/>
    <x v="22"/>
    <x v="314"/>
    <s v="ESE HOSPITAL SAN VICENTE DE PAUL BA"/>
    <n v="957174"/>
  </r>
  <r>
    <x v="2"/>
    <x v="22"/>
    <x v="315"/>
    <s v="E.S.E. HOSPITAL SAN RAFAEL         "/>
    <n v="148306"/>
  </r>
  <r>
    <x v="2"/>
    <x v="22"/>
    <x v="316"/>
    <s v="ESE HOSPITAL SAN JUAN DE DIOS DEL M"/>
    <n v="274781"/>
  </r>
  <r>
    <x v="2"/>
    <x v="22"/>
    <x v="317"/>
    <s v="ESE HOSPITAL SAN VICENTE DE PAUL PU"/>
    <n v="1797912"/>
  </r>
  <r>
    <x v="2"/>
    <x v="22"/>
    <x v="318"/>
    <s v="HOSPITAL UNIVERSITARIO DEPARTAMENTA"/>
    <n v="805566"/>
  </r>
  <r>
    <x v="2"/>
    <x v="22"/>
    <x v="319"/>
    <s v="UNIDAD CLINICA QUIRURGICA CRUZ VERD"/>
    <n v="31262"/>
  </r>
  <r>
    <x v="2"/>
    <x v="22"/>
    <x v="320"/>
    <s v="FESTIVAL INTEGRAL CENTRO DE TERAPIA"/>
    <n v="176400"/>
  </r>
  <r>
    <x v="2"/>
    <x v="22"/>
    <x v="246"/>
    <s v="NUEVO HOSPITAL BOCAGRANDE - PROMOTO"/>
    <n v="16035"/>
  </r>
  <r>
    <x v="2"/>
    <x v="22"/>
    <x v="321"/>
    <s v="CAMBIA TU VIDA IPS SAS             "/>
    <n v="61345914"/>
  </r>
  <r>
    <x v="2"/>
    <x v="22"/>
    <x v="322"/>
    <s v="DAVITA S A S                       "/>
    <n v="56378078"/>
  </r>
  <r>
    <x v="2"/>
    <x v="23"/>
    <x v="323"/>
    <s v="CLINICA SAN FRANCISCO DE ASIS"/>
    <n v="141819169"/>
  </r>
  <r>
    <x v="2"/>
    <x v="23"/>
    <x v="199"/>
    <s v="HOSPITAL SANTA CLARA ESE"/>
    <n v="222638098"/>
  </r>
  <r>
    <x v="2"/>
    <x v="23"/>
    <x v="21"/>
    <s v="HOSPITAL MEISSEN II NIVEL E.S.E."/>
    <n v="237166537"/>
  </r>
  <r>
    <x v="2"/>
    <x v="23"/>
    <x v="324"/>
    <s v="HOSPITAL SIMON BOLIVAR III NIVEL EMPRESA SOCIAL DEL ESTADO"/>
    <n v="59314799"/>
  </r>
  <r>
    <x v="2"/>
    <x v="23"/>
    <x v="325"/>
    <s v="COMFACUNDI - CAJA DE COMPENSACION FAMILIAR DE CUNDINAMAR"/>
    <n v="660983548"/>
  </r>
  <r>
    <x v="2"/>
    <x v="24"/>
    <x v="326"/>
    <s v="CENTRO DE INVESTIGACIONES ONCOLOGICAS "/>
    <n v="847496754.24000001"/>
  </r>
  <r>
    <x v="2"/>
    <x v="24"/>
    <x v="238"/>
    <s v="CLINICA MAGDALENA SAS"/>
    <n v="616752096"/>
  </r>
  <r>
    <x v="2"/>
    <x v="24"/>
    <x v="327"/>
    <s v="CLINICA UNIVERSIDAD DE LA SABANA"/>
    <n v="104151989"/>
  </r>
  <r>
    <x v="2"/>
    <x v="24"/>
    <x v="328"/>
    <s v="E.S.E. HOSPITAL EL SALVADOR DE UBA."/>
    <n v="380252939"/>
  </r>
  <r>
    <x v="2"/>
    <x v="24"/>
    <x v="199"/>
    <s v="E.S.E. HOSPITAL SANTA CLARA"/>
    <n v="1439803718"/>
  </r>
  <r>
    <x v="2"/>
    <x v="24"/>
    <x v="185"/>
    <s v="E.S.E.HOSP SAN RAFAEL DE FACATATIVA"/>
    <n v="583043402"/>
  </r>
  <r>
    <x v="2"/>
    <x v="24"/>
    <x v="329"/>
    <s v="EUSALUD CLINICA PEDIATRICA"/>
    <n v="936908067"/>
  </r>
  <r>
    <x v="2"/>
    <x v="24"/>
    <x v="330"/>
    <s v="FUNDACION FINSEMA"/>
    <n v="93656759"/>
  </r>
  <r>
    <x v="2"/>
    <x v="24"/>
    <x v="196"/>
    <s v="FUNDACION HOSPITAL DE LA MISERICORDIA"/>
    <n v="607424414"/>
  </r>
  <r>
    <x v="2"/>
    <x v="24"/>
    <x v="220"/>
    <s v="HOSP.UNIVERSITARIO LA SAMARITANA"/>
    <n v="3247023367"/>
  </r>
  <r>
    <x v="2"/>
    <x v="24"/>
    <x v="190"/>
    <s v="HOSPITAL MARIO GAITAN YANGUAS"/>
    <n v="19662411"/>
  </r>
  <r>
    <x v="2"/>
    <x v="24"/>
    <x v="331"/>
    <s v="HOSPITAL SAN MARTIN DE PORRES"/>
    <n v="97514726"/>
  </r>
  <r>
    <x v="2"/>
    <x v="24"/>
    <x v="280"/>
    <s v="HOSPITAL SANTA ROSA DE TENJO"/>
    <n v="39792112"/>
  </r>
  <r>
    <x v="2"/>
    <x v="24"/>
    <x v="332"/>
    <s v="SOLUCIONES INTEGRALES EN SALUD AURU"/>
    <n v="31640000"/>
  </r>
  <r>
    <x v="2"/>
    <x v="24"/>
    <x v="17"/>
    <s v="ESE HOSPITAL SIMON BOLIVAR"/>
    <n v="87690750"/>
  </r>
  <r>
    <x v="2"/>
    <x v="24"/>
    <x v="333"/>
    <s v="ASOCIACION DE AMIGOS CONTRA EL CANCER PROSEGUIR"/>
    <n v="72166083"/>
  </r>
  <r>
    <x v="2"/>
    <x v="24"/>
    <x v="334"/>
    <s v="HOSPITAL SAN RAFAEL DE CAQUEZA"/>
    <n v="194593780"/>
  </r>
  <r>
    <x v="2"/>
    <x v="24"/>
    <x v="335"/>
    <s v="ESE HOSPITAL SANTA MATILDE DE MADRID"/>
    <n v="134365704"/>
  </r>
  <r>
    <x v="2"/>
    <x v="24"/>
    <x v="336"/>
    <s v="INSTITUTO DE ORTOPEDIA INFANTIL ROOSEVELT"/>
    <n v="111779967"/>
  </r>
  <r>
    <x v="2"/>
    <x v="24"/>
    <x v="337"/>
    <s v="ESE HOSPITAL DIVINO SALVADOR DE SOPO"/>
    <n v="28456875"/>
  </r>
  <r>
    <x v="2"/>
    <x v="24"/>
    <x v="258"/>
    <s v="FUNDACION CARDIO INFANTIL"/>
    <n v="78778507"/>
  </r>
  <r>
    <x v="2"/>
    <x v="24"/>
    <x v="206"/>
    <s v="HOSPITAL PEDRO LEON ALVAREZ DIAZ"/>
    <n v="274152171"/>
  </r>
  <r>
    <x v="2"/>
    <x v="24"/>
    <x v="338"/>
    <s v="HOSPITAL SAN FRANCISCO DE VIOTA"/>
    <n v="912000"/>
  </r>
  <r>
    <x v="2"/>
    <x v="24"/>
    <x v="339"/>
    <s v="INSTITUTO NACIONAL DE CANCEROLOGIA"/>
    <n v="92427155"/>
  </r>
  <r>
    <x v="2"/>
    <x v="24"/>
    <x v="340"/>
    <s v="ESE HOSPITAL NUESTRA SEÑORA DEL CARMEN DE TABIO"/>
    <n v="26160507"/>
  </r>
  <r>
    <x v="2"/>
    <x v="24"/>
    <x v="323"/>
    <s v="CLINICA SAN FRANCISCO DE ASIS S A S"/>
    <n v="198209314"/>
  </r>
  <r>
    <x v="2"/>
    <x v="25"/>
    <x v="341"/>
    <s v="COMPENSACIÓN DE LAS HERMANAS DE LA CARIDAD DOMINICAS DE LA PRESENTACIÓN DE LA SANTISIMA VIRGEN"/>
    <n v="3668654982"/>
  </r>
  <r>
    <x v="2"/>
    <x v="25"/>
    <x v="342"/>
    <s v="CLINICA PARTENON LTDA"/>
    <n v="9033882536"/>
  </r>
  <r>
    <x v="2"/>
    <x v="25"/>
    <x v="343"/>
    <s v="GOLDEN MEDICAL GROUP COLOMBIA SAS"/>
    <n v="15558484"/>
  </r>
  <r>
    <x v="2"/>
    <x v="25"/>
    <x v="344"/>
    <s v="CENTRO DE EXCELENCIA DE CUIDADOS EN SALUD ESENCIAL INSTITUCIÓN PRESTADORA DE SERVICIOS DE SALUD SAS"/>
    <n v="435630914"/>
  </r>
  <r>
    <x v="2"/>
    <x v="25"/>
    <x v="345"/>
    <s v="SOCIEDAD MEDICA INTEGRADA"/>
    <n v="140000000"/>
  </r>
  <r>
    <x v="2"/>
    <x v="25"/>
    <x v="346"/>
    <s v="FAMILY HOME CARE SAS"/>
    <n v="87962943"/>
  </r>
  <r>
    <x v="2"/>
    <x v="25"/>
    <x v="347"/>
    <s v="SISTEMA TERAPIA RESPIRATORIA SAS"/>
    <n v="629983045"/>
  </r>
  <r>
    <x v="2"/>
    <x v="25"/>
    <x v="348"/>
    <s v="CRUZ COLOMBIA"/>
    <n v="1302393090"/>
  </r>
  <r>
    <x v="2"/>
    <x v="25"/>
    <x v="349"/>
    <s v="UNIÓN TEMPORAL CRUZ ROJA - COMPENSAR"/>
    <n v="2458374595"/>
  </r>
  <r>
    <x v="2"/>
    <x v="25"/>
    <x v="350"/>
    <s v="COMPENSAR"/>
    <n v="9109047091"/>
  </r>
  <r>
    <x v="2"/>
    <x v="25"/>
    <x v="351"/>
    <s v="AUDIFARMA S.A ."/>
    <n v="2377170434"/>
  </r>
  <r>
    <x v="2"/>
    <x v="25"/>
    <x v="352"/>
    <s v="CLINICA DE MARLY S.A. ."/>
    <n v="498990568"/>
  </r>
  <r>
    <x v="2"/>
    <x v="25"/>
    <x v="353"/>
    <s v="CONGREGACION DE DOMINICAS DE SANTA CATALINA DE SENA ."/>
    <n v="402645935"/>
  </r>
  <r>
    <x v="2"/>
    <x v="25"/>
    <x v="336"/>
    <s v="INSTITUTO DE ORTOPEDIA INFANTIL ROOSEVELT ."/>
    <n v="815005654"/>
  </r>
  <r>
    <x v="2"/>
    <x v="25"/>
    <x v="62"/>
    <s v="HOSPITAL SAN IGNACIO ."/>
    <n v="1085264950"/>
  </r>
  <r>
    <x v="2"/>
    <x v="25"/>
    <x v="354"/>
    <s v="FUNDACION SANTA FE DE BOGOTA ."/>
    <n v="1994145834"/>
  </r>
  <r>
    <x v="2"/>
    <x v="25"/>
    <x v="350"/>
    <s v="COMPENSAR EPS  "/>
    <n v="8979422482"/>
  </r>
  <r>
    <x v="2"/>
    <x v="25"/>
    <x v="261"/>
    <s v="CORPORACION HOSPITALARIA JUAN CIUDAD  ."/>
    <n v="2643030888"/>
  </r>
  <r>
    <x v="2"/>
    <x v="25"/>
    <x v="355"/>
    <s v="CLINICA LOS NOGALES SAS ."/>
    <n v="333061635"/>
  </r>
  <r>
    <x v="2"/>
    <x v="26"/>
    <x v="356"/>
    <s v="MEDIAGNOSTICA "/>
    <n v="34629976.060000002"/>
  </r>
  <r>
    <x v="2"/>
    <x v="26"/>
    <x v="357"/>
    <s v="CENTRO NACIONAL DE ONCOLOGIA"/>
    <n v="322426404"/>
  </r>
  <r>
    <x v="2"/>
    <x v="26"/>
    <x v="358"/>
    <s v="DISTRIMEQ"/>
    <n v="789644070"/>
  </r>
  <r>
    <x v="2"/>
    <x v="26"/>
    <x v="359"/>
    <s v="NEFROBOYACA"/>
    <n v="342402840"/>
  </r>
  <r>
    <x v="2"/>
    <x v="26"/>
    <x v="360"/>
    <s v="OC LA ECONOMIA "/>
    <n v="175203016.40000001"/>
  </r>
  <r>
    <x v="2"/>
    <x v="26"/>
    <x v="54"/>
    <s v="HOSPITAL DE CHIQUINQUIRA"/>
    <n v="246580516.84999999"/>
  </r>
  <r>
    <x v="2"/>
    <x v="26"/>
    <x v="361"/>
    <s v="UCI MATERNO INFANTIL DE BOYACA"/>
    <n v="33035042"/>
  </r>
  <r>
    <x v="2"/>
    <x v="26"/>
    <x v="362"/>
    <s v="ORTOHEALT"/>
    <n v="16765781"/>
  </r>
  <r>
    <x v="2"/>
    <x v="26"/>
    <x v="363"/>
    <s v="SYNTHES COLOMBIA S.A."/>
    <n v="229223246"/>
  </r>
  <r>
    <x v="2"/>
    <x v="26"/>
    <x v="364"/>
    <s v="COMFABOY IPS"/>
    <n v="3385773536"/>
  </r>
  <r>
    <x v="2"/>
    <x v="26"/>
    <x v="194"/>
    <s v="HOSPITAL DE MONIQUIRA"/>
    <n v="14175127"/>
  </r>
  <r>
    <x v="2"/>
    <x v="26"/>
    <x v="98"/>
    <s v="HOSPITAL REGIONAL DE DUITAMA "/>
    <n v="45492430"/>
  </r>
  <r>
    <x v="2"/>
    <x v="26"/>
    <x v="365"/>
    <s v="CLINICA DE ESPECIALISTAS LTDA"/>
    <n v="118226548"/>
  </r>
  <r>
    <x v="2"/>
    <x v="26"/>
    <x v="366"/>
    <s v="OXICARE SAS"/>
    <n v="75485999"/>
  </r>
  <r>
    <x v="2"/>
    <x v="26"/>
    <x v="367"/>
    <s v="INVERSIONES LEAL MORA"/>
    <n v="259257286"/>
  </r>
  <r>
    <x v="2"/>
    <x v="26"/>
    <x v="368"/>
    <s v="GRUPO FAMEDIT LTDA"/>
    <n v="15255293.600000001"/>
  </r>
  <r>
    <x v="2"/>
    <x v="26"/>
    <x v="369"/>
    <s v="CLINICA DE LOS ANDES"/>
    <n v="395943004.49999976"/>
  </r>
  <r>
    <x v="2"/>
    <x v="26"/>
    <x v="370"/>
    <s v="CLINICA POZO DONATO"/>
    <n v="109446742.8"/>
  </r>
  <r>
    <x v="2"/>
    <x v="26"/>
    <x v="371"/>
    <s v="UT. CARDENAS VISION"/>
    <n v="44162400"/>
  </r>
  <r>
    <x v="2"/>
    <x v="27"/>
    <x v="372"/>
    <s v="CLINICA ALTOS DE SAN VICENTE "/>
    <n v="137764111"/>
  </r>
  <r>
    <x v="2"/>
    <x v="27"/>
    <x v="248"/>
    <s v="CLINICA MAICAO"/>
    <n v="109853232"/>
  </r>
  <r>
    <x v="2"/>
    <x v="27"/>
    <x v="373"/>
    <s v="CLINICA SOMEDA"/>
    <n v="112398222"/>
  </r>
  <r>
    <x v="2"/>
    <x v="27"/>
    <x v="374"/>
    <s v="HOSPITAL NUESTRA SEÑORA DE LOS REMEDIOS"/>
    <n v="248869994"/>
  </r>
  <r>
    <x v="2"/>
    <x v="27"/>
    <x v="305"/>
    <s v="CENTRO DIAGNOSTICO DE ESPECIALISTA"/>
    <n v="451185959"/>
  </r>
  <r>
    <x v="2"/>
    <x v="27"/>
    <x v="247"/>
    <s v="ORGANIZACIÓN CLINICA BONNADONA "/>
    <n v="103511757"/>
  </r>
  <r>
    <x v="2"/>
    <x v="27"/>
    <x v="375"/>
    <s v="COMFAMILIAR DE LA GUAJIRA IPS"/>
    <n v="1905063999"/>
  </r>
  <r>
    <x v="2"/>
    <x v="27"/>
    <x v="202"/>
    <s v="HOSPITAL   SAN RAFAEL DE SAN JUAN"/>
    <n v="500549411"/>
  </r>
  <r>
    <x v="2"/>
    <x v="27"/>
    <x v="376"/>
    <s v="GYO MEDICAL"/>
    <n v="106256147"/>
  </r>
  <r>
    <x v="2"/>
    <x v="28"/>
    <x v="377"/>
    <s v="NEFROUROS MOM S.A.S."/>
    <n v="344668119"/>
  </r>
  <r>
    <x v="2"/>
    <x v="28"/>
    <x v="378"/>
    <s v="CLINICA SHARON UCI TOLIMA LIMITADA"/>
    <n v="141962839.04000002"/>
  </r>
  <r>
    <x v="2"/>
    <x v="28"/>
    <x v="379"/>
    <s v="UNIDAD MATERNO INFANTIL DEL TOLIMA S.A."/>
    <n v="113705460"/>
  </r>
  <r>
    <x v="2"/>
    <x v="28"/>
    <x v="380"/>
    <s v="ONCOMEDIC LTDA"/>
    <n v="96443519.150000006"/>
  </r>
  <r>
    <x v="2"/>
    <x v="28"/>
    <x v="381"/>
    <s v="CLINICA TOLIMA"/>
    <n v="58588861"/>
  </r>
  <r>
    <x v="2"/>
    <x v="28"/>
    <x v="382"/>
    <s v="OXITOLIMA"/>
    <n v="37447779"/>
  </r>
  <r>
    <x v="2"/>
    <x v="28"/>
    <x v="383"/>
    <s v="CENTRO UROLOGICO UROCADIZ IPS LTDA"/>
    <n v="29947829"/>
  </r>
  <r>
    <x v="2"/>
    <x v="28"/>
    <x v="384"/>
    <s v="SALCEDO RENGIFO ANDRES FELIPE - QUIRURMEDICAL DE COLOMBIA"/>
    <n v="15391131"/>
  </r>
  <r>
    <x v="2"/>
    <x v="28"/>
    <x v="385"/>
    <s v="GERMAN EDUARDO KAIRUZ MARQUEZ"/>
    <n v="5865595"/>
  </r>
  <r>
    <x v="2"/>
    <x v="28"/>
    <x v="386"/>
    <s v="PULSAR UNIDAD DE REHABILITACION CARDIO PULMONAR E.U."/>
    <n v="4162680"/>
  </r>
  <r>
    <x v="2"/>
    <x v="28"/>
    <x v="387"/>
    <s v="ORTO DENTAL"/>
    <n v="1035605"/>
  </r>
  <r>
    <x v="2"/>
    <x v="28"/>
    <x v="388"/>
    <s v="LABORATORIO CLINICO CENTRAL"/>
    <n v="455356"/>
  </r>
  <r>
    <x v="2"/>
    <x v="28"/>
    <x v="389"/>
    <s v="CLINICA IBAGUE S.A."/>
    <n v="46574684"/>
  </r>
  <r>
    <x v="2"/>
    <x v="28"/>
    <x v="390"/>
    <s v="DIAGNOSTICOS E IMÁGENES"/>
    <n v="24128187"/>
  </r>
  <r>
    <x v="2"/>
    <x v="28"/>
    <x v="391"/>
    <s v="DISORTHO S.A."/>
    <n v="20316534"/>
  </r>
  <r>
    <x v="2"/>
    <x v="28"/>
    <x v="392"/>
    <s v="MEINTEGRAL S.A."/>
    <n v="154468618"/>
  </r>
  <r>
    <x v="2"/>
    <x v="28"/>
    <x v="393"/>
    <s v="MONTOYA BAYONA JOHON EDUAR /  JD SUMINISTROS MEDICOS"/>
    <n v="61918203"/>
  </r>
  <r>
    <x v="2"/>
    <x v="28"/>
    <x v="199"/>
    <s v="ESE HOSPITAL SANTA CLARA"/>
    <n v="16293366"/>
  </r>
  <r>
    <x v="2"/>
    <x v="28"/>
    <x v="394"/>
    <s v="GARPER MEDICA SAS"/>
    <n v="4184627"/>
  </r>
  <r>
    <x v="2"/>
    <x v="28"/>
    <x v="395"/>
    <s v="LABORATORIO CLINICO JAVERIANO"/>
    <n v="38206378"/>
  </r>
  <r>
    <x v="2"/>
    <x v="28"/>
    <x v="396"/>
    <s v="COOPERATIVA DE SERVC. ESPECIALIZADOS EN LA SALUD DEL TOLIMA GINOBSCOOP"/>
    <n v="11519119"/>
  </r>
  <r>
    <x v="2"/>
    <x v="28"/>
    <x v="397"/>
    <s v="MEDICAL SERVIAF SAS"/>
    <n v="22351503"/>
  </r>
  <r>
    <x v="2"/>
    <x v="28"/>
    <x v="398"/>
    <s v="CLINICA MINERVA"/>
    <n v="252420472.44"/>
  </r>
  <r>
    <x v="2"/>
    <x v="28"/>
    <x v="399"/>
    <s v="MEDICINA INTENSIVA DEL TOLIMA LTDA"/>
    <n v="51959486"/>
  </r>
  <r>
    <x v="2"/>
    <x v="28"/>
    <x v="400"/>
    <s v="PROMOVER LTDA"/>
    <n v="701433"/>
  </r>
  <r>
    <x v="2"/>
    <x v="28"/>
    <x v="401"/>
    <s v="IDIME SA"/>
    <n v="27365883"/>
  </r>
  <r>
    <x v="2"/>
    <x v="28"/>
    <x v="402"/>
    <s v="MEDIHUMANA COLOMBIA S.A. "/>
    <n v="1675377"/>
  </r>
  <r>
    <x v="2"/>
    <x v="28"/>
    <x v="403"/>
    <s v="Unión Temporal U.T Critical Care Group"/>
    <n v="82731664"/>
  </r>
  <r>
    <x v="2"/>
    <x v="28"/>
    <x v="404"/>
    <s v="KATHERINE VIVIANA CASTAÑEDA LOMBO"/>
    <n v="726740"/>
  </r>
  <r>
    <x v="2"/>
    <x v="28"/>
    <x v="405"/>
    <s v="WILSON RODIGUEZ VALERO "/>
    <n v="299112"/>
  </r>
  <r>
    <x v="2"/>
    <x v="28"/>
    <x v="406"/>
    <s v="ALEXANDER OSPINA GUERRERO "/>
    <n v="25558388"/>
  </r>
  <r>
    <x v="2"/>
    <x v="28"/>
    <x v="407"/>
    <s v="HOSPITAL NUESTRA SEÑORA DE FATIMA"/>
    <n v="10389003"/>
  </r>
  <r>
    <x v="2"/>
    <x v="28"/>
    <x v="186"/>
    <s v="HOSPITAL DE FONTIBON ESE"/>
    <n v="5147088"/>
  </r>
  <r>
    <x v="2"/>
    <x v="28"/>
    <x v="408"/>
    <s v="REHABILILTAR E.U. EMPRESA UNIPERSONAL"/>
    <n v="693315"/>
  </r>
  <r>
    <x v="2"/>
    <x v="28"/>
    <x v="409"/>
    <s v="HOSPITAL SAN SEBASTIAN E.S.E"/>
    <n v="14174873"/>
  </r>
  <r>
    <x v="2"/>
    <x v="28"/>
    <x v="237"/>
    <s v="DIAGNOSTICOS CARDIOLOGICOS ESPECIALIZADOS S.A. "/>
    <n v="298208663"/>
  </r>
  <r>
    <x v="2"/>
    <x v="28"/>
    <x v="410"/>
    <s v="QUE CANTEN LOS NIÑOS"/>
    <n v="661698"/>
  </r>
  <r>
    <x v="2"/>
    <x v="28"/>
    <x v="193"/>
    <s v="HOSPITAL FEDERICO LLERAS ACOSTA"/>
    <n v="1926590880.5"/>
  </r>
  <r>
    <x v="2"/>
    <x v="28"/>
    <x v="411"/>
    <s v="CAJA DE COMPENSACION FAMILIAR DE FENALCO DEL TOLIMA"/>
    <n v="193598035.12"/>
  </r>
  <r>
    <x v="2"/>
    <x v="28"/>
    <x v="412"/>
    <s v="HOSPITAL  SAN RAFAEL DEL ESPINAL"/>
    <n v="192355275"/>
  </r>
  <r>
    <x v="2"/>
    <x v="28"/>
    <x v="212"/>
    <s v="HOSPITAL REINA SOFIA DE ESPAÑA"/>
    <n v="75280114"/>
  </r>
  <r>
    <x v="2"/>
    <x v="28"/>
    <x v="413"/>
    <s v="HOSPITAL ESPECIALIZADO GRANJA INTEGRAL"/>
    <n v="35881377"/>
  </r>
  <r>
    <x v="2"/>
    <x v="28"/>
    <x v="155"/>
    <s v="SERVIUCIS S.A."/>
    <n v="1503089"/>
  </r>
  <r>
    <x v="2"/>
    <x v="28"/>
    <x v="414"/>
    <s v="CLINICA DE OJOS DEL TOLIMA"/>
    <n v="3591796"/>
  </r>
  <r>
    <x v="2"/>
    <x v="28"/>
    <x v="415"/>
    <s v="CENTRO DE MEDICINA NUCLEAR DEL TOLIMA "/>
    <n v="19853796"/>
  </r>
  <r>
    <x v="2"/>
    <x v="28"/>
    <x v="416"/>
    <s v="MEDICADIZ S.A."/>
    <n v="2354751"/>
  </r>
  <r>
    <x v="2"/>
    <x v="28"/>
    <x v="417"/>
    <s v="NEUROCONEXION"/>
    <n v="15625860"/>
  </r>
  <r>
    <x v="2"/>
    <x v="28"/>
    <x v="418"/>
    <s v="CEDICAF"/>
    <n v="932720"/>
  </r>
  <r>
    <x v="2"/>
    <x v="28"/>
    <x v="419"/>
    <s v="CENTRAL DE URGENCIAS LOUIS PASTEUR"/>
    <n v="2597852"/>
  </r>
  <r>
    <x v="2"/>
    <x v="28"/>
    <x v="268"/>
    <s v="MEDILASER CLINICA"/>
    <n v="5713565.4022240955"/>
  </r>
  <r>
    <x v="2"/>
    <x v="28"/>
    <x v="420"/>
    <s v="HOSPITAL  ISMAEL PERDOMO "/>
    <n v="23217259"/>
  </r>
  <r>
    <x v="2"/>
    <x v="28"/>
    <x v="421"/>
    <s v="E.S.E HOSPITAL SAN ROQUE DE COYAIMA"/>
    <n v="3116719"/>
  </r>
  <r>
    <x v="2"/>
    <x v="28"/>
    <x v="422"/>
    <s v="HOSPITAL SANTA LUCIA"/>
    <n v="1218075"/>
  </r>
  <r>
    <x v="2"/>
    <x v="28"/>
    <x v="423"/>
    <s v="HOSPITAL SAN FRANCISCO"/>
    <n v="29507248"/>
  </r>
  <r>
    <x v="2"/>
    <x v="28"/>
    <x v="424"/>
    <s v="HOSPITAL LA VICTORIA ESE"/>
    <n v="21618408"/>
  </r>
  <r>
    <x v="2"/>
    <x v="28"/>
    <x v="425"/>
    <s v="HOSPITAL SUMAPAZ ESE "/>
    <n v="13648734"/>
  </r>
  <r>
    <x v="2"/>
    <x v="28"/>
    <x v="220"/>
    <s v="E.S.E. HOSPITAL UNVERSITARIO DE LA SAMARITANA"/>
    <n v="56546716"/>
  </r>
  <r>
    <x v="2"/>
    <x v="28"/>
    <x v="17"/>
    <s v="HOSPITAL SIMON BOLIVAR III NIVEL  E.S.E"/>
    <n v="14514145"/>
  </r>
  <r>
    <x v="2"/>
    <x v="28"/>
    <x v="426"/>
    <s v="NUEVO HOSPITAL LA CANDELARIA ESE"/>
    <n v="19533703"/>
  </r>
  <r>
    <x v="2"/>
    <x v="28"/>
    <x v="427"/>
    <s v="HOSPITAL RAMON MARIA ARANA"/>
    <n v="8473613"/>
  </r>
  <r>
    <x v="2"/>
    <x v="28"/>
    <x v="182"/>
    <s v="HOSPITAL TUNJUELITO II NIVEL E.S.E."/>
    <n v="2538172"/>
  </r>
  <r>
    <x v="2"/>
    <x v="28"/>
    <x v="428"/>
    <s v="HOSPITAL PABLO VI BOSA E.S.E "/>
    <n v="3103485"/>
  </r>
  <r>
    <x v="2"/>
    <x v="28"/>
    <x v="266"/>
    <s v="MEDICOS ASOCIADOS S.A."/>
    <n v="236145175.34999999"/>
  </r>
  <r>
    <x v="2"/>
    <x v="28"/>
    <x v="429"/>
    <s v="ARANGO SUSUNAGA DEISY "/>
    <n v="75428301"/>
  </r>
  <r>
    <x v="2"/>
    <x v="28"/>
    <x v="430"/>
    <s v="ORGANIZACIÓN VIHONCO IPS SAS"/>
    <n v="67464242"/>
  </r>
  <r>
    <x v="2"/>
    <x v="28"/>
    <x v="336"/>
    <s v="INSTITUTO DE ORTOPEDIA INFANTIL ROOSEVELT"/>
    <n v="27295070"/>
  </r>
  <r>
    <x v="2"/>
    <x v="28"/>
    <x v="431"/>
    <s v="HOSPITAL REGIONAL DEL LIBANO (E.S.E.)"/>
    <n v="45023943"/>
  </r>
  <r>
    <x v="2"/>
    <x v="28"/>
    <x v="432"/>
    <s v="CORPORACION IPS SALUDCOOP"/>
    <n v="5674210"/>
  </r>
  <r>
    <x v="2"/>
    <x v="28"/>
    <x v="258"/>
    <s v="FUNDACION CARDIO INFANTIL "/>
    <n v="5342188"/>
  </r>
  <r>
    <x v="2"/>
    <x v="28"/>
    <x v="181"/>
    <s v="HOSPITAL SAN JUAN BAUTISTA DE CHAPARRAL"/>
    <n v="14035821"/>
  </r>
  <r>
    <x v="2"/>
    <x v="28"/>
    <x v="339"/>
    <s v="INSTITUTO NACIONAL DE CANCEROLOGIA E.S.E."/>
    <n v="48452061"/>
  </r>
  <r>
    <x v="2"/>
    <x v="28"/>
    <x v="76"/>
    <s v="HOSPITAL UNIVERSITARIO DEL VALLE “EVARISTO GACIA” E.S.E"/>
    <n v="42165006"/>
  </r>
  <r>
    <x v="2"/>
    <x v="28"/>
    <x v="433"/>
    <s v="HOSPITAL SAN JUAN DE DIOS-HONDA NIVEL II"/>
    <n v="69454179"/>
  </r>
  <r>
    <x v="2"/>
    <x v="28"/>
    <x v="204"/>
    <s v="HOSPITAL EL TUNAL III NIVEL E.S.E."/>
    <n v="26613744"/>
  </r>
  <r>
    <x v="2"/>
    <x v="28"/>
    <x v="18"/>
    <s v="HOSPITAL OCCIDENTE DE KENNEDY II NIVEL"/>
    <n v="20981840"/>
  </r>
  <r>
    <x v="2"/>
    <x v="28"/>
    <x v="434"/>
    <s v="HOSPITAL SAN JOSE DE ORTEGA"/>
    <n v="24297334"/>
  </r>
  <r>
    <x v="2"/>
    <x v="28"/>
    <x v="183"/>
    <s v="HOSPITAL SAN BLAS II NIVEL E.S.E"/>
    <n v="7283962.2999999998"/>
  </r>
  <r>
    <x v="2"/>
    <x v="28"/>
    <x v="184"/>
    <s v="HOSPITAL  BOSA II NIVEL"/>
    <n v="3982889"/>
  </r>
  <r>
    <x v="2"/>
    <x v="28"/>
    <x v="21"/>
    <s v="HOSPITAL MEISSEN II NIVEL E.S.E."/>
    <n v="3576936"/>
  </r>
  <r>
    <x v="2"/>
    <x v="28"/>
    <x v="82"/>
    <s v="FUNDACION HOSPITALARIA SAN VIENTE DE PAUL"/>
    <n v="6612186"/>
  </r>
  <r>
    <x v="2"/>
    <x v="28"/>
    <x v="20"/>
    <s v="HOSPITAL DE SUBA II NIVEL ESE"/>
    <n v="5418400"/>
  </r>
  <r>
    <x v="2"/>
    <x v="28"/>
    <x v="187"/>
    <s v="HOSPITAL ENGATIVA II NIVEL E.S.E."/>
    <n v="2746637"/>
  </r>
  <r>
    <x v="2"/>
    <x v="28"/>
    <x v="435"/>
    <s v="UNIDAD DE SALUD DE IBAGUE USI ESE"/>
    <n v="5099567"/>
  </r>
  <r>
    <x v="2"/>
    <x v="28"/>
    <x v="436"/>
    <s v="HOSPITAL CARDIOVASCULAR DEL NIÑO E.S.E."/>
    <n v="4680764"/>
  </r>
  <r>
    <x v="2"/>
    <x v="28"/>
    <x v="101"/>
    <s v="HOSPITAL  DPTAL DE VILLAVICENCIO"/>
    <n v="4678625"/>
  </r>
  <r>
    <x v="2"/>
    <x v="28"/>
    <x v="437"/>
    <s v="HOSPITAL SANTA LUCIA ESE"/>
    <n v="12454260"/>
  </r>
  <r>
    <x v="2"/>
    <x v="28"/>
    <x v="438"/>
    <s v="HOSPITAL SANTO DOMINGO DE CASABIANCA"/>
    <n v="8114113"/>
  </r>
  <r>
    <x v="2"/>
    <x v="28"/>
    <x v="178"/>
    <s v="E.S.E.HOSPITAL DEPARTAMENTAL  UNIVERSITARIO SAN JUAN DE DIOS "/>
    <n v="3712750"/>
  </r>
  <r>
    <x v="2"/>
    <x v="28"/>
    <x v="439"/>
    <s v="HOSPITAL  MARIA INMACULADA"/>
    <n v="3089147"/>
  </r>
  <r>
    <x v="2"/>
    <x v="28"/>
    <x v="440"/>
    <s v="GOBERNACION DEL TOLIMA"/>
    <n v="2561268"/>
  </r>
  <r>
    <x v="2"/>
    <x v="28"/>
    <x v="203"/>
    <s v="HOSPITAL SAN JUAN DE DIOS E.S.E"/>
    <n v="2008967"/>
  </r>
  <r>
    <x v="2"/>
    <x v="28"/>
    <x v="441"/>
    <s v="HOSPITAL  LA MISERICORDIA DE SAN ANTONIO"/>
    <n v="1628504"/>
  </r>
  <r>
    <x v="2"/>
    <x v="28"/>
    <x v="442"/>
    <s v="HOSPITAL DEL SUR E.S.E"/>
    <n v="1627207"/>
  </r>
  <r>
    <x v="2"/>
    <x v="28"/>
    <x v="443"/>
    <s v="HOSPITAL VISTA HERMOSA I NIVEL "/>
    <n v="1602714"/>
  </r>
  <r>
    <x v="2"/>
    <x v="28"/>
    <x v="444"/>
    <s v="HOSPITAL RAFAEL URIBE URIBE"/>
    <n v="1391462"/>
  </r>
  <r>
    <x v="2"/>
    <x v="28"/>
    <x v="445"/>
    <s v="E.S.E. HOSPITAL SAN ANTONIO DE GUAMO"/>
    <n v="1362439"/>
  </r>
  <r>
    <x v="2"/>
    <x v="28"/>
    <x v="446"/>
    <s v="HOSPITAL SAN VICENTE DE PAUL DE FRESNO"/>
    <n v="1255386"/>
  </r>
  <r>
    <x v="2"/>
    <x v="28"/>
    <x v="188"/>
    <s v="HOSPITAL CHAPINERO ESE"/>
    <n v="1096221"/>
  </r>
  <r>
    <x v="2"/>
    <x v="28"/>
    <x v="180"/>
    <s v="E.S.E HOSPITAL UNIVERSITARIO SAN JORGE "/>
    <n v="1092849"/>
  </r>
  <r>
    <x v="2"/>
    <x v="28"/>
    <x v="447"/>
    <s v="E.S.E. CARMEN EMILIA OSPINA"/>
    <n v="1036249"/>
  </r>
  <r>
    <x v="2"/>
    <x v="28"/>
    <x v="100"/>
    <s v="HOSPITAL DPTAL TOMAS URIBE URIBE"/>
    <n v="981825"/>
  </r>
  <r>
    <x v="2"/>
    <x v="28"/>
    <x v="271"/>
    <s v="E.S.E. METROSALUD"/>
    <n v="976052"/>
  </r>
  <r>
    <x v="2"/>
    <x v="28"/>
    <x v="216"/>
    <s v="HOSPITAL  SAN VICENTE DE PAUL"/>
    <n v="915085"/>
  </r>
  <r>
    <x v="2"/>
    <x v="28"/>
    <x v="448"/>
    <s v="ESE HOSPITAL SAN ANTONIO DE CHIA "/>
    <n v="901034"/>
  </r>
  <r>
    <x v="2"/>
    <x v="28"/>
    <x v="449"/>
    <s v="HOSPITAL  STA BARBARA DE VENADILLO"/>
    <n v="895262"/>
  </r>
  <r>
    <x v="2"/>
    <x v="28"/>
    <x v="450"/>
    <s v="HOSPITAL  CENTRO DE PLANADAS"/>
    <n v="784762"/>
  </r>
  <r>
    <x v="2"/>
    <x v="28"/>
    <x v="451"/>
    <s v="HOSPITAL USME I NIVEL E.S.E."/>
    <n v="748632"/>
  </r>
  <r>
    <x v="2"/>
    <x v="28"/>
    <x v="116"/>
    <s v="E.S.E. HOSPITAL REGIONAL MAGDALENA MEDIO"/>
    <n v="735358"/>
  </r>
  <r>
    <x v="2"/>
    <x v="28"/>
    <x v="452"/>
    <s v="HOSPITAL NELSON RESTREPO MARTINEZ"/>
    <n v="695227"/>
  </r>
  <r>
    <x v="2"/>
    <x v="28"/>
    <x v="453"/>
    <s v="HOSPITAL SAN JOSE DE MARIQUITA"/>
    <n v="635395"/>
  </r>
  <r>
    <x v="2"/>
    <x v="28"/>
    <x v="218"/>
    <s v="HOSPITAL SANTA SOFIA DE CALDAS  "/>
    <n v="499203"/>
  </r>
  <r>
    <x v="2"/>
    <x v="28"/>
    <x v="77"/>
    <s v="HOSPITAL DE SAN JUAN DE DIOS"/>
    <n v="371788.1"/>
  </r>
  <r>
    <x v="2"/>
    <x v="28"/>
    <x v="454"/>
    <s v="HOSPITAL NUESTRA SEÑORA DE LOURDES"/>
    <n v="340437"/>
  </r>
  <r>
    <x v="2"/>
    <x v="28"/>
    <x v="455"/>
    <s v="HOSPITAL  SAN RAFAEL DE SAN VICENTE DEL CAGUAN"/>
    <n v="337124"/>
  </r>
  <r>
    <x v="2"/>
    <x v="28"/>
    <x v="236"/>
    <s v="SERVICIOS ESPECIALES DE SALUD"/>
    <n v="319423"/>
  </r>
  <r>
    <x v="2"/>
    <x v="28"/>
    <x v="191"/>
    <s v="HOSPITAL DE USAQUEN I NIVEL ESE"/>
    <n v="311104"/>
  </r>
  <r>
    <x v="2"/>
    <x v="28"/>
    <x v="456"/>
    <s v="HOSPITAL NUESTRA SEÑORA DEL CARMEN ESE"/>
    <n v="244911"/>
  </r>
  <r>
    <x v="2"/>
    <x v="28"/>
    <x v="192"/>
    <s v="HOSPITAL CENTRO ORIENTE"/>
    <n v="239443"/>
  </r>
  <r>
    <x v="2"/>
    <x v="28"/>
    <x v="97"/>
    <s v="HOSPITAL  REGIONAL DE SOGAMOSO"/>
    <n v="235968"/>
  </r>
  <r>
    <x v="2"/>
    <x v="28"/>
    <x v="457"/>
    <s v="HOSPITAL SAN ROQUE DE CORDOBA"/>
    <n v="203770"/>
  </r>
  <r>
    <x v="2"/>
    <x v="28"/>
    <x v="458"/>
    <s v="HOSPITAL SERAFIN MONTAÑA CUELLAR "/>
    <n v="182718"/>
  </r>
  <r>
    <x v="2"/>
    <x v="28"/>
    <x v="459"/>
    <s v="HOSPITAL LA MILAGROSA "/>
    <n v="102148"/>
  </r>
  <r>
    <x v="2"/>
    <x v="28"/>
    <x v="460"/>
    <s v="E.S.E. HOSPITAL SANTA ANA NIVEL 1"/>
    <n v="95386"/>
  </r>
  <r>
    <x v="2"/>
    <x v="28"/>
    <x v="231"/>
    <s v="ESE HOSPITAL SAN MARCOS "/>
    <n v="70894"/>
  </r>
  <r>
    <x v="2"/>
    <x v="28"/>
    <x v="461"/>
    <s v="ESE VILLAVICENCIO"/>
    <n v="54465"/>
  </r>
  <r>
    <x v="2"/>
    <x v="28"/>
    <x v="462"/>
    <s v="HOSPITAL SAN JUAN DE DIOS DE PAMPLONA"/>
    <n v="45482"/>
  </r>
  <r>
    <x v="2"/>
    <x v="28"/>
    <x v="463"/>
    <s v="SANATORIO DE AGUA DE DIOS ESE"/>
    <n v="44468"/>
  </r>
  <r>
    <x v="2"/>
    <x v="28"/>
    <x v="54"/>
    <s v="HOSPITAL REGIONAL DE CHIQUINQUIRA"/>
    <n v="32578"/>
  </r>
  <r>
    <x v="2"/>
    <x v="28"/>
    <x v="464"/>
    <s v="HOSPITAL SAN JUAN DE DIOS E.S.E"/>
    <n v="31816"/>
  </r>
  <r>
    <x v="2"/>
    <x v="28"/>
    <x v="465"/>
    <s v="HOSPITAL GONZALO CONTRERAS ESE"/>
    <n v="31585"/>
  </r>
  <r>
    <x v="2"/>
    <x v="28"/>
    <x v="466"/>
    <s v="HOSPITAL SALAZAR DE VILLETA"/>
    <n v="15019"/>
  </r>
  <r>
    <x v="2"/>
    <x v="28"/>
    <x v="307"/>
    <s v="HOSPITAL SAN VICENTE DE ROVIRA"/>
    <n v="562863"/>
  </r>
  <r>
    <x v="2"/>
    <x v="28"/>
    <x v="363"/>
    <s v="SYNTHES COLOMBIA S.A.S"/>
    <n v="2481932"/>
  </r>
  <r>
    <x v="2"/>
    <x v="28"/>
    <x v="467"/>
    <s v="EVE DISTRIBUCIONES S.A.S. "/>
    <n v="1472307"/>
  </r>
  <r>
    <x v="2"/>
    <x v="28"/>
    <x v="468"/>
    <s v="ANDRES RICARDO FERNANDEZ ALDANA"/>
    <n v="1048115"/>
  </r>
  <r>
    <x v="2"/>
    <x v="28"/>
    <x v="469"/>
    <s v="IPS CLINICA INTEGRAL SAS"/>
    <n v="924229"/>
  </r>
  <r>
    <x v="2"/>
    <x v="28"/>
    <x v="470"/>
    <s v="OXIGENOS DE COLOMBIA LTDA"/>
    <n v="532943"/>
  </r>
  <r>
    <x v="2"/>
    <x v="28"/>
    <x v="471"/>
    <s v="SALUD 24 HORAS"/>
    <n v="398455"/>
  </r>
  <r>
    <x v="2"/>
    <x v="28"/>
    <x v="472"/>
    <s v="INES AMPARO MEJIA BOTERO"/>
    <n v="352065"/>
  </r>
  <r>
    <x v="2"/>
    <x v="28"/>
    <x v="473"/>
    <s v="CENTRO POLICLINICO OLAYA"/>
    <n v="258911"/>
  </r>
  <r>
    <x v="2"/>
    <x v="28"/>
    <x v="474"/>
    <s v="MONICA LILIANA RAMIREZ CASAS"/>
    <n v="157461"/>
  </r>
  <r>
    <x v="2"/>
    <x v="28"/>
    <x v="475"/>
    <s v="GESTAMOS"/>
    <n v="121123"/>
  </r>
  <r>
    <x v="2"/>
    <x v="28"/>
    <x v="46"/>
    <s v="ESPECIALISTAS ASOCIADOS SA"/>
    <n v="91310"/>
  </r>
  <r>
    <x v="2"/>
    <x v="28"/>
    <x v="476"/>
    <s v="OPTICA SANTA CLARA"/>
    <n v="71868"/>
  </r>
  <r>
    <x v="2"/>
    <x v="28"/>
    <x v="477"/>
    <s v="INSTITUTO OFTAMOLOGICO DEL TOLIMA"/>
    <n v="64377"/>
  </r>
  <r>
    <x v="2"/>
    <x v="28"/>
    <x v="478"/>
    <s v="CLINICA INTEGRAL PROVIDA S.A.S"/>
    <n v="16151"/>
  </r>
  <r>
    <x v="2"/>
    <x v="28"/>
    <x v="36"/>
    <s v="DUMIAN MEDICAL SAS"/>
    <n v="12113"/>
  </r>
  <r>
    <x v="2"/>
    <x v="29"/>
    <x v="148"/>
    <s v="COLSUBSIDIO"/>
    <n v="4506858337"/>
  </r>
  <r>
    <x v="2"/>
    <x v="29"/>
    <x v="220"/>
    <s v="HOSPITAL UNIVERSITARIO DE LA SAMARITANA"/>
    <n v="447508946"/>
  </r>
  <r>
    <x v="2"/>
    <x v="29"/>
    <x v="185"/>
    <s v="HOSPITAL SAN RAFAEL DE FACATATIVA"/>
    <n v="428283176"/>
  </r>
  <r>
    <x v="2"/>
    <x v="29"/>
    <x v="479"/>
    <s v="HOSPITAL SAN RAFAEL FUSAGASUGA"/>
    <n v="397993851"/>
  </r>
  <r>
    <x v="2"/>
    <x v="29"/>
    <x v="264"/>
    <s v="PROCARDIO SERV. MED. INTEGRALES"/>
    <n v="277232470"/>
  </r>
  <r>
    <x v="2"/>
    <x v="29"/>
    <x v="326"/>
    <s v="CENTRO INVESTIGACIONES ONCOLOGICAS CLINI"/>
    <n v="186366628"/>
  </r>
  <r>
    <x v="2"/>
    <x v="29"/>
    <x v="480"/>
    <s v="SMQ NTRA SEÑORA DE FUSAGASUGA"/>
    <n v="168045002"/>
  </r>
  <r>
    <x v="2"/>
    <x v="29"/>
    <x v="258"/>
    <s v="FUNDACION CARDIO - INFANTIL"/>
    <n v="162076277"/>
  </r>
  <r>
    <x v="2"/>
    <x v="29"/>
    <x v="481"/>
    <s v="TRANSPORTES ESIVANS SAS"/>
    <n v="138520770"/>
  </r>
  <r>
    <x v="2"/>
    <x v="29"/>
    <x v="443"/>
    <s v="HOSPITAL VISTA HERMOSA"/>
    <n v="127172160"/>
  </r>
  <r>
    <x v="2"/>
    <x v="29"/>
    <x v="466"/>
    <s v="HOSPITAL SALAZAR VILLETA - E.S.E."/>
    <n v="115705340"/>
  </r>
  <r>
    <x v="2"/>
    <x v="29"/>
    <x v="199"/>
    <s v="HOSPITAL SANTA CLARA"/>
    <n v="110826574"/>
  </r>
  <r>
    <x v="2"/>
    <x v="29"/>
    <x v="482"/>
    <s v="HOSPITAL SAN ANTONIO DE ARBELAEZ"/>
    <n v="108385582"/>
  </r>
  <r>
    <x v="2"/>
    <x v="29"/>
    <x v="483"/>
    <s v="E.S.E. HOSPITAL PROFESOR JORGE CAVALIER"/>
    <n v="104206973"/>
  </r>
  <r>
    <x v="2"/>
    <x v="29"/>
    <x v="401"/>
    <s v="IDIMES.A."/>
    <n v="103503271"/>
  </r>
  <r>
    <x v="2"/>
    <x v="29"/>
    <x v="330"/>
    <s v="FUNDACION FINSEMA"/>
    <n v="97564726"/>
  </r>
  <r>
    <x v="2"/>
    <x v="29"/>
    <x v="204"/>
    <s v="HOSPITAL EL TUNAL ESE"/>
    <n v="94443924"/>
  </r>
  <r>
    <x v="2"/>
    <x v="29"/>
    <x v="484"/>
    <s v="EMMANUEL INS REHABIL Y HABILITAC INF SAS"/>
    <n v="86198078"/>
  </r>
  <r>
    <x v="2"/>
    <x v="29"/>
    <x v="485"/>
    <s v="SOCIEDAD SERVICIOS INTEGRALES SALUD SAS"/>
    <n v="82513650"/>
  </r>
  <r>
    <x v="2"/>
    <x v="29"/>
    <x v="329"/>
    <s v="CLINICA PEDIATRICA EU SALUD"/>
    <n v="72079267"/>
  </r>
  <r>
    <x v="2"/>
    <x v="29"/>
    <x v="328"/>
    <s v="HOSPITAL REGIONAL RL SALVADOR DE UBATE"/>
    <n v="70818882"/>
  </r>
  <r>
    <x v="2"/>
    <x v="29"/>
    <x v="486"/>
    <s v="HOSPITAL SAN RAFAEL DE PACHO E.S.E."/>
    <n v="70279086"/>
  </r>
  <r>
    <x v="2"/>
    <x v="29"/>
    <x v="196"/>
    <s v="HOSPITAL LA MISERICORDIA"/>
    <n v="69873380"/>
  </r>
  <r>
    <x v="2"/>
    <x v="29"/>
    <x v="20"/>
    <s v="HOSPITAL DE SUBA E.S.E."/>
    <n v="68402119"/>
  </r>
  <r>
    <x v="2"/>
    <x v="29"/>
    <x v="335"/>
    <s v="HOSPITAL SANTA MATILDE DE MADRID"/>
    <n v="66744642"/>
  </r>
  <r>
    <x v="2"/>
    <x v="29"/>
    <x v="182"/>
    <s v="HOSPITAL TUNJUELITO E.S.E."/>
    <n v="56326139"/>
  </r>
  <r>
    <x v="2"/>
    <x v="29"/>
    <x v="487"/>
    <s v="GLOBAL LIFE AMBULANCIAS LTDA"/>
    <n v="47373617"/>
  </r>
  <r>
    <x v="2"/>
    <x v="29"/>
    <x v="488"/>
    <s v="CENTRO DE EXCELENCIA PARA EL MANEJO DE LA DIABETES CEMDI S. A"/>
    <n v="41123390"/>
  </r>
  <r>
    <x v="2"/>
    <x v="29"/>
    <x v="17"/>
    <s v="HOSPITAL SIMON BOLIVAR"/>
    <n v="38836002"/>
  </r>
  <r>
    <x v="2"/>
    <x v="29"/>
    <x v="489"/>
    <s v="HORUS GRUPO OFTALMOLOGICO SA"/>
    <n v="35424165"/>
  </r>
  <r>
    <x v="2"/>
    <x v="29"/>
    <x v="490"/>
    <s v="SOC. INTEGRAL DE ESPECIALISTAS EN SALUDSAS"/>
    <n v="34927200"/>
  </r>
  <r>
    <x v="2"/>
    <x v="29"/>
    <x v="491"/>
    <s v="CLINICA GENERAL DE LA 100 SAS"/>
    <n v="34415424"/>
  </r>
  <r>
    <x v="2"/>
    <x v="29"/>
    <x v="62"/>
    <s v="HOSPITAL UNIVERSITARIO SAN IGNACIO"/>
    <n v="31344183"/>
  </r>
  <r>
    <x v="2"/>
    <x v="29"/>
    <x v="390"/>
    <s v="DIAGNOSTICOS E IMAGENES LTDA."/>
    <n v="28064943"/>
  </r>
  <r>
    <x v="2"/>
    <x v="29"/>
    <x v="492"/>
    <s v="HOSPITAL SAN JOSE DE GUADUAS"/>
    <n v="27904941"/>
  </r>
  <r>
    <x v="2"/>
    <x v="29"/>
    <x v="339"/>
    <s v="INSTITUTO NACIONAL DE CANCEROLOGIA"/>
    <n v="25262637"/>
  </r>
  <r>
    <x v="2"/>
    <x v="29"/>
    <x v="493"/>
    <s v="TAM TRANSPORTE AMBULATORIO MEDICO SAS"/>
    <n v="23865823"/>
  </r>
  <r>
    <x v="2"/>
    <x v="29"/>
    <x v="337"/>
    <s v="HOSPITAL DIVINO SALVADOR"/>
    <n v="23790572"/>
  </r>
  <r>
    <x v="2"/>
    <x v="29"/>
    <x v="494"/>
    <s v="TRANSPORTES MEDICOS DE COLOMBIA SAS"/>
    <n v="23579985"/>
  </r>
  <r>
    <x v="2"/>
    <x v="29"/>
    <x v="495"/>
    <s v="STARKEY LABORATORIES COLOMBIA LTDA"/>
    <n v="23570000"/>
  </r>
  <r>
    <x v="2"/>
    <x v="29"/>
    <x v="496"/>
    <s v="PROFAMILIA"/>
    <n v="20971400"/>
  </r>
  <r>
    <x v="2"/>
    <x v="29"/>
    <x v="344"/>
    <s v="CENTRO DE EXCELENCIA CUIDADOS EN SALUD ESENCIAL INSTI PRESTADORA SERV SALUD SAS"/>
    <n v="20402413"/>
  </r>
  <r>
    <x v="2"/>
    <x v="29"/>
    <x v="18"/>
    <s v="HOSPITAL DE OCCIDENTE DE KENNEDY -E.S.E"/>
    <n v="19706668"/>
  </r>
  <r>
    <x v="2"/>
    <x v="29"/>
    <x v="336"/>
    <s v="INSTITUTO DE ORTOPEDIA INFANTIL ROOSEVEL"/>
    <n v="18380655"/>
  </r>
  <r>
    <x v="2"/>
    <x v="29"/>
    <x v="433"/>
    <s v="HOSPITAL SAN JUAN DE DIOS - HONDA"/>
    <n v="17816869"/>
  </r>
  <r>
    <x v="2"/>
    <x v="29"/>
    <x v="262"/>
    <s v="LINDE COLOMBIA S.A."/>
    <n v="16644500"/>
  </r>
  <r>
    <x v="2"/>
    <x v="29"/>
    <x v="187"/>
    <s v="HOSPITAL DE ENGATIVA E.S.E."/>
    <n v="15239241"/>
  </r>
  <r>
    <x v="2"/>
    <x v="29"/>
    <x v="186"/>
    <s v="HOSPITAL FONTIBON E.S.E."/>
    <n v="14492251"/>
  </r>
  <r>
    <x v="2"/>
    <x v="29"/>
    <x v="497"/>
    <s v="FUNDACION OFTALMOLOGICA NACIONAL"/>
    <n v="13215434"/>
  </r>
  <r>
    <x v="2"/>
    <x v="29"/>
    <x v="498"/>
    <s v="CUIDARTE TU SALUD S.A.S"/>
    <n v="11950889"/>
  </r>
  <r>
    <x v="2"/>
    <x v="29"/>
    <x v="190"/>
    <s v="HOSPITAL MARIO GAITAN YANGUAS"/>
    <n v="11590358"/>
  </r>
  <r>
    <x v="2"/>
    <x v="29"/>
    <x v="499"/>
    <s v="ESE CENTRO DE SALUD DE CUCUNUBA"/>
    <n v="10035603"/>
  </r>
  <r>
    <x v="2"/>
    <x v="29"/>
    <x v="500"/>
    <s v="FERNANDEZ GUERRA ROBERTO"/>
    <n v="9781801"/>
  </r>
  <r>
    <x v="2"/>
    <x v="29"/>
    <x v="501"/>
    <s v="HOSPITAL SAN JOSE DE GUACHETA"/>
    <n v="8086565"/>
  </r>
  <r>
    <x v="2"/>
    <x v="29"/>
    <x v="502"/>
    <s v="UNIDAD MEDICA VILLA SAN DIEGO ORLUZ LTDA"/>
    <n v="7791520"/>
  </r>
  <r>
    <x v="2"/>
    <x v="29"/>
    <x v="503"/>
    <s v="FUNDACION LA LUZ"/>
    <n v="7025203"/>
  </r>
  <r>
    <x v="2"/>
    <x v="29"/>
    <x v="504"/>
    <s v="CENTRO MEDICO SAN LUIS CAJICA"/>
    <n v="6462687"/>
  </r>
  <r>
    <x v="2"/>
    <x v="29"/>
    <x v="505"/>
    <s v="PHARMA EXPRESS"/>
    <n v="6126029"/>
  </r>
  <r>
    <x v="2"/>
    <x v="29"/>
    <x v="506"/>
    <s v="ESE HOSPITAL NUESTRA SRA DE LAS MERCEDES"/>
    <n v="5362670"/>
  </r>
  <r>
    <x v="2"/>
    <x v="29"/>
    <x v="507"/>
    <s v="HOSPITAL HILARIO LUGO"/>
    <n v="5208400"/>
  </r>
  <r>
    <x v="2"/>
    <x v="29"/>
    <x v="508"/>
    <s v="COOPERATIVA MULTIACTIVA DEL SU M APAZ"/>
    <n v="5172628"/>
  </r>
  <r>
    <x v="2"/>
    <x v="29"/>
    <x v="509"/>
    <s v="E.S.E CENTRO DE SALUD SAN JOSE DE NIMAIMA"/>
    <n v="5151850"/>
  </r>
  <r>
    <x v="2"/>
    <x v="29"/>
    <x v="510"/>
    <s v="HOSPITAL SAN ANTONIO DEL TEQUENDAMA"/>
    <n v="5078719"/>
  </r>
  <r>
    <x v="2"/>
    <x v="29"/>
    <x v="511"/>
    <s v="CLINICA DEL OCCIDENTE"/>
    <n v="4878848"/>
  </r>
  <r>
    <x v="2"/>
    <x v="29"/>
    <x v="512"/>
    <s v="FUNDACION LIGA CENTRAL CONTRA LA EPILEPSIA"/>
    <n v="4060000"/>
  </r>
  <r>
    <x v="2"/>
    <x v="29"/>
    <x v="513"/>
    <s v="ESE CENTRO DE SALUD DE TAUSA"/>
    <n v="3693821"/>
  </r>
  <r>
    <x v="2"/>
    <x v="29"/>
    <x v="514"/>
    <s v="HUMANA VITAL SAS"/>
    <n v="3429658"/>
  </r>
  <r>
    <x v="2"/>
    <x v="29"/>
    <x v="188"/>
    <s v="HOSPITAL CHAPINERO E.S.E."/>
    <n v="3282236"/>
  </r>
  <r>
    <x v="2"/>
    <x v="29"/>
    <x v="515"/>
    <s v="PROORTOPEDICOS JR"/>
    <n v="2962046"/>
  </r>
  <r>
    <x v="2"/>
    <x v="29"/>
    <x v="54"/>
    <s v="ESE HOSPITAL REGIONAL DE CHIQUINQUIRA"/>
    <n v="2808885"/>
  </r>
  <r>
    <x v="2"/>
    <x v="29"/>
    <x v="516"/>
    <s v="LABORATORIOS CLINICO MEDIOC ANDRADE NARV"/>
    <n v="2465408"/>
  </r>
  <r>
    <x v="2"/>
    <x v="29"/>
    <x v="206"/>
    <s v="E.S.E. HOSPITAL PEDRO LEON ALVAREZ DIAZ"/>
    <n v="2449153"/>
  </r>
  <r>
    <x v="2"/>
    <x v="29"/>
    <x v="517"/>
    <s v="HOSPITAL DEPARTAMENTAL DE GRANADA"/>
    <n v="1838022"/>
  </r>
  <r>
    <x v="2"/>
    <x v="29"/>
    <x v="424"/>
    <s v="HOSPITAL LA VICTORIA E.S.E."/>
    <n v="1748866"/>
  </r>
  <r>
    <x v="2"/>
    <x v="29"/>
    <x v="518"/>
    <s v="ASOCIACION COLOMBIANA DE DIABETES"/>
    <n v="1254000"/>
  </r>
  <r>
    <x v="2"/>
    <x v="29"/>
    <x v="519"/>
    <s v="MYRIAM FORERO R."/>
    <n v="1229704"/>
  </r>
  <r>
    <x v="2"/>
    <x v="29"/>
    <x v="520"/>
    <s v="MEDICAMENTOS ESPECIALIZADOS S.A."/>
    <n v="1176000"/>
  </r>
  <r>
    <x v="2"/>
    <x v="29"/>
    <x v="521"/>
    <s v="CENTRO DE SALUD SAN FRANCISCO DE SALES"/>
    <n v="1153181"/>
  </r>
  <r>
    <x v="2"/>
    <x v="29"/>
    <x v="444"/>
    <s v="HOSPITAL RAFAEL URIBE URIBE"/>
    <n v="1098182"/>
  </r>
  <r>
    <x v="2"/>
    <x v="29"/>
    <x v="522"/>
    <s v="FUNDACION PARA EL NIÑO SORDO ICAL"/>
    <n v="1080000"/>
  </r>
  <r>
    <x v="2"/>
    <x v="29"/>
    <x v="523"/>
    <s v="HOSPITAL SANTA BARBARA"/>
    <n v="1034140"/>
  </r>
  <r>
    <x v="2"/>
    <x v="29"/>
    <x v="524"/>
    <s v="CAFAM"/>
    <n v="923514"/>
  </r>
  <r>
    <x v="2"/>
    <x v="29"/>
    <x v="419"/>
    <s v="E.S.E HOSPITAL PASTEUR DE MELGAR"/>
    <n v="722900"/>
  </r>
  <r>
    <x v="2"/>
    <x v="29"/>
    <x v="525"/>
    <s v="INSTIT NACIONAL DE DEMENCIAS EMANUELSAS"/>
    <n v="709500"/>
  </r>
  <r>
    <x v="2"/>
    <x v="29"/>
    <x v="526"/>
    <s v="LABORATORIO DE OTONEUROLOGIA Y CIA LTDA"/>
    <n v="628431"/>
  </r>
  <r>
    <x v="2"/>
    <x v="29"/>
    <x v="232"/>
    <s v="HOSPITAL DEPARTAMENTAL SAN ANTONIO PITAL"/>
    <n v="619745"/>
  </r>
  <r>
    <x v="2"/>
    <x v="29"/>
    <x v="527"/>
    <s v="E.S.E. MARIA AUXILIADORA DE MOSQUERA"/>
    <n v="583881"/>
  </r>
  <r>
    <x v="2"/>
    <x v="29"/>
    <x v="205"/>
    <s v="HOSPITAL SAN VICENTE DE PAUL DE NEMOCON"/>
    <n v="563139"/>
  </r>
  <r>
    <x v="2"/>
    <x v="29"/>
    <x v="528"/>
    <s v="E.S.E CENTRO DE SALUD DE SILVANIA"/>
    <n v="491145"/>
  </r>
  <r>
    <x v="2"/>
    <x v="29"/>
    <x v="529"/>
    <s v="E.S.E. HOSPITAL MARCO FELIPE AFANADOR DE TOCAIMA"/>
    <n v="470440"/>
  </r>
  <r>
    <x v="2"/>
    <x v="29"/>
    <x v="96"/>
    <s v="E.S.E. HOSPITAL SAN RAFAEL DE TUNJA"/>
    <n v="393883"/>
  </r>
  <r>
    <x v="2"/>
    <x v="29"/>
    <x v="261"/>
    <s v="CORPORACION HOSPITALARIA JUAN CIUDAD"/>
    <n v="377271"/>
  </r>
  <r>
    <x v="2"/>
    <x v="29"/>
    <x v="530"/>
    <s v="HOSPITAL INFANTIL UNIVERSITARIO DE SAN JOSE"/>
    <n v="320800"/>
  </r>
  <r>
    <x v="2"/>
    <x v="29"/>
    <x v="531"/>
    <s v="HOSPITAL REGIONAL VALLE DE TENZA"/>
    <n v="309900"/>
  </r>
  <r>
    <x v="2"/>
    <x v="29"/>
    <x v="0"/>
    <s v="ESE HOSPITAL ERASMO MEOZ DE CUCUTA"/>
    <n v="285591"/>
  </r>
  <r>
    <x v="2"/>
    <x v="29"/>
    <x v="532"/>
    <s v="HOSPITAL SAN ANTONIO DE SESQUILE"/>
    <n v="253050"/>
  </r>
  <r>
    <x v="2"/>
    <x v="29"/>
    <x v="533"/>
    <s v="CENTRO AUDIOLÓGICO ESPECIALIZADO - CAE S.A."/>
    <n v="223605"/>
  </r>
  <r>
    <x v="2"/>
    <x v="29"/>
    <x v="192"/>
    <s v="HOSPITAL CENTRO ORIENTE E.S.E."/>
    <n v="217259"/>
  </r>
  <r>
    <x v="2"/>
    <x v="29"/>
    <x v="348"/>
    <s v="CRUZ ROJA COLOMBIANA"/>
    <n v="205548"/>
  </r>
  <r>
    <x v="2"/>
    <x v="29"/>
    <x v="453"/>
    <s v="HOSPITAL SAN JOSE DE MARIQUITA"/>
    <n v="205500"/>
  </r>
  <r>
    <x v="2"/>
    <x v="29"/>
    <x v="184"/>
    <s v="HOSPITAL DE BOSA E.S.E."/>
    <n v="184598"/>
  </r>
  <r>
    <x v="2"/>
    <x v="29"/>
    <x v="446"/>
    <s v="HOSPITAL SAN VICENTE DE PAUL"/>
    <n v="182129"/>
  </r>
  <r>
    <x v="2"/>
    <x v="29"/>
    <x v="534"/>
    <s v="LINEA MEDICA DE AMBULANCIAS LTDA"/>
    <n v="177535"/>
  </r>
  <r>
    <x v="2"/>
    <x v="29"/>
    <x v="535"/>
    <s v="CLINICA CHIA S.A."/>
    <n v="171404"/>
  </r>
  <r>
    <x v="2"/>
    <x v="29"/>
    <x v="191"/>
    <s v="HOSPITAL DE USAQUEN 1 NIVEL"/>
    <n v="161841"/>
  </r>
  <r>
    <x v="2"/>
    <x v="29"/>
    <x v="425"/>
    <s v="HOSPITAL LOCAL NIVEL 1 SUMAPAZ ICONONZO"/>
    <n v="158682"/>
  </r>
  <r>
    <x v="2"/>
    <x v="29"/>
    <x v="448"/>
    <s v="HOSPITAL SAN ANTONIO DE CHIA 11"/>
    <n v="157400"/>
  </r>
  <r>
    <x v="2"/>
    <x v="29"/>
    <x v="422"/>
    <s v="HOSPITAL SANTA LUCIA"/>
    <n v="147658"/>
  </r>
  <r>
    <x v="2"/>
    <x v="29"/>
    <x v="21"/>
    <s v="HOSPITAL DE MEISSEN"/>
    <n v="140500"/>
  </r>
  <r>
    <x v="2"/>
    <x v="29"/>
    <x v="452"/>
    <s v="HOSPITAL NELSON RESTREPO MARTINEZ"/>
    <n v="135600"/>
  </r>
  <r>
    <x v="2"/>
    <x v="29"/>
    <x v="189"/>
    <s v="E.S.E. HOSPITAL JOSE CAYETANO VASQUEZ"/>
    <n v="130225"/>
  </r>
  <r>
    <x v="2"/>
    <x v="29"/>
    <x v="338"/>
    <s v="HOSPITAL SAN FRANCISCO 1 NIVEL-VIOTA C"/>
    <n v="126200"/>
  </r>
  <r>
    <x v="2"/>
    <x v="29"/>
    <x v="536"/>
    <s v="HOSPITAL DE CASTILLA LA NUEVA E.S.E."/>
    <n v="111200"/>
  </r>
  <r>
    <x v="2"/>
    <x v="29"/>
    <x v="537"/>
    <s v="ESE JUAN RAMON NUÑEZ PALACIOS DE LA AR"/>
    <n v="100060"/>
  </r>
  <r>
    <x v="2"/>
    <x v="29"/>
    <x v="538"/>
    <s v="HOSPITAL SAN CRISTOBAL E.S.E"/>
    <n v="96336"/>
  </r>
  <r>
    <x v="2"/>
    <x v="29"/>
    <x v="461"/>
    <s v="EMPRESA SOCIAL DEL ESTADO"/>
    <n v="93600"/>
  </r>
  <r>
    <x v="2"/>
    <x v="29"/>
    <x v="412"/>
    <s v="HOSPITAL SAN RAFAEL ESE DEL ESPINAL"/>
    <n v="87363"/>
  </r>
  <r>
    <x v="2"/>
    <x v="29"/>
    <x v="451"/>
    <s v="HOSPITAL DE USME E.S.E."/>
    <n v="84060"/>
  </r>
  <r>
    <x v="2"/>
    <x v="29"/>
    <x v="539"/>
    <s v="ESE HOSPITAL DEPTAL SAN ANTONIO"/>
    <n v="73600"/>
  </r>
  <r>
    <x v="2"/>
    <x v="29"/>
    <x v="473"/>
    <s v="CENTRO POLI CLINICO DEL OLAYA - C.P.O S.A"/>
    <n v="64772"/>
  </r>
  <r>
    <x v="2"/>
    <x v="29"/>
    <x v="327"/>
    <s v="CORPORACION CLINICA PUENTE DEL COMUN"/>
    <n v="61600"/>
  </r>
  <r>
    <x v="2"/>
    <x v="29"/>
    <x v="540"/>
    <s v="RED SALUD ARMENIA E.S.E"/>
    <n v="60700"/>
  </r>
  <r>
    <x v="2"/>
    <x v="29"/>
    <x v="447"/>
    <s v="ESE CARMEN EMILIA OSPINA"/>
    <n v="52409"/>
  </r>
  <r>
    <x v="2"/>
    <x v="29"/>
    <x v="216"/>
    <s v="HOSPITAL SAN VICENTE DE PAUL- ESE-(GARZ"/>
    <n v="45179"/>
  </r>
  <r>
    <x v="2"/>
    <x v="29"/>
    <x v="432"/>
    <s v="CORPORACION IPS CRUZ BLANCA"/>
    <n v="43227"/>
  </r>
  <r>
    <x v="2"/>
    <x v="29"/>
    <x v="442"/>
    <s v="HOSPITAL DEL SUR"/>
    <n v="42300"/>
  </r>
  <r>
    <x v="2"/>
    <x v="29"/>
    <x v="456"/>
    <s v="HOSPITAL NUESTRA SEÑORA DEL CARMEN DE APICALA"/>
    <n v="42300"/>
  </r>
  <r>
    <x v="2"/>
    <x v="29"/>
    <x v="340"/>
    <s v="HOSPITAL NTRA SRA DEL CARMEN DE TABIO"/>
    <n v="42300"/>
  </r>
  <r>
    <x v="2"/>
    <x v="29"/>
    <x v="98"/>
    <s v="ESE HOSPITAL REGIONAL DE DUITAMA"/>
    <n v="318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AE546" firstHeaderRow="1" firstDataRow="3" firstDataCol="1"/>
  <pivotFields count="5">
    <pivotField axis="axisCol" compact="0" outline="0" showAll="0" defaultSubtotal="0">
      <items count="3">
        <item x="2"/>
        <item x="1"/>
        <item x="0"/>
      </items>
    </pivotField>
    <pivotField axis="axisCol" compact="0" outline="0" showAll="0" defaultSubtotal="0">
      <items count="30">
        <item x="19"/>
        <item x="4"/>
        <item x="24"/>
        <item x="17"/>
        <item x="2"/>
        <item x="29"/>
        <item x="26"/>
        <item x="7"/>
        <item x="23"/>
        <item x="27"/>
        <item x="22"/>
        <item x="8"/>
        <item x="28"/>
        <item x="25"/>
        <item x="3"/>
        <item x="9"/>
        <item x="0"/>
        <item x="21"/>
        <item x="5"/>
        <item x="20"/>
        <item x="15"/>
        <item x="14"/>
        <item x="12"/>
        <item x="16"/>
        <item x="18"/>
        <item x="10"/>
        <item x="13"/>
        <item x="6"/>
        <item x="11"/>
        <item x="1"/>
      </items>
    </pivotField>
    <pivotField axis="axisRow" compact="0" outline="0" showAll="0" defaultSubtotal="0">
      <items count="541">
        <item x="385"/>
        <item x="406"/>
        <item x="500"/>
        <item x="519"/>
        <item x="472"/>
        <item x="474"/>
        <item x="429"/>
        <item x="515"/>
        <item x="468"/>
        <item x="393"/>
        <item x="175"/>
        <item x="405"/>
        <item x="178"/>
        <item x="190"/>
        <item x="0"/>
        <item x="1"/>
        <item x="269"/>
        <item x="2"/>
        <item x="438"/>
        <item x="3"/>
        <item x="270"/>
        <item x="4"/>
        <item x="389"/>
        <item x="517"/>
        <item x="253"/>
        <item x="5"/>
        <item x="157"/>
        <item x="271"/>
        <item x="272"/>
        <item x="401"/>
        <item x="516"/>
        <item x="6"/>
        <item x="7"/>
        <item x="342"/>
        <item x="486"/>
        <item x="440"/>
        <item x="413"/>
        <item x="8"/>
        <item x="9"/>
        <item x="452"/>
        <item x="489"/>
        <item x="10"/>
        <item x="415"/>
        <item x="11"/>
        <item x="12"/>
        <item x="273"/>
        <item x="473"/>
        <item x="13"/>
        <item x="330"/>
        <item x="526"/>
        <item x="14"/>
        <item x="480"/>
        <item x="15"/>
        <item x="16"/>
        <item x="237"/>
        <item x="165"/>
        <item x="460"/>
        <item x="305"/>
        <item x="247"/>
        <item x="17"/>
        <item x="324"/>
        <item x="18"/>
        <item x="424"/>
        <item x="535"/>
        <item x="19"/>
        <item x="233"/>
        <item x="501"/>
        <item x="204"/>
        <item x="184"/>
        <item x="264"/>
        <item x="356"/>
        <item x="183"/>
        <item x="191"/>
        <item x="538"/>
        <item x="20"/>
        <item x="380"/>
        <item x="428"/>
        <item x="21"/>
        <item x="22"/>
        <item x="329"/>
        <item x="418"/>
        <item x="394"/>
        <item x="23"/>
        <item x="180"/>
        <item x="159"/>
        <item x="443"/>
        <item x="24"/>
        <item x="416"/>
        <item x="306"/>
        <item x="540"/>
        <item x="372"/>
        <item x="25"/>
        <item x="26"/>
        <item x="27"/>
        <item x="28"/>
        <item x="29"/>
        <item x="30"/>
        <item x="31"/>
        <item x="32"/>
        <item x="33"/>
        <item x="34"/>
        <item x="245"/>
        <item x="198"/>
        <item x="357"/>
        <item x="35"/>
        <item x="267"/>
        <item x="36"/>
        <item x="520"/>
        <item x="37"/>
        <item x="38"/>
        <item x="39"/>
        <item x="40"/>
        <item x="41"/>
        <item x="42"/>
        <item x="508"/>
        <item x="528"/>
        <item x="458"/>
        <item x="427"/>
        <item x="414"/>
        <item x="400"/>
        <item x="407"/>
        <item x="476"/>
        <item x="435"/>
        <item x="396"/>
        <item x="409"/>
        <item x="307"/>
        <item x="478"/>
        <item x="471"/>
        <item x="477"/>
        <item x="399"/>
        <item x="383"/>
        <item x="215"/>
        <item x="274"/>
        <item x="43"/>
        <item x="503"/>
        <item x="284"/>
        <item x="44"/>
        <item x="275"/>
        <item x="155"/>
        <item x="149"/>
        <item x="308"/>
        <item x="309"/>
        <item x="239"/>
        <item x="235"/>
        <item x="45"/>
        <item x="46"/>
        <item x="276"/>
        <item x="47"/>
        <item x="48"/>
        <item x="268"/>
        <item x="447"/>
        <item x="537"/>
        <item x="310"/>
        <item x="351"/>
        <item x="277"/>
        <item x="241"/>
        <item x="49"/>
        <item x="50"/>
        <item x="51"/>
        <item x="52"/>
        <item x="53"/>
        <item x="358"/>
        <item x="359"/>
        <item x="360"/>
        <item x="54"/>
        <item x="461"/>
        <item x="278"/>
        <item x="55"/>
        <item x="56"/>
        <item x="57"/>
        <item x="58"/>
        <item x="59"/>
        <item x="200"/>
        <item x="207"/>
        <item x="373"/>
        <item x="361"/>
        <item x="226"/>
        <item x="151"/>
        <item x="451"/>
        <item x="362"/>
        <item x="493"/>
        <item x="402"/>
        <item x="495"/>
        <item x="442"/>
        <item x="182"/>
        <item x="444"/>
        <item x="192"/>
        <item x="186"/>
        <item x="188"/>
        <item x="187"/>
        <item x="505"/>
        <item x="333"/>
        <item x="390"/>
        <item x="326"/>
        <item x="481"/>
        <item x="432"/>
        <item x="363"/>
        <item x="60"/>
        <item x="534"/>
        <item x="279"/>
        <item x="475"/>
        <item x="263"/>
        <item x="61"/>
        <item x="408"/>
        <item x="507"/>
        <item x="334"/>
        <item x="223"/>
        <item x="483"/>
        <item x="327"/>
        <item x="502"/>
        <item x="513"/>
        <item x="509"/>
        <item x="436"/>
        <item x="499"/>
        <item x="527"/>
        <item x="208"/>
        <item x="311"/>
        <item x="248"/>
        <item x="230"/>
        <item x="312"/>
        <item x="224"/>
        <item x="214"/>
        <item x="225"/>
        <item x="352"/>
        <item x="262"/>
        <item x="341"/>
        <item x="148"/>
        <item x="242"/>
        <item x="335"/>
        <item x="353"/>
        <item x="524"/>
        <item x="161"/>
        <item x="496"/>
        <item x="336"/>
        <item x="62"/>
        <item x="243"/>
        <item x="466"/>
        <item x="199"/>
        <item x="492"/>
        <item x="522"/>
        <item x="337"/>
        <item x="205"/>
        <item x="331"/>
        <item x="63"/>
        <item x="258"/>
        <item x="280"/>
        <item x="354"/>
        <item x="64"/>
        <item x="470"/>
        <item x="347"/>
        <item x="325"/>
        <item x="497"/>
        <item x="518"/>
        <item x="266"/>
        <item x="350"/>
        <item x="348"/>
        <item x="512"/>
        <item x="511"/>
        <item x="238"/>
        <item x="391"/>
        <item x="457"/>
        <item x="249"/>
        <item x="65"/>
        <item x="66"/>
        <item x="211"/>
        <item x="67"/>
        <item x="375"/>
        <item x="68"/>
        <item x="69"/>
        <item x="70"/>
        <item x="255"/>
        <item x="71"/>
        <item x="72"/>
        <item x="260"/>
        <item x="73"/>
        <item x="74"/>
        <item x="75"/>
        <item x="76"/>
        <item x="77"/>
        <item x="78"/>
        <item x="251"/>
        <item x="79"/>
        <item x="80"/>
        <item x="252"/>
        <item x="209"/>
        <item x="81"/>
        <item x="462"/>
        <item x="463"/>
        <item x="479"/>
        <item x="206"/>
        <item x="482"/>
        <item x="338"/>
        <item x="529"/>
        <item x="411"/>
        <item x="398"/>
        <item x="433"/>
        <item x="446"/>
        <item x="434"/>
        <item x="449"/>
        <item x="412"/>
        <item x="422"/>
        <item x="426"/>
        <item x="437"/>
        <item x="181"/>
        <item x="445"/>
        <item x="431"/>
        <item x="441"/>
        <item x="425"/>
        <item x="456"/>
        <item x="419"/>
        <item x="459"/>
        <item x="454"/>
        <item x="388"/>
        <item x="381"/>
        <item x="421"/>
        <item x="420"/>
        <item x="450"/>
        <item x="453"/>
        <item x="212"/>
        <item x="193"/>
        <item x="423"/>
        <item x="218"/>
        <item x="197"/>
        <item x="231"/>
        <item x="281"/>
        <item x="236"/>
        <item x="82"/>
        <item x="313"/>
        <item x="282"/>
        <item x="83"/>
        <item x="177"/>
        <item x="176"/>
        <item x="84"/>
        <item x="168"/>
        <item x="283"/>
        <item x="85"/>
        <item x="314"/>
        <item x="173"/>
        <item x="315"/>
        <item x="86"/>
        <item x="153"/>
        <item x="179"/>
        <item x="87"/>
        <item x="203"/>
        <item x="167"/>
        <item x="285"/>
        <item x="170"/>
        <item x="286"/>
        <item x="166"/>
        <item x="156"/>
        <item x="287"/>
        <item x="288"/>
        <item x="289"/>
        <item x="88"/>
        <item x="316"/>
        <item x="464"/>
        <item x="290"/>
        <item x="291"/>
        <item x="292"/>
        <item x="160"/>
        <item x="317"/>
        <item x="89"/>
        <item x="293"/>
        <item x="294"/>
        <item x="90"/>
        <item x="91"/>
        <item x="240"/>
        <item x="144"/>
        <item x="92"/>
        <item x="295"/>
        <item x="296"/>
        <item x="93"/>
        <item x="234"/>
        <item x="216"/>
        <item x="439"/>
        <item x="539"/>
        <item x="232"/>
        <item x="455"/>
        <item x="318"/>
        <item x="227"/>
        <item x="94"/>
        <item x="467"/>
        <item x="319"/>
        <item x="201"/>
        <item x="297"/>
        <item x="219"/>
        <item x="228"/>
        <item x="222"/>
        <item x="95"/>
        <item x="364"/>
        <item x="96"/>
        <item x="194"/>
        <item x="189"/>
        <item x="229"/>
        <item x="97"/>
        <item x="98"/>
        <item x="365"/>
        <item x="99"/>
        <item x="465"/>
        <item x="100"/>
        <item x="101"/>
        <item x="374"/>
        <item x="202"/>
        <item x="210"/>
        <item x="213"/>
        <item x="221"/>
        <item x="102"/>
        <item x="103"/>
        <item x="220"/>
        <item x="339"/>
        <item x="196"/>
        <item x="328"/>
        <item x="523"/>
        <item x="185"/>
        <item x="448"/>
        <item x="532"/>
        <item x="340"/>
        <item x="250"/>
        <item x="536"/>
        <item x="531"/>
        <item x="104"/>
        <item x="105"/>
        <item x="106"/>
        <item x="107"/>
        <item x="510"/>
        <item x="108"/>
        <item x="109"/>
        <item x="152"/>
        <item x="110"/>
        <item x="111"/>
        <item x="217"/>
        <item x="410"/>
        <item x="112"/>
        <item x="164"/>
        <item x="530"/>
        <item x="113"/>
        <item x="430"/>
        <item x="114"/>
        <item x="115"/>
        <item x="490"/>
        <item x="377"/>
        <item x="298"/>
        <item x="172"/>
        <item x="116"/>
        <item x="146"/>
        <item x="117"/>
        <item x="299"/>
        <item x="379"/>
        <item x="382"/>
        <item x="300"/>
        <item x="118"/>
        <item x="487"/>
        <item x="119"/>
        <item x="367"/>
        <item x="392"/>
        <item x="301"/>
        <item x="120"/>
        <item x="395"/>
        <item x="397"/>
        <item x="121"/>
        <item x="122"/>
        <item x="261"/>
        <item x="343"/>
        <item x="123"/>
        <item x="514"/>
        <item x="504"/>
        <item x="147"/>
        <item x="124"/>
        <item x="320"/>
        <item x="171"/>
        <item x="265"/>
        <item x="125"/>
        <item x="126"/>
        <item x="195"/>
        <item x="150"/>
        <item x="127"/>
        <item x="256"/>
        <item x="128"/>
        <item x="498"/>
        <item x="259"/>
        <item x="129"/>
        <item x="130"/>
        <item x="387"/>
        <item x="484"/>
        <item x="302"/>
        <item x="131"/>
        <item x="533"/>
        <item x="163"/>
        <item x="386"/>
        <item x="378"/>
        <item x="488"/>
        <item x="246"/>
        <item x="521"/>
        <item x="355"/>
        <item x="346"/>
        <item x="303"/>
        <item x="304"/>
        <item x="132"/>
        <item x="162"/>
        <item x="133"/>
        <item x="491"/>
        <item x="494"/>
        <item x="366"/>
        <item x="469"/>
        <item x="257"/>
        <item x="344"/>
        <item x="368"/>
        <item x="525"/>
        <item x="369"/>
        <item x="134"/>
        <item x="135"/>
        <item x="136"/>
        <item x="376"/>
        <item x="154"/>
        <item x="137"/>
        <item x="345"/>
        <item x="138"/>
        <item x="174"/>
        <item x="370"/>
        <item x="139"/>
        <item x="158"/>
        <item x="321"/>
        <item x="417"/>
        <item x="140"/>
        <item x="403"/>
        <item x="371"/>
        <item x="322"/>
        <item x="485"/>
        <item x="141"/>
        <item x="142"/>
        <item x="254"/>
        <item x="349"/>
        <item x="244"/>
        <item x="323"/>
        <item x="332"/>
        <item x="143"/>
        <item x="169"/>
        <item x="145"/>
        <item x="506"/>
        <item x="384"/>
        <item x="404"/>
      </items>
    </pivotField>
    <pivotField compact="0" outline="0" showAll="0" defaultSubtotal="0"/>
    <pivotField dataField="1" compact="0" outline="0" showAll="0" defaultSubtotal="0"/>
  </pivotFields>
  <rowFields count="1">
    <field x="2"/>
  </rowFields>
  <rowItems count="54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</rowItems>
  <colFields count="2">
    <field x="0"/>
    <field x="1"/>
  </colFields>
  <colItems count="30">
    <i>
      <x/>
      <x v="2"/>
    </i>
    <i r="1">
      <x v="5"/>
    </i>
    <i r="1">
      <x v="6"/>
    </i>
    <i r="1">
      <x v="8"/>
    </i>
    <i r="1">
      <x v="9"/>
    </i>
    <i r="1">
      <x v="10"/>
    </i>
    <i r="1">
      <x v="12"/>
    </i>
    <i r="1">
      <x v="13"/>
    </i>
    <i>
      <x v="1"/>
      <x/>
    </i>
    <i r="1">
      <x v="1"/>
    </i>
    <i r="1">
      <x v="3"/>
    </i>
    <i r="1">
      <x v="4"/>
    </i>
    <i r="1">
      <x v="7"/>
    </i>
    <i r="1">
      <x v="11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>
      <x v="2"/>
      <x v="16"/>
    </i>
    <i r="1">
      <x v="29"/>
    </i>
  </colItems>
  <dataFields count="1">
    <dataField name="Suma de VALOR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546"/>
  <sheetViews>
    <sheetView topLeftCell="A510" zoomScale="70" zoomScaleNormal="70" workbookViewId="0">
      <selection activeCell="A3" sqref="A3:AE546"/>
    </sheetView>
  </sheetViews>
  <sheetFormatPr baseColWidth="10" defaultRowHeight="15" x14ac:dyDescent="0.25"/>
  <cols>
    <col min="1" max="1" width="20.5703125" customWidth="1"/>
    <col min="2" max="2" width="80" bestFit="1" customWidth="1"/>
    <col min="3" max="4" width="80" customWidth="1"/>
    <col min="5" max="6" width="80" bestFit="1" customWidth="1"/>
    <col min="7" max="7" width="80" customWidth="1"/>
    <col min="8" max="8" width="80" bestFit="1" customWidth="1"/>
    <col min="9" max="9" width="80" customWidth="1"/>
    <col min="10" max="10" width="80" bestFit="1" customWidth="1"/>
    <col min="11" max="11" width="80" customWidth="1"/>
    <col min="12" max="12" width="80" bestFit="1" customWidth="1"/>
    <col min="13" max="13" width="80" customWidth="1"/>
    <col min="14" max="15" width="80" bestFit="1" customWidth="1"/>
    <col min="16" max="16" width="80" customWidth="1"/>
    <col min="17" max="23" width="80" bestFit="1" customWidth="1"/>
    <col min="24" max="26" width="80" customWidth="1"/>
    <col min="27" max="30" width="80" bestFit="1" customWidth="1"/>
    <col min="31" max="31" width="80" customWidth="1"/>
    <col min="32" max="32" width="17.42578125" bestFit="1" customWidth="1"/>
    <col min="33" max="33" width="15.85546875" bestFit="1" customWidth="1"/>
    <col min="34" max="34" width="14.28515625" bestFit="1" customWidth="1"/>
    <col min="35" max="35" width="12.5703125" bestFit="1" customWidth="1"/>
  </cols>
  <sheetData>
    <row r="3" spans="1:31" x14ac:dyDescent="0.25">
      <c r="A3" s="1" t="s">
        <v>489</v>
      </c>
      <c r="B3" s="1" t="s">
        <v>146</v>
      </c>
      <c r="C3" s="1" t="s">
        <v>182</v>
      </c>
    </row>
    <row r="4" spans="1:31" x14ac:dyDescent="0.25">
      <c r="B4" t="s">
        <v>488</v>
      </c>
      <c r="J4" t="s">
        <v>274</v>
      </c>
      <c r="AD4" t="s">
        <v>145</v>
      </c>
    </row>
    <row r="5" spans="1:31" x14ac:dyDescent="0.25">
      <c r="A5" s="1" t="s">
        <v>147</v>
      </c>
      <c r="B5" t="s">
        <v>352</v>
      </c>
      <c r="C5" t="s">
        <v>486</v>
      </c>
      <c r="D5" t="s">
        <v>381</v>
      </c>
      <c r="E5" t="s">
        <v>349</v>
      </c>
      <c r="F5" t="s">
        <v>391</v>
      </c>
      <c r="G5" t="s">
        <v>295</v>
      </c>
      <c r="H5" t="s">
        <v>397</v>
      </c>
      <c r="I5" t="s">
        <v>368</v>
      </c>
      <c r="J5" t="s">
        <v>292</v>
      </c>
      <c r="K5" t="s">
        <v>277</v>
      </c>
      <c r="L5" t="s">
        <v>290</v>
      </c>
      <c r="M5" t="s">
        <v>275</v>
      </c>
      <c r="N5" t="s">
        <v>280</v>
      </c>
      <c r="O5" t="s">
        <v>281</v>
      </c>
      <c r="P5" t="s">
        <v>276</v>
      </c>
      <c r="Q5" t="s">
        <v>282</v>
      </c>
      <c r="R5" t="s">
        <v>294</v>
      </c>
      <c r="S5" t="s">
        <v>278</v>
      </c>
      <c r="T5" t="s">
        <v>293</v>
      </c>
      <c r="U5" t="s">
        <v>288</v>
      </c>
      <c r="V5" t="s">
        <v>287</v>
      </c>
      <c r="W5" t="s">
        <v>285</v>
      </c>
      <c r="X5" t="s">
        <v>289</v>
      </c>
      <c r="Y5" t="s">
        <v>291</v>
      </c>
      <c r="Z5" t="s">
        <v>283</v>
      </c>
      <c r="AA5" t="s">
        <v>286</v>
      </c>
      <c r="AB5" t="s">
        <v>279</v>
      </c>
      <c r="AC5" t="s">
        <v>284</v>
      </c>
      <c r="AD5" t="s">
        <v>144</v>
      </c>
      <c r="AE5" t="s">
        <v>181</v>
      </c>
    </row>
    <row r="6" spans="1:31" x14ac:dyDescent="0.25">
      <c r="A6">
        <v>14208296</v>
      </c>
      <c r="B6" s="2"/>
      <c r="C6" s="2"/>
      <c r="D6" s="2"/>
      <c r="E6" s="2"/>
      <c r="F6" s="2"/>
      <c r="G6" s="2"/>
      <c r="H6" s="2">
        <v>5865595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x14ac:dyDescent="0.25">
      <c r="A7">
        <v>14221410</v>
      </c>
      <c r="B7" s="2"/>
      <c r="C7" s="2"/>
      <c r="D7" s="2"/>
      <c r="E7" s="2"/>
      <c r="F7" s="2"/>
      <c r="G7" s="2"/>
      <c r="H7" s="2">
        <v>25558388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>
        <v>17309555</v>
      </c>
      <c r="B8" s="2"/>
      <c r="C8" s="2">
        <v>9781801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x14ac:dyDescent="0.25">
      <c r="A9">
        <v>41508750</v>
      </c>
      <c r="B9" s="2"/>
      <c r="C9" s="2">
        <v>1229704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>
        <v>41655793</v>
      </c>
      <c r="B10" s="2"/>
      <c r="C10" s="2"/>
      <c r="D10" s="2"/>
      <c r="E10" s="2"/>
      <c r="F10" s="2"/>
      <c r="G10" s="2"/>
      <c r="H10" s="2">
        <v>352065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x14ac:dyDescent="0.25">
      <c r="A11">
        <v>65766027</v>
      </c>
      <c r="B11" s="2"/>
      <c r="C11" s="2"/>
      <c r="D11" s="2"/>
      <c r="E11" s="2"/>
      <c r="F11" s="2"/>
      <c r="G11" s="2"/>
      <c r="H11" s="2">
        <v>157461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x14ac:dyDescent="0.25">
      <c r="A12">
        <v>65780553</v>
      </c>
      <c r="B12" s="2"/>
      <c r="C12" s="2"/>
      <c r="D12" s="2"/>
      <c r="E12" s="2"/>
      <c r="F12" s="2"/>
      <c r="G12" s="2"/>
      <c r="H12" s="2">
        <v>75428301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>
        <v>79285959</v>
      </c>
      <c r="B13" s="2"/>
      <c r="C13" s="2">
        <v>2962046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x14ac:dyDescent="0.25">
      <c r="A14">
        <v>79417964</v>
      </c>
      <c r="B14" s="2"/>
      <c r="C14" s="2"/>
      <c r="D14" s="2"/>
      <c r="E14" s="2"/>
      <c r="F14" s="2"/>
      <c r="G14" s="2"/>
      <c r="H14" s="2">
        <v>1048115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>
        <v>88284921</v>
      </c>
      <c r="B15" s="2"/>
      <c r="C15" s="2"/>
      <c r="D15" s="2"/>
      <c r="E15" s="2"/>
      <c r="F15" s="2"/>
      <c r="G15" s="2"/>
      <c r="H15" s="2">
        <v>61918203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>
        <v>91574132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>
        <v>697358066</v>
      </c>
    </row>
    <row r="17" spans="1:31" x14ac:dyDescent="0.25">
      <c r="A17">
        <v>93289469</v>
      </c>
      <c r="B17" s="2"/>
      <c r="C17" s="2"/>
      <c r="D17" s="2"/>
      <c r="E17" s="2"/>
      <c r="F17" s="2"/>
      <c r="G17" s="2"/>
      <c r="H17" s="2">
        <v>299112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x14ac:dyDescent="0.25">
      <c r="A18">
        <v>800000118</v>
      </c>
      <c r="B18" s="2"/>
      <c r="C18" s="2"/>
      <c r="D18" s="2"/>
      <c r="E18" s="2"/>
      <c r="F18" s="2"/>
      <c r="G18" s="2"/>
      <c r="H18" s="2">
        <v>3712750</v>
      </c>
      <c r="I18" s="2"/>
      <c r="J18" s="2"/>
      <c r="K18" s="2"/>
      <c r="L18" s="2"/>
      <c r="M18" s="2">
        <v>2999878881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x14ac:dyDescent="0.25">
      <c r="A19">
        <v>800006850</v>
      </c>
      <c r="B19" s="2">
        <v>19662411</v>
      </c>
      <c r="C19" s="2">
        <v>11590358</v>
      </c>
      <c r="D19" s="2"/>
      <c r="E19" s="2"/>
      <c r="F19" s="2"/>
      <c r="G19" s="2"/>
      <c r="H19" s="2"/>
      <c r="I19" s="2"/>
      <c r="J19" s="2"/>
      <c r="K19" s="2"/>
      <c r="L19" s="2"/>
      <c r="M19" s="2">
        <v>960885761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>
        <v>800014918</v>
      </c>
      <c r="B20" s="2"/>
      <c r="C20" s="2">
        <v>285591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>
        <v>456346424</v>
      </c>
      <c r="AE20" s="2"/>
    </row>
    <row r="21" spans="1:31" x14ac:dyDescent="0.25">
      <c r="A21">
        <v>800024102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>
        <v>123867974.16000019</v>
      </c>
      <c r="AE21" s="2"/>
    </row>
    <row r="22" spans="1:31" x14ac:dyDescent="0.25">
      <c r="A22">
        <v>800024834</v>
      </c>
      <c r="B22" s="2"/>
      <c r="C22" s="2"/>
      <c r="D22" s="2"/>
      <c r="E22" s="2"/>
      <c r="F22" s="2"/>
      <c r="G22" s="2">
        <v>5047873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x14ac:dyDescent="0.25">
      <c r="A23">
        <v>800025755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>
        <v>196243190.91999963</v>
      </c>
      <c r="AE23" s="2"/>
    </row>
    <row r="24" spans="1:31" x14ac:dyDescent="0.25">
      <c r="A24">
        <v>800031724</v>
      </c>
      <c r="B24" s="2"/>
      <c r="C24" s="2"/>
      <c r="D24" s="2"/>
      <c r="E24" s="2"/>
      <c r="F24" s="2"/>
      <c r="G24" s="2"/>
      <c r="H24" s="2">
        <v>8114113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x14ac:dyDescent="0.25">
      <c r="A25">
        <v>800033723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>
        <v>45649459.91999989</v>
      </c>
      <c r="AE25" s="2"/>
    </row>
    <row r="26" spans="1:31" x14ac:dyDescent="0.25">
      <c r="A26">
        <v>800036229</v>
      </c>
      <c r="B26" s="2"/>
      <c r="C26" s="2"/>
      <c r="D26" s="2"/>
      <c r="E26" s="2"/>
      <c r="F26" s="2"/>
      <c r="G26" s="2">
        <v>94871221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>
        <v>800036327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>
        <v>37165624</v>
      </c>
      <c r="AE27" s="2"/>
    </row>
    <row r="28" spans="1:31" x14ac:dyDescent="0.25">
      <c r="A28">
        <v>800036400</v>
      </c>
      <c r="B28" s="2"/>
      <c r="C28" s="2"/>
      <c r="D28" s="2"/>
      <c r="E28" s="2"/>
      <c r="F28" s="2"/>
      <c r="G28" s="2"/>
      <c r="H28" s="2">
        <v>46574684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>
        <v>800037021</v>
      </c>
      <c r="B29" s="2"/>
      <c r="C29" s="2">
        <v>1838022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1:31" x14ac:dyDescent="0.25">
      <c r="A30">
        <v>800038024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>
        <v>1265357569</v>
      </c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>
        <v>800050068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>
        <v>739650424.37999976</v>
      </c>
      <c r="AE31" s="2"/>
    </row>
    <row r="32" spans="1:31" x14ac:dyDescent="0.25">
      <c r="A32">
        <v>800051998</v>
      </c>
      <c r="B32" s="2"/>
      <c r="C32" s="2"/>
      <c r="D32" s="2"/>
      <c r="E32" s="2"/>
      <c r="F32" s="2"/>
      <c r="G32" s="2">
        <v>57821000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>
        <v>485000000.10000008</v>
      </c>
    </row>
    <row r="33" spans="1:31" x14ac:dyDescent="0.25">
      <c r="A33">
        <v>800058016</v>
      </c>
      <c r="B33" s="2"/>
      <c r="C33" s="2"/>
      <c r="D33" s="2"/>
      <c r="E33" s="2"/>
      <c r="F33" s="2"/>
      <c r="G33" s="2">
        <v>2492190151</v>
      </c>
      <c r="H33" s="2">
        <v>976052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>
        <v>800058856</v>
      </c>
      <c r="B34" s="2"/>
      <c r="C34" s="2"/>
      <c r="D34" s="2"/>
      <c r="E34" s="2"/>
      <c r="F34" s="2"/>
      <c r="G34" s="2">
        <v>73005546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>
        <v>800065396</v>
      </c>
      <c r="B35" s="2"/>
      <c r="C35" s="2">
        <v>103503271</v>
      </c>
      <c r="D35" s="2"/>
      <c r="E35" s="2"/>
      <c r="F35" s="2"/>
      <c r="G35" s="2"/>
      <c r="H35" s="2">
        <v>27365883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x14ac:dyDescent="0.25">
      <c r="A36">
        <v>800066001</v>
      </c>
      <c r="B36" s="2"/>
      <c r="C36" s="2">
        <v>2465408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x14ac:dyDescent="0.25">
      <c r="A37">
        <v>800067515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>
        <v>1721438900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>
        <v>528080055.02000016</v>
      </c>
      <c r="AE37" s="2"/>
    </row>
    <row r="38" spans="1:31" x14ac:dyDescent="0.25">
      <c r="A38">
        <v>800084206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>
        <v>400503994</v>
      </c>
      <c r="AE38" s="2"/>
    </row>
    <row r="39" spans="1:31" x14ac:dyDescent="0.25">
      <c r="A39">
        <v>800085486</v>
      </c>
      <c r="B39" s="2"/>
      <c r="C39" s="2"/>
      <c r="D39" s="2"/>
      <c r="E39" s="2"/>
      <c r="F39" s="2"/>
      <c r="G39" s="2"/>
      <c r="H39" s="2"/>
      <c r="I39" s="2">
        <v>9033882536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x14ac:dyDescent="0.25">
      <c r="A40">
        <v>800099860</v>
      </c>
      <c r="B40" s="2"/>
      <c r="C40" s="2">
        <v>70279086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>
        <v>800113672</v>
      </c>
      <c r="B41" s="2"/>
      <c r="C41" s="2"/>
      <c r="D41" s="2"/>
      <c r="E41" s="2"/>
      <c r="F41" s="2"/>
      <c r="G41" s="2"/>
      <c r="H41" s="2">
        <v>2561268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>
        <v>800116719</v>
      </c>
      <c r="B42" s="2"/>
      <c r="C42" s="2"/>
      <c r="D42" s="2"/>
      <c r="E42" s="2"/>
      <c r="F42" s="2"/>
      <c r="G42" s="2"/>
      <c r="H42" s="2">
        <v>35881377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 x14ac:dyDescent="0.25">
      <c r="A43">
        <v>800119210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>
        <v>244366673.84999996</v>
      </c>
      <c r="AE43" s="2"/>
    </row>
    <row r="44" spans="1:31" x14ac:dyDescent="0.25">
      <c r="A44">
        <v>800123106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>
        <v>71013000</v>
      </c>
      <c r="AE44" s="2">
        <v>710773021</v>
      </c>
    </row>
    <row r="45" spans="1:31" x14ac:dyDescent="0.25">
      <c r="A45">
        <v>800125697</v>
      </c>
      <c r="B45" s="2"/>
      <c r="C45" s="2">
        <v>135600</v>
      </c>
      <c r="D45" s="2"/>
      <c r="E45" s="2"/>
      <c r="F45" s="2"/>
      <c r="G45" s="2"/>
      <c r="H45" s="2">
        <v>695227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 x14ac:dyDescent="0.25">
      <c r="A46">
        <v>800127648</v>
      </c>
      <c r="B46" s="2"/>
      <c r="C46" s="2">
        <v>35424165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>
        <v>800129856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>
        <v>100428709</v>
      </c>
      <c r="Q47" s="2"/>
      <c r="R47" s="2"/>
      <c r="S47" s="2"/>
      <c r="T47" s="2"/>
      <c r="U47" s="2"/>
      <c r="V47" s="2"/>
      <c r="W47" s="2"/>
      <c r="X47" s="2">
        <v>1359762638</v>
      </c>
      <c r="Y47" s="2"/>
      <c r="Z47" s="2"/>
      <c r="AA47" s="2"/>
      <c r="AB47" s="2"/>
      <c r="AC47" s="2"/>
      <c r="AD47" s="2">
        <v>225476262.62000042</v>
      </c>
      <c r="AE47" s="2"/>
    </row>
    <row r="48" spans="1:31" x14ac:dyDescent="0.25">
      <c r="A48">
        <v>800130480</v>
      </c>
      <c r="B48" s="2"/>
      <c r="C48" s="2"/>
      <c r="D48" s="2"/>
      <c r="E48" s="2"/>
      <c r="F48" s="2"/>
      <c r="G48" s="2"/>
      <c r="H48" s="2">
        <v>19853796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x14ac:dyDescent="0.25">
      <c r="A49">
        <v>800138311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>
        <v>57434520</v>
      </c>
      <c r="AE49" s="2"/>
    </row>
    <row r="50" spans="1:31" x14ac:dyDescent="0.25">
      <c r="A50">
        <v>800149026</v>
      </c>
      <c r="B50" s="2"/>
      <c r="C50" s="2"/>
      <c r="D50" s="2"/>
      <c r="E50" s="2"/>
      <c r="F50" s="2"/>
      <c r="G50" s="2">
        <v>608052532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>
        <v>50128517</v>
      </c>
      <c r="AE50" s="2">
        <v>700614036.54000044</v>
      </c>
    </row>
    <row r="51" spans="1:31" x14ac:dyDescent="0.25">
      <c r="A51">
        <v>800149384</v>
      </c>
      <c r="B51" s="2"/>
      <c r="C51" s="2"/>
      <c r="D51" s="2"/>
      <c r="E51" s="2"/>
      <c r="F51" s="2"/>
      <c r="G51" s="2">
        <v>85689165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x14ac:dyDescent="0.25">
      <c r="A52">
        <v>800149453</v>
      </c>
      <c r="B52" s="2"/>
      <c r="C52" s="2">
        <v>64772</v>
      </c>
      <c r="D52" s="2"/>
      <c r="E52" s="2"/>
      <c r="F52" s="2"/>
      <c r="G52" s="2"/>
      <c r="H52" s="2">
        <v>258911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>
        <v>800153463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>
        <v>18924045.98</v>
      </c>
      <c r="AE53" s="2"/>
    </row>
    <row r="54" spans="1:31" x14ac:dyDescent="0.25">
      <c r="A54">
        <v>800154879</v>
      </c>
      <c r="B54" s="2">
        <v>93656759</v>
      </c>
      <c r="C54" s="2">
        <v>97564726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>
        <v>800173625</v>
      </c>
      <c r="B55" s="2"/>
      <c r="C55" s="2">
        <v>628431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x14ac:dyDescent="0.25">
      <c r="A56">
        <v>800174123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>
        <v>22094856</v>
      </c>
      <c r="AE56" s="2"/>
    </row>
    <row r="57" spans="1:31" x14ac:dyDescent="0.25">
      <c r="A57">
        <v>800174851</v>
      </c>
      <c r="B57" s="2"/>
      <c r="C57" s="2">
        <v>168045002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 x14ac:dyDescent="0.25">
      <c r="A58">
        <v>800179966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>
        <v>642791768.63999999</v>
      </c>
      <c r="AE58" s="2"/>
    </row>
    <row r="59" spans="1:31" x14ac:dyDescent="0.25">
      <c r="A59">
        <v>800183943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>
        <v>1069908945</v>
      </c>
      <c r="Y59" s="2"/>
      <c r="Z59" s="2"/>
      <c r="AA59" s="2"/>
      <c r="AB59" s="2"/>
      <c r="AC59" s="2"/>
      <c r="AD59" s="2">
        <v>156201706.08000004</v>
      </c>
      <c r="AE59" s="2"/>
    </row>
    <row r="60" spans="1:31" x14ac:dyDescent="0.25">
      <c r="A60">
        <v>800185449</v>
      </c>
      <c r="B60" s="2"/>
      <c r="C60" s="2"/>
      <c r="D60" s="2"/>
      <c r="E60" s="2"/>
      <c r="F60" s="2"/>
      <c r="G60" s="2"/>
      <c r="H60" s="2">
        <v>298208663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>
        <v>4906928254</v>
      </c>
      <c r="Y60" s="2"/>
      <c r="Z60" s="2"/>
      <c r="AA60" s="2"/>
      <c r="AB60" s="2">
        <v>1498425339</v>
      </c>
      <c r="AC60" s="2"/>
      <c r="AD60" s="2"/>
      <c r="AE60" s="2"/>
    </row>
    <row r="61" spans="1:31" x14ac:dyDescent="0.25">
      <c r="A61">
        <v>800190884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>
        <v>548001016</v>
      </c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>
        <v>249279666</v>
      </c>
      <c r="AD61" s="2"/>
      <c r="AE61" s="2">
        <v>316384085</v>
      </c>
    </row>
    <row r="62" spans="1:31" x14ac:dyDescent="0.25">
      <c r="A62">
        <v>800193490</v>
      </c>
      <c r="B62" s="2"/>
      <c r="C62" s="2"/>
      <c r="D62" s="2"/>
      <c r="E62" s="2"/>
      <c r="F62" s="2"/>
      <c r="G62" s="2"/>
      <c r="H62" s="2">
        <v>95386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x14ac:dyDescent="0.25">
      <c r="A63">
        <v>800193989</v>
      </c>
      <c r="B63" s="2"/>
      <c r="C63" s="2"/>
      <c r="D63" s="2"/>
      <c r="E63" s="2"/>
      <c r="F63" s="2">
        <v>451185959</v>
      </c>
      <c r="G63" s="2">
        <v>146236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x14ac:dyDescent="0.25">
      <c r="A64">
        <v>800194798</v>
      </c>
      <c r="B64" s="2"/>
      <c r="C64" s="2"/>
      <c r="D64" s="2"/>
      <c r="E64" s="2"/>
      <c r="F64" s="2">
        <v>103511757</v>
      </c>
      <c r="G64" s="2"/>
      <c r="H64" s="2"/>
      <c r="I64" s="2"/>
      <c r="J64" s="2"/>
      <c r="K64" s="2"/>
      <c r="L64" s="2"/>
      <c r="M64" s="2"/>
      <c r="N64" s="2"/>
      <c r="O64" s="2"/>
      <c r="P64" s="2">
        <v>2045765432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>
        <v>800196433</v>
      </c>
      <c r="B65" s="2">
        <v>87690750</v>
      </c>
      <c r="C65" s="2">
        <v>38836002</v>
      </c>
      <c r="D65" s="2"/>
      <c r="E65" s="2"/>
      <c r="F65" s="2"/>
      <c r="G65" s="2"/>
      <c r="H65" s="2">
        <v>14514145</v>
      </c>
      <c r="I65" s="2"/>
      <c r="J65" s="2"/>
      <c r="K65" s="2"/>
      <c r="L65" s="2"/>
      <c r="M65" s="2">
        <v>3352600270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>
        <v>50318516</v>
      </c>
      <c r="AE65" s="2"/>
    </row>
    <row r="66" spans="1:31" x14ac:dyDescent="0.25">
      <c r="A66">
        <v>800196443</v>
      </c>
      <c r="B66" s="2"/>
      <c r="C66" s="2"/>
      <c r="D66" s="2"/>
      <c r="E66" s="2">
        <v>59314799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>
        <v>800196939</v>
      </c>
      <c r="B67" s="2"/>
      <c r="C67" s="2">
        <v>19706668</v>
      </c>
      <c r="D67" s="2"/>
      <c r="E67" s="2"/>
      <c r="F67" s="2"/>
      <c r="G67" s="2"/>
      <c r="H67" s="2">
        <v>20981840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>
        <v>65107169</v>
      </c>
      <c r="AE67" s="2"/>
    </row>
    <row r="68" spans="1:31" x14ac:dyDescent="0.25">
      <c r="A68">
        <v>800197177</v>
      </c>
      <c r="B68" s="2"/>
      <c r="C68" s="2">
        <v>1748866</v>
      </c>
      <c r="D68" s="2"/>
      <c r="E68" s="2"/>
      <c r="F68" s="2"/>
      <c r="G68" s="2"/>
      <c r="H68" s="2">
        <v>21618408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>
        <v>800200789</v>
      </c>
      <c r="B69" s="2"/>
      <c r="C69" s="2">
        <v>171404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>
        <v>800201726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>
        <v>280246872</v>
      </c>
      <c r="AE70" s="2"/>
    </row>
    <row r="71" spans="1:31" x14ac:dyDescent="0.25">
      <c r="A71">
        <v>800204153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>
        <v>900014009</v>
      </c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>
        <v>800204497</v>
      </c>
      <c r="B72" s="2"/>
      <c r="C72" s="2">
        <v>8086565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1:31" x14ac:dyDescent="0.25">
      <c r="A73">
        <v>800209488</v>
      </c>
      <c r="B73" s="2"/>
      <c r="C73" s="2">
        <v>94443924</v>
      </c>
      <c r="D73" s="2"/>
      <c r="E73" s="2"/>
      <c r="F73" s="2"/>
      <c r="G73" s="2"/>
      <c r="H73" s="2">
        <v>26613744</v>
      </c>
      <c r="I73" s="2"/>
      <c r="J73" s="2"/>
      <c r="K73" s="2"/>
      <c r="L73" s="2"/>
      <c r="M73" s="2">
        <v>3499005297</v>
      </c>
      <c r="N73" s="2"/>
      <c r="O73" s="2"/>
      <c r="P73" s="2"/>
      <c r="Q73" s="2"/>
      <c r="R73" s="2"/>
      <c r="S73" s="2"/>
      <c r="T73" s="2"/>
      <c r="U73" s="2"/>
      <c r="V73" s="2"/>
      <c r="W73" s="2">
        <v>282070371</v>
      </c>
      <c r="X73" s="2"/>
      <c r="Y73" s="2"/>
      <c r="Z73" s="2"/>
      <c r="AA73" s="2"/>
      <c r="AB73" s="2"/>
      <c r="AC73" s="2"/>
      <c r="AD73" s="2"/>
      <c r="AE73" s="2"/>
    </row>
    <row r="74" spans="1:31" x14ac:dyDescent="0.25">
      <c r="A74">
        <v>800209710</v>
      </c>
      <c r="B74" s="2"/>
      <c r="C74" s="2">
        <v>184598</v>
      </c>
      <c r="D74" s="2"/>
      <c r="E74" s="2"/>
      <c r="F74" s="2"/>
      <c r="G74" s="2"/>
      <c r="H74" s="2">
        <v>3982889</v>
      </c>
      <c r="I74" s="2"/>
      <c r="J74" s="2"/>
      <c r="K74" s="2"/>
      <c r="L74" s="2"/>
      <c r="M74" s="2">
        <v>1455577060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x14ac:dyDescent="0.25">
      <c r="A75">
        <v>800210375</v>
      </c>
      <c r="B75" s="2"/>
      <c r="C75" s="2">
        <v>277232470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>
        <v>335226749</v>
      </c>
      <c r="S75" s="2">
        <v>355934885</v>
      </c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>
        <v>800214230</v>
      </c>
      <c r="B76" s="2"/>
      <c r="C76" s="2"/>
      <c r="D76" s="2">
        <v>34629976.060000002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x14ac:dyDescent="0.25">
      <c r="A77">
        <v>800216303</v>
      </c>
      <c r="B77" s="2"/>
      <c r="C77" s="2"/>
      <c r="D77" s="2"/>
      <c r="E77" s="2"/>
      <c r="F77" s="2"/>
      <c r="G77" s="2"/>
      <c r="H77" s="2">
        <v>7283962.2999999998</v>
      </c>
      <c r="I77" s="2"/>
      <c r="J77" s="2"/>
      <c r="K77" s="2"/>
      <c r="L77" s="2"/>
      <c r="M77" s="2">
        <v>2129622778</v>
      </c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>
        <v>800216473</v>
      </c>
      <c r="B78" s="2"/>
      <c r="C78" s="2">
        <v>161841</v>
      </c>
      <c r="D78" s="2"/>
      <c r="E78" s="2"/>
      <c r="F78" s="2"/>
      <c r="G78" s="2"/>
      <c r="H78" s="2">
        <v>311104</v>
      </c>
      <c r="I78" s="2"/>
      <c r="J78" s="2"/>
      <c r="K78" s="2"/>
      <c r="L78" s="2"/>
      <c r="M78" s="2">
        <v>134628045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>
        <v>800216538</v>
      </c>
      <c r="B79" s="2"/>
      <c r="C79" s="2">
        <v>96336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x14ac:dyDescent="0.25">
      <c r="A80">
        <v>800216883</v>
      </c>
      <c r="B80" s="2"/>
      <c r="C80" s="2">
        <v>68402119</v>
      </c>
      <c r="D80" s="2"/>
      <c r="E80" s="2"/>
      <c r="F80" s="2"/>
      <c r="G80" s="2"/>
      <c r="H80" s="2">
        <v>5418400</v>
      </c>
      <c r="I80" s="2"/>
      <c r="J80" s="2"/>
      <c r="K80" s="2"/>
      <c r="L80" s="2"/>
      <c r="M80" s="2">
        <v>2999948835</v>
      </c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>
        <v>2105120</v>
      </c>
      <c r="AE80" s="2"/>
    </row>
    <row r="81" spans="1:31" x14ac:dyDescent="0.25">
      <c r="A81">
        <v>800217198</v>
      </c>
      <c r="B81" s="2"/>
      <c r="C81" s="2"/>
      <c r="D81" s="2"/>
      <c r="E81" s="2"/>
      <c r="F81" s="2"/>
      <c r="G81" s="2"/>
      <c r="H81" s="2">
        <v>96443519.150000006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x14ac:dyDescent="0.25">
      <c r="A82">
        <v>800219600</v>
      </c>
      <c r="B82" s="2"/>
      <c r="C82" s="2"/>
      <c r="D82" s="2"/>
      <c r="E82" s="2"/>
      <c r="F82" s="2"/>
      <c r="G82" s="2"/>
      <c r="H82" s="2">
        <v>3103485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A83">
        <v>800220011</v>
      </c>
      <c r="B83" s="2"/>
      <c r="C83" s="2">
        <v>140500</v>
      </c>
      <c r="D83" s="2"/>
      <c r="E83" s="2">
        <v>237166537</v>
      </c>
      <c r="F83" s="2"/>
      <c r="G83" s="2"/>
      <c r="H83" s="2">
        <v>3576936</v>
      </c>
      <c r="I83" s="2"/>
      <c r="J83" s="2"/>
      <c r="K83" s="2"/>
      <c r="L83" s="2"/>
      <c r="M83" s="2">
        <v>2999799596</v>
      </c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>
        <v>23564422</v>
      </c>
      <c r="AE83" s="2"/>
    </row>
    <row r="84" spans="1:31" x14ac:dyDescent="0.25">
      <c r="A84">
        <v>800225057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>
        <v>97023497.619999439</v>
      </c>
      <c r="AE84" s="2"/>
    </row>
    <row r="85" spans="1:31" x14ac:dyDescent="0.25">
      <c r="A85">
        <v>800227072</v>
      </c>
      <c r="B85" s="2">
        <v>936908067</v>
      </c>
      <c r="C85" s="2">
        <v>72079267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x14ac:dyDescent="0.25">
      <c r="A86">
        <v>800228215</v>
      </c>
      <c r="B86" s="2"/>
      <c r="C86" s="2"/>
      <c r="D86" s="2"/>
      <c r="E86" s="2"/>
      <c r="F86" s="2"/>
      <c r="G86" s="2"/>
      <c r="H86" s="2">
        <v>932720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x14ac:dyDescent="0.25">
      <c r="A87">
        <v>800231038</v>
      </c>
      <c r="B87" s="2"/>
      <c r="C87" s="2"/>
      <c r="D87" s="2"/>
      <c r="E87" s="2"/>
      <c r="F87" s="2"/>
      <c r="G87" s="2"/>
      <c r="H87" s="2">
        <v>4184627</v>
      </c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x14ac:dyDescent="0.25">
      <c r="A88">
        <v>800231215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>
        <v>596976060</v>
      </c>
      <c r="AC88" s="2"/>
      <c r="AD88" s="2">
        <v>86254838</v>
      </c>
      <c r="AE88" s="2"/>
    </row>
    <row r="89" spans="1:31" x14ac:dyDescent="0.25">
      <c r="A89">
        <v>800231235</v>
      </c>
      <c r="B89" s="2"/>
      <c r="C89" s="2"/>
      <c r="D89" s="2"/>
      <c r="E89" s="2"/>
      <c r="F89" s="2"/>
      <c r="G89" s="2"/>
      <c r="H89" s="2">
        <v>1092849</v>
      </c>
      <c r="I89" s="2"/>
      <c r="J89" s="2"/>
      <c r="K89" s="2">
        <v>3000000000</v>
      </c>
      <c r="L89" s="2"/>
      <c r="M89" s="2">
        <v>2368182509</v>
      </c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x14ac:dyDescent="0.25">
      <c r="A90">
        <v>800241602</v>
      </c>
      <c r="B90" s="2"/>
      <c r="C90" s="2"/>
      <c r="D90" s="2"/>
      <c r="E90" s="2"/>
      <c r="F90" s="2"/>
      <c r="G90" s="2">
        <v>483307685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>
        <v>672027281</v>
      </c>
    </row>
    <row r="91" spans="1:31" x14ac:dyDescent="0.25">
      <c r="A91">
        <v>800248276</v>
      </c>
      <c r="B91" s="2"/>
      <c r="C91" s="2">
        <v>127172160</v>
      </c>
      <c r="D91" s="2"/>
      <c r="E91" s="2"/>
      <c r="F91" s="2"/>
      <c r="G91" s="2"/>
      <c r="H91" s="2">
        <v>1602714</v>
      </c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x14ac:dyDescent="0.25">
      <c r="A92">
        <v>800253167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>
        <v>821314730</v>
      </c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>
        <v>218514149</v>
      </c>
      <c r="AC92" s="2"/>
      <c r="AD92" s="2">
        <v>428436998</v>
      </c>
      <c r="AE92" s="2"/>
    </row>
    <row r="93" spans="1:31" x14ac:dyDescent="0.25">
      <c r="A93">
        <v>800254132</v>
      </c>
      <c r="B93" s="2"/>
      <c r="C93" s="2"/>
      <c r="D93" s="2"/>
      <c r="E93" s="2"/>
      <c r="F93" s="2"/>
      <c r="G93" s="2"/>
      <c r="H93" s="2">
        <v>2354751</v>
      </c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x14ac:dyDescent="0.25">
      <c r="A94">
        <v>800254850</v>
      </c>
      <c r="B94" s="2"/>
      <c r="C94" s="2"/>
      <c r="D94" s="2"/>
      <c r="E94" s="2"/>
      <c r="F94" s="2"/>
      <c r="G94" s="2">
        <v>37200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x14ac:dyDescent="0.25">
      <c r="A95">
        <v>801001440</v>
      </c>
      <c r="B95" s="2"/>
      <c r="C95" s="2">
        <v>60700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x14ac:dyDescent="0.25">
      <c r="A96">
        <v>802000774</v>
      </c>
      <c r="B96" s="2"/>
      <c r="C96" s="2"/>
      <c r="D96" s="2"/>
      <c r="E96" s="2"/>
      <c r="F96" s="2">
        <v>137764111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x14ac:dyDescent="0.25">
      <c r="A97">
        <v>802000955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>
        <v>222560670.41000104</v>
      </c>
      <c r="AE97" s="2"/>
    </row>
    <row r="98" spans="1:31" x14ac:dyDescent="0.25">
      <c r="A98">
        <v>802003081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>
        <v>12867924</v>
      </c>
      <c r="AE98" s="2"/>
    </row>
    <row r="99" spans="1:31" x14ac:dyDescent="0.25">
      <c r="A99">
        <v>802006728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>
        <v>206456555</v>
      </c>
      <c r="AE99" s="2"/>
    </row>
    <row r="100" spans="1:31" x14ac:dyDescent="0.25">
      <c r="A100">
        <v>802007798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>
        <v>22367743</v>
      </c>
      <c r="AE100" s="2"/>
    </row>
    <row r="101" spans="1:31" x14ac:dyDescent="0.25">
      <c r="A101">
        <v>802009766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>
        <v>583750401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>
        <v>45372697</v>
      </c>
      <c r="AE101" s="2"/>
    </row>
    <row r="102" spans="1:31" x14ac:dyDescent="0.25">
      <c r="A102">
        <v>802009783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>
        <v>407831058</v>
      </c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>
        <v>656927187.69999921</v>
      </c>
      <c r="AE102" s="2"/>
    </row>
    <row r="103" spans="1:31" x14ac:dyDescent="0.25">
      <c r="A103">
        <v>802009806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>
        <v>17855764</v>
      </c>
      <c r="AE103" s="2"/>
    </row>
    <row r="104" spans="1:31" x14ac:dyDescent="0.25">
      <c r="A104">
        <v>802013023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>
        <v>45268861</v>
      </c>
      <c r="AE104" s="2"/>
    </row>
    <row r="105" spans="1:31" x14ac:dyDescent="0.25">
      <c r="A105">
        <v>802016266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>
        <v>235209878.39999565</v>
      </c>
      <c r="AE105" s="2"/>
    </row>
    <row r="106" spans="1:31" x14ac:dyDescent="0.25">
      <c r="A106">
        <v>802016761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>
        <v>185005079.14000005</v>
      </c>
      <c r="AE106" s="2"/>
    </row>
    <row r="107" spans="1:31" x14ac:dyDescent="0.25">
      <c r="A107">
        <v>802020128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>
        <v>101690478</v>
      </c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1:31" x14ac:dyDescent="0.25">
      <c r="A108">
        <v>802021332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>
        <v>2612012279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1:31" x14ac:dyDescent="0.25">
      <c r="A109">
        <v>804013017</v>
      </c>
      <c r="B109" s="2"/>
      <c r="C109" s="2"/>
      <c r="D109" s="2">
        <v>322426404</v>
      </c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1:31" x14ac:dyDescent="0.25">
      <c r="A110">
        <v>804014839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>
        <v>46229640.93999999</v>
      </c>
      <c r="AE110" s="2"/>
    </row>
    <row r="111" spans="1:31" x14ac:dyDescent="0.25">
      <c r="A111">
        <v>805011262</v>
      </c>
      <c r="B111" s="2"/>
      <c r="C111" s="2"/>
      <c r="D111" s="2"/>
      <c r="E111" s="2"/>
      <c r="F111" s="2"/>
      <c r="G111" s="2">
        <v>458113959</v>
      </c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>
        <v>2564815244</v>
      </c>
      <c r="AB111" s="2"/>
      <c r="AC111" s="2"/>
      <c r="AD111" s="2"/>
      <c r="AE111" s="2"/>
    </row>
    <row r="112" spans="1:31" x14ac:dyDescent="0.25">
      <c r="A112">
        <v>805027743</v>
      </c>
      <c r="B112" s="2"/>
      <c r="C112" s="2"/>
      <c r="D112" s="2"/>
      <c r="E112" s="2"/>
      <c r="F112" s="2"/>
      <c r="G112" s="2"/>
      <c r="H112" s="2">
        <v>12113</v>
      </c>
      <c r="I112" s="2"/>
      <c r="J112" s="2"/>
      <c r="K112" s="2"/>
      <c r="L112" s="2"/>
      <c r="M112" s="2">
        <v>3038001704</v>
      </c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>
        <v>252056190.12</v>
      </c>
      <c r="AE112" s="2"/>
    </row>
    <row r="113" spans="1:31" x14ac:dyDescent="0.25">
      <c r="A113">
        <v>805030765</v>
      </c>
      <c r="B113" s="2"/>
      <c r="C113" s="2">
        <v>1176000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1:31" x14ac:dyDescent="0.25">
      <c r="A114">
        <v>806001061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>
        <v>545955863</v>
      </c>
      <c r="M114" s="2">
        <v>3076848970</v>
      </c>
      <c r="N114" s="2"/>
      <c r="O114" s="2">
        <v>717833831</v>
      </c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>
        <v>1016372716</v>
      </c>
      <c r="AE114" s="2"/>
    </row>
    <row r="115" spans="1:31" x14ac:dyDescent="0.25">
      <c r="A115">
        <v>806004548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>
        <v>204890219.94000208</v>
      </c>
      <c r="AE115" s="2"/>
    </row>
    <row r="116" spans="1:31" x14ac:dyDescent="0.25">
      <c r="A116">
        <v>806008356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>
        <v>132877225.87999998</v>
      </c>
      <c r="AE116" s="2"/>
    </row>
    <row r="117" spans="1:31" x14ac:dyDescent="0.25">
      <c r="A117">
        <v>806013568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>
        <v>938583761.35999966</v>
      </c>
      <c r="AE117" s="2"/>
    </row>
    <row r="118" spans="1:31" x14ac:dyDescent="0.25">
      <c r="A118">
        <v>806015201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>
        <v>236832989.67999893</v>
      </c>
      <c r="AE118" s="2"/>
    </row>
    <row r="119" spans="1:31" x14ac:dyDescent="0.25">
      <c r="A119">
        <v>806016215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>
        <v>248847424.13999999</v>
      </c>
      <c r="AE119" s="2"/>
    </row>
    <row r="120" spans="1:31" x14ac:dyDescent="0.25">
      <c r="A120">
        <v>808002168</v>
      </c>
      <c r="B120" s="2"/>
      <c r="C120" s="2">
        <v>5172628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</row>
    <row r="121" spans="1:31" x14ac:dyDescent="0.25">
      <c r="A121">
        <v>808003500</v>
      </c>
      <c r="B121" s="2"/>
      <c r="C121" s="2">
        <v>491145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1:31" x14ac:dyDescent="0.25">
      <c r="A122">
        <v>809001086</v>
      </c>
      <c r="B122" s="2"/>
      <c r="C122" s="2"/>
      <c r="D122" s="2"/>
      <c r="E122" s="2"/>
      <c r="F122" s="2"/>
      <c r="G122" s="2"/>
      <c r="H122" s="2">
        <v>182718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  <row r="123" spans="1:31" x14ac:dyDescent="0.25">
      <c r="A123">
        <v>809001159</v>
      </c>
      <c r="B123" s="2"/>
      <c r="C123" s="2"/>
      <c r="D123" s="2"/>
      <c r="E123" s="2"/>
      <c r="F123" s="2"/>
      <c r="G123" s="2"/>
      <c r="H123" s="2">
        <v>8473613</v>
      </c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1:31" x14ac:dyDescent="0.25">
      <c r="A124">
        <v>809001482</v>
      </c>
      <c r="B124" s="2"/>
      <c r="C124" s="2"/>
      <c r="D124" s="2"/>
      <c r="E124" s="2"/>
      <c r="F124" s="2"/>
      <c r="G124" s="2"/>
      <c r="H124" s="2">
        <v>3591796</v>
      </c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</row>
    <row r="125" spans="1:31" x14ac:dyDescent="0.25">
      <c r="A125">
        <v>809002913</v>
      </c>
      <c r="B125" s="2"/>
      <c r="C125" s="2"/>
      <c r="D125" s="2"/>
      <c r="E125" s="2"/>
      <c r="F125" s="2"/>
      <c r="G125" s="2"/>
      <c r="H125" s="2">
        <v>701433</v>
      </c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</row>
    <row r="126" spans="1:31" x14ac:dyDescent="0.25">
      <c r="A126">
        <v>809003128</v>
      </c>
      <c r="B126" s="2"/>
      <c r="C126" s="2"/>
      <c r="D126" s="2"/>
      <c r="E126" s="2"/>
      <c r="F126" s="2"/>
      <c r="G126" s="2"/>
      <c r="H126" s="2">
        <v>10389003</v>
      </c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1:31" x14ac:dyDescent="0.25">
      <c r="A127">
        <v>809003434</v>
      </c>
      <c r="B127" s="2"/>
      <c r="C127" s="2"/>
      <c r="D127" s="2"/>
      <c r="E127" s="2"/>
      <c r="F127" s="2"/>
      <c r="G127" s="2"/>
      <c r="H127" s="2">
        <v>71868</v>
      </c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1:31" x14ac:dyDescent="0.25">
      <c r="A128">
        <v>809003590</v>
      </c>
      <c r="B128" s="2"/>
      <c r="C128" s="2"/>
      <c r="D128" s="2"/>
      <c r="E128" s="2"/>
      <c r="F128" s="2"/>
      <c r="G128" s="2"/>
      <c r="H128" s="2">
        <v>5099567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1:31" x14ac:dyDescent="0.25">
      <c r="A129">
        <v>809005201</v>
      </c>
      <c r="B129" s="2"/>
      <c r="C129" s="2"/>
      <c r="D129" s="2"/>
      <c r="E129" s="2"/>
      <c r="F129" s="2"/>
      <c r="G129" s="2"/>
      <c r="H129" s="2">
        <v>11519119</v>
      </c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1:31" x14ac:dyDescent="0.25">
      <c r="A130">
        <v>809005249</v>
      </c>
      <c r="B130" s="2"/>
      <c r="C130" s="2"/>
      <c r="D130" s="2"/>
      <c r="E130" s="2"/>
      <c r="F130" s="2"/>
      <c r="G130" s="2"/>
      <c r="H130" s="2">
        <v>14174873</v>
      </c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1:31" x14ac:dyDescent="0.25">
      <c r="A131">
        <v>809005719</v>
      </c>
      <c r="B131" s="2"/>
      <c r="C131" s="2"/>
      <c r="D131" s="2"/>
      <c r="E131" s="2"/>
      <c r="F131" s="2"/>
      <c r="G131" s="2">
        <v>125785</v>
      </c>
      <c r="H131" s="2">
        <v>562863</v>
      </c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</row>
    <row r="132" spans="1:31" x14ac:dyDescent="0.25">
      <c r="A132">
        <v>809007943</v>
      </c>
      <c r="B132" s="2"/>
      <c r="C132" s="2"/>
      <c r="D132" s="2"/>
      <c r="E132" s="2"/>
      <c r="F132" s="2"/>
      <c r="G132" s="2"/>
      <c r="H132" s="2">
        <v>16151</v>
      </c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</row>
    <row r="133" spans="1:31" x14ac:dyDescent="0.25">
      <c r="A133">
        <v>809008576</v>
      </c>
      <c r="B133" s="2"/>
      <c r="C133" s="2"/>
      <c r="D133" s="2"/>
      <c r="E133" s="2"/>
      <c r="F133" s="2"/>
      <c r="G133" s="2"/>
      <c r="H133" s="2">
        <v>398455</v>
      </c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1:31" x14ac:dyDescent="0.25">
      <c r="A134">
        <v>809010893</v>
      </c>
      <c r="B134" s="2"/>
      <c r="C134" s="2"/>
      <c r="D134" s="2"/>
      <c r="E134" s="2"/>
      <c r="F134" s="2"/>
      <c r="G134" s="2"/>
      <c r="H134" s="2">
        <v>64377</v>
      </c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1:31" x14ac:dyDescent="0.25">
      <c r="A135">
        <v>809011517</v>
      </c>
      <c r="B135" s="2"/>
      <c r="C135" s="2"/>
      <c r="D135" s="2"/>
      <c r="E135" s="2"/>
      <c r="F135" s="2"/>
      <c r="G135" s="2"/>
      <c r="H135" s="2">
        <v>51959486</v>
      </c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</row>
    <row r="136" spans="1:31" x14ac:dyDescent="0.25">
      <c r="A136">
        <v>809012505</v>
      </c>
      <c r="B136" s="2"/>
      <c r="C136" s="2"/>
      <c r="D136" s="2"/>
      <c r="E136" s="2"/>
      <c r="F136" s="2"/>
      <c r="G136" s="2"/>
      <c r="H136" s="2">
        <v>29947829</v>
      </c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</row>
    <row r="137" spans="1:31" x14ac:dyDescent="0.25">
      <c r="A137">
        <v>810000913</v>
      </c>
      <c r="B137" s="2"/>
      <c r="C137" s="2"/>
      <c r="D137" s="2"/>
      <c r="E137" s="2"/>
      <c r="F137" s="2"/>
      <c r="G137" s="2"/>
      <c r="H137" s="2"/>
      <c r="I137" s="2"/>
      <c r="J137" s="2">
        <v>192894394</v>
      </c>
      <c r="K137" s="2">
        <v>253608091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>
        <v>800000000</v>
      </c>
      <c r="AB137" s="2"/>
      <c r="AC137" s="2"/>
      <c r="AD137" s="2"/>
      <c r="AE137" s="2"/>
    </row>
    <row r="138" spans="1:31" x14ac:dyDescent="0.25">
      <c r="A138">
        <v>810001392</v>
      </c>
      <c r="B138" s="2"/>
      <c r="C138" s="2"/>
      <c r="D138" s="2"/>
      <c r="E138" s="2"/>
      <c r="F138" s="2"/>
      <c r="G138" s="2">
        <v>886338</v>
      </c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</row>
    <row r="139" spans="1:31" x14ac:dyDescent="0.25">
      <c r="A139">
        <v>811002429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>
        <v>978054992.03999996</v>
      </c>
      <c r="AE139" s="2">
        <v>374306260</v>
      </c>
    </row>
    <row r="140" spans="1:31" x14ac:dyDescent="0.25">
      <c r="A140">
        <v>811004956</v>
      </c>
      <c r="B140" s="2"/>
      <c r="C140" s="2">
        <v>7025203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1:31" x14ac:dyDescent="0.25">
      <c r="A141">
        <v>811013792</v>
      </c>
      <c r="B141" s="2"/>
      <c r="C141" s="2"/>
      <c r="D141" s="2"/>
      <c r="E141" s="2"/>
      <c r="F141" s="2"/>
      <c r="G141" s="2">
        <v>101149414</v>
      </c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1:31" x14ac:dyDescent="0.25">
      <c r="A142">
        <v>811016192</v>
      </c>
      <c r="B142" s="2"/>
      <c r="C142" s="2"/>
      <c r="D142" s="2"/>
      <c r="E142" s="2"/>
      <c r="F142" s="2"/>
      <c r="G142" s="2">
        <v>1369571300</v>
      </c>
      <c r="H142" s="2"/>
      <c r="I142" s="2"/>
      <c r="J142" s="2"/>
      <c r="K142" s="2"/>
      <c r="L142" s="2"/>
      <c r="M142" s="2">
        <v>2660184656</v>
      </c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>
        <v>1699999949</v>
      </c>
      <c r="AD142" s="2">
        <v>495724285</v>
      </c>
      <c r="AE142" s="2">
        <v>10000005441.200005</v>
      </c>
    </row>
    <row r="143" spans="1:31" x14ac:dyDescent="0.25">
      <c r="A143">
        <v>811017810</v>
      </c>
      <c r="B143" s="2"/>
      <c r="C143" s="2"/>
      <c r="D143" s="2"/>
      <c r="E143" s="2"/>
      <c r="F143" s="2"/>
      <c r="G143" s="2">
        <v>35280</v>
      </c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1:31" x14ac:dyDescent="0.25">
      <c r="A144">
        <v>811042050</v>
      </c>
      <c r="B144" s="2"/>
      <c r="C144" s="2"/>
      <c r="D144" s="2"/>
      <c r="E144" s="2"/>
      <c r="F144" s="2"/>
      <c r="G144" s="2">
        <v>915209560</v>
      </c>
      <c r="H144" s="2">
        <v>1503089</v>
      </c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>
        <v>800000000</v>
      </c>
    </row>
    <row r="145" spans="1:31" x14ac:dyDescent="0.25">
      <c r="A145">
        <v>811042064</v>
      </c>
      <c r="B145" s="2"/>
      <c r="C145" s="2"/>
      <c r="D145" s="2"/>
      <c r="E145" s="2"/>
      <c r="F145" s="2"/>
      <c r="G145" s="2">
        <v>42789474</v>
      </c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>
        <v>499308590</v>
      </c>
    </row>
    <row r="146" spans="1:31" x14ac:dyDescent="0.25">
      <c r="A146">
        <v>811044106</v>
      </c>
      <c r="B146" s="2"/>
      <c r="C146" s="2"/>
      <c r="D146" s="2"/>
      <c r="E146" s="2"/>
      <c r="F146" s="2"/>
      <c r="G146" s="2">
        <v>816808</v>
      </c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1:31" x14ac:dyDescent="0.25">
      <c r="A147">
        <v>811045925</v>
      </c>
      <c r="B147" s="2"/>
      <c r="C147" s="2"/>
      <c r="D147" s="2"/>
      <c r="E147" s="2"/>
      <c r="F147" s="2"/>
      <c r="G147" s="2">
        <v>9178063</v>
      </c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1:31" x14ac:dyDescent="0.25">
      <c r="A148">
        <v>811046900</v>
      </c>
      <c r="B148" s="2"/>
      <c r="C148" s="2"/>
      <c r="D148" s="2"/>
      <c r="E148" s="2"/>
      <c r="F148" s="2"/>
      <c r="G148" s="2">
        <v>1124623328</v>
      </c>
      <c r="H148" s="2"/>
      <c r="I148" s="2"/>
      <c r="J148" s="2"/>
      <c r="K148" s="2"/>
      <c r="L148" s="2"/>
      <c r="M148" s="2"/>
      <c r="N148" s="2"/>
      <c r="O148" s="2"/>
      <c r="P148" s="2">
        <v>2281707628</v>
      </c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>
        <v>999831967</v>
      </c>
      <c r="AD148" s="2"/>
      <c r="AE148" s="2"/>
    </row>
    <row r="149" spans="1:31" x14ac:dyDescent="0.25">
      <c r="A149">
        <v>812003851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>
        <v>499847088</v>
      </c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1:31" x14ac:dyDescent="0.25">
      <c r="A150">
        <v>812004935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>
        <v>487312677.31998122</v>
      </c>
      <c r="AE150" s="2"/>
    </row>
    <row r="151" spans="1:31" x14ac:dyDescent="0.25">
      <c r="A151">
        <v>812005130</v>
      </c>
      <c r="B151" s="2"/>
      <c r="C151" s="2"/>
      <c r="D151" s="2"/>
      <c r="E151" s="2"/>
      <c r="F151" s="2"/>
      <c r="G151" s="2">
        <v>60569772</v>
      </c>
      <c r="H151" s="2">
        <v>91310</v>
      </c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>
        <v>73592022</v>
      </c>
      <c r="AE151" s="2"/>
    </row>
    <row r="152" spans="1:31" x14ac:dyDescent="0.25">
      <c r="A152">
        <v>812005522</v>
      </c>
      <c r="B152" s="2"/>
      <c r="C152" s="2"/>
      <c r="D152" s="2"/>
      <c r="E152" s="2"/>
      <c r="F152" s="2"/>
      <c r="G152" s="2">
        <v>59420458</v>
      </c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1:31" x14ac:dyDescent="0.25">
      <c r="A153">
        <v>812007194</v>
      </c>
      <c r="B153" s="2"/>
      <c r="C153" s="2"/>
      <c r="D153" s="2"/>
      <c r="E153" s="2"/>
      <c r="F153" s="2"/>
      <c r="G153" s="2">
        <v>180941969</v>
      </c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>
        <v>55576158.68</v>
      </c>
      <c r="AE153" s="2"/>
    </row>
    <row r="154" spans="1:31" x14ac:dyDescent="0.25">
      <c r="A154">
        <v>812008004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>
        <v>28559160</v>
      </c>
      <c r="AE154" s="2"/>
    </row>
    <row r="155" spans="1:31" x14ac:dyDescent="0.25">
      <c r="A155">
        <v>813001952</v>
      </c>
      <c r="B155" s="2"/>
      <c r="C155" s="2"/>
      <c r="D155" s="2"/>
      <c r="E155" s="2"/>
      <c r="F155" s="2"/>
      <c r="G155" s="2"/>
      <c r="H155" s="2">
        <v>5713565.4022240955</v>
      </c>
      <c r="I155" s="2"/>
      <c r="J155" s="2">
        <v>1000000000</v>
      </c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>
        <v>462329667</v>
      </c>
      <c r="AB155" s="2"/>
      <c r="AC155" s="2"/>
      <c r="AD155" s="2"/>
      <c r="AE155" s="2"/>
    </row>
    <row r="156" spans="1:31" x14ac:dyDescent="0.25">
      <c r="A156">
        <v>813005265</v>
      </c>
      <c r="B156" s="2"/>
      <c r="C156" s="2">
        <v>52409</v>
      </c>
      <c r="D156" s="2"/>
      <c r="E156" s="2"/>
      <c r="F156" s="2"/>
      <c r="G156" s="2"/>
      <c r="H156" s="2">
        <v>1036249</v>
      </c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1:31" x14ac:dyDescent="0.25">
      <c r="A157">
        <v>813010966</v>
      </c>
      <c r="B157" s="2"/>
      <c r="C157" s="2">
        <v>100060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1:31" x14ac:dyDescent="0.25">
      <c r="A158">
        <v>815000316</v>
      </c>
      <c r="B158" s="2"/>
      <c r="C158" s="2"/>
      <c r="D158" s="2"/>
      <c r="E158" s="2"/>
      <c r="F158" s="2"/>
      <c r="G158" s="2">
        <v>37200</v>
      </c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1:31" x14ac:dyDescent="0.25">
      <c r="A159">
        <v>816001182</v>
      </c>
      <c r="B159" s="2"/>
      <c r="C159" s="2"/>
      <c r="D159" s="2"/>
      <c r="E159" s="2"/>
      <c r="F159" s="2"/>
      <c r="G159" s="2"/>
      <c r="H159" s="2"/>
      <c r="I159" s="2">
        <v>2377170434</v>
      </c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1:31" x14ac:dyDescent="0.25">
      <c r="A160">
        <v>817000999</v>
      </c>
      <c r="B160" s="2"/>
      <c r="C160" s="2"/>
      <c r="D160" s="2"/>
      <c r="E160" s="2"/>
      <c r="F160" s="2"/>
      <c r="G160" s="2">
        <v>126200</v>
      </c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x14ac:dyDescent="0.25">
      <c r="A161">
        <v>817003166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>
        <v>1800000000</v>
      </c>
      <c r="AC161" s="2"/>
      <c r="AD161" s="2"/>
      <c r="AE161" s="2"/>
    </row>
    <row r="162" spans="1:31" x14ac:dyDescent="0.25">
      <c r="A162">
        <v>819000134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>
        <v>120121658.57999957</v>
      </c>
      <c r="AE162" s="2"/>
    </row>
    <row r="163" spans="1:31" x14ac:dyDescent="0.25">
      <c r="A163">
        <v>819001483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>
        <v>144376286</v>
      </c>
      <c r="AE163" s="2"/>
    </row>
    <row r="164" spans="1:31" x14ac:dyDescent="0.25">
      <c r="A164">
        <v>819002025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>
        <v>200528636</v>
      </c>
      <c r="AE164" s="2"/>
    </row>
    <row r="165" spans="1:31" x14ac:dyDescent="0.25">
      <c r="A165">
        <v>819002176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>
        <v>1979880020.2999773</v>
      </c>
      <c r="AE165" s="2"/>
    </row>
    <row r="166" spans="1:31" x14ac:dyDescent="0.25">
      <c r="A166">
        <v>819003210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>
        <v>199100371.12000003</v>
      </c>
      <c r="AE166" s="2"/>
    </row>
    <row r="167" spans="1:31" x14ac:dyDescent="0.25">
      <c r="A167">
        <v>820002654</v>
      </c>
      <c r="B167" s="2"/>
      <c r="C167" s="2"/>
      <c r="D167" s="2">
        <v>789644070</v>
      </c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1:31" x14ac:dyDescent="0.25">
      <c r="A168">
        <v>820002928</v>
      </c>
      <c r="B168" s="2"/>
      <c r="C168" s="2"/>
      <c r="D168" s="2">
        <v>342402840</v>
      </c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1:31" x14ac:dyDescent="0.25">
      <c r="A169">
        <v>820004433</v>
      </c>
      <c r="B169" s="2"/>
      <c r="C169" s="2"/>
      <c r="D169" s="2">
        <v>175203016.40000001</v>
      </c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1:31" x14ac:dyDescent="0.25">
      <c r="A170">
        <v>820005389</v>
      </c>
      <c r="B170" s="2"/>
      <c r="C170" s="2">
        <v>2808885</v>
      </c>
      <c r="D170" s="2">
        <v>246580516.84999999</v>
      </c>
      <c r="E170" s="2"/>
      <c r="F170" s="2"/>
      <c r="G170" s="2"/>
      <c r="H170" s="2">
        <v>32578</v>
      </c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>
        <v>13945800</v>
      </c>
      <c r="AE170" s="2"/>
    </row>
    <row r="171" spans="1:31" x14ac:dyDescent="0.25">
      <c r="A171">
        <v>822002459</v>
      </c>
      <c r="B171" s="2"/>
      <c r="C171" s="2">
        <v>93600</v>
      </c>
      <c r="D171" s="2"/>
      <c r="E171" s="2"/>
      <c r="F171" s="2"/>
      <c r="G171" s="2"/>
      <c r="H171" s="2">
        <v>54465</v>
      </c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1:31" x14ac:dyDescent="0.25">
      <c r="A172">
        <v>823000624</v>
      </c>
      <c r="B172" s="2"/>
      <c r="C172" s="2"/>
      <c r="D172" s="2"/>
      <c r="E172" s="2"/>
      <c r="F172" s="2"/>
      <c r="G172" s="2">
        <v>1021604</v>
      </c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1:31" x14ac:dyDescent="0.25">
      <c r="A173">
        <v>823004710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>
        <v>282815260</v>
      </c>
      <c r="AE173" s="2"/>
    </row>
    <row r="174" spans="1:31" x14ac:dyDescent="0.25">
      <c r="A174">
        <v>824000687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>
        <v>49912503.480000056</v>
      </c>
      <c r="AE174" s="2"/>
    </row>
    <row r="175" spans="1:31" x14ac:dyDescent="0.25">
      <c r="A175">
        <v>824001041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>
        <v>1952405673</v>
      </c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>
        <v>155045080.68000004</v>
      </c>
      <c r="AE175" s="2"/>
    </row>
    <row r="176" spans="1:31" x14ac:dyDescent="0.25">
      <c r="A176">
        <v>824001252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>
        <v>212114898.51999995</v>
      </c>
      <c r="AE176" s="2"/>
    </row>
    <row r="177" spans="1:31" x14ac:dyDescent="0.25">
      <c r="A177">
        <v>824002277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>
        <v>99792216.159999996</v>
      </c>
      <c r="AE177" s="2"/>
    </row>
    <row r="178" spans="1:31" x14ac:dyDescent="0.25">
      <c r="A178">
        <v>825000620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>
        <v>128792137</v>
      </c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1:31" x14ac:dyDescent="0.25">
      <c r="A179">
        <v>825000834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>
        <v>133176225</v>
      </c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1:31" x14ac:dyDescent="0.25">
      <c r="A180">
        <v>825001800</v>
      </c>
      <c r="B180" s="2"/>
      <c r="C180" s="2"/>
      <c r="D180" s="2"/>
      <c r="E180" s="2"/>
      <c r="F180" s="2">
        <v>112398222</v>
      </c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</row>
    <row r="181" spans="1:31" x14ac:dyDescent="0.25">
      <c r="A181">
        <v>826003318</v>
      </c>
      <c r="B181" s="2"/>
      <c r="C181" s="2"/>
      <c r="D181" s="2">
        <v>33035042</v>
      </c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1:31" x14ac:dyDescent="0.25">
      <c r="A182">
        <v>829001846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>
        <v>563339278</v>
      </c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</row>
    <row r="183" spans="1:31" x14ac:dyDescent="0.25">
      <c r="A183">
        <v>830007355</v>
      </c>
      <c r="B183" s="2"/>
      <c r="C183" s="2"/>
      <c r="D183" s="2"/>
      <c r="E183" s="2"/>
      <c r="F183" s="2"/>
      <c r="G183" s="2">
        <v>424206200</v>
      </c>
      <c r="H183" s="2"/>
      <c r="I183" s="2"/>
      <c r="J183" s="2"/>
      <c r="K183" s="2">
        <v>509476037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>
        <v>1000024631</v>
      </c>
    </row>
    <row r="184" spans="1:31" x14ac:dyDescent="0.25">
      <c r="A184">
        <v>830010966</v>
      </c>
      <c r="B184" s="2"/>
      <c r="C184" s="2">
        <v>84060</v>
      </c>
      <c r="D184" s="2"/>
      <c r="E184" s="2"/>
      <c r="F184" s="2"/>
      <c r="G184" s="2"/>
      <c r="H184" s="2">
        <v>748632</v>
      </c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1:31" x14ac:dyDescent="0.25">
      <c r="A185">
        <v>830023819</v>
      </c>
      <c r="B185" s="2"/>
      <c r="C185" s="2"/>
      <c r="D185" s="2">
        <v>16765781</v>
      </c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</row>
    <row r="186" spans="1:31" x14ac:dyDescent="0.25">
      <c r="A186">
        <v>830044968</v>
      </c>
      <c r="B186" s="2"/>
      <c r="C186" s="2">
        <v>23865823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1:31" x14ac:dyDescent="0.25">
      <c r="A187">
        <v>830055758</v>
      </c>
      <c r="B187" s="2"/>
      <c r="C187" s="2"/>
      <c r="D187" s="2"/>
      <c r="E187" s="2"/>
      <c r="F187" s="2"/>
      <c r="G187" s="2"/>
      <c r="H187" s="2">
        <v>1675377</v>
      </c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1:31" x14ac:dyDescent="0.25">
      <c r="A188">
        <v>830067384</v>
      </c>
      <c r="B188" s="2"/>
      <c r="C188" s="2">
        <v>23570000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</row>
    <row r="189" spans="1:31" x14ac:dyDescent="0.25">
      <c r="A189">
        <v>830077444</v>
      </c>
      <c r="B189" s="2"/>
      <c r="C189" s="2">
        <v>42300</v>
      </c>
      <c r="D189" s="2"/>
      <c r="E189" s="2"/>
      <c r="F189" s="2"/>
      <c r="G189" s="2"/>
      <c r="H189" s="2">
        <v>1627207</v>
      </c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1:31" x14ac:dyDescent="0.25">
      <c r="A190">
        <v>830077617</v>
      </c>
      <c r="B190" s="2"/>
      <c r="C190" s="2">
        <v>56326139</v>
      </c>
      <c r="D190" s="2"/>
      <c r="E190" s="2"/>
      <c r="F190" s="2"/>
      <c r="G190" s="2"/>
      <c r="H190" s="2">
        <v>2538172</v>
      </c>
      <c r="I190" s="2"/>
      <c r="J190" s="2"/>
      <c r="K190" s="2"/>
      <c r="L190" s="2"/>
      <c r="M190" s="2">
        <v>1007463180</v>
      </c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1:31" x14ac:dyDescent="0.25">
      <c r="A191">
        <v>830077633</v>
      </c>
      <c r="B191" s="2"/>
      <c r="C191" s="2">
        <v>1098182</v>
      </c>
      <c r="D191" s="2"/>
      <c r="E191" s="2"/>
      <c r="F191" s="2"/>
      <c r="G191" s="2"/>
      <c r="H191" s="2">
        <v>1391462</v>
      </c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1:31" x14ac:dyDescent="0.25">
      <c r="A192">
        <v>830077644</v>
      </c>
      <c r="B192" s="2"/>
      <c r="C192" s="2">
        <v>217259</v>
      </c>
      <c r="D192" s="2"/>
      <c r="E192" s="2"/>
      <c r="F192" s="2"/>
      <c r="G192" s="2"/>
      <c r="H192" s="2">
        <v>239443</v>
      </c>
      <c r="I192" s="2"/>
      <c r="J192" s="2"/>
      <c r="K192" s="2"/>
      <c r="L192" s="2"/>
      <c r="M192" s="2">
        <v>1148634342</v>
      </c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1:31" x14ac:dyDescent="0.25">
      <c r="A193">
        <v>830077650</v>
      </c>
      <c r="B193" s="2"/>
      <c r="C193" s="2">
        <v>14492251</v>
      </c>
      <c r="D193" s="2"/>
      <c r="E193" s="2"/>
      <c r="F193" s="2"/>
      <c r="G193" s="2"/>
      <c r="H193" s="2">
        <v>5147088</v>
      </c>
      <c r="I193" s="2"/>
      <c r="J193" s="2"/>
      <c r="K193" s="2"/>
      <c r="L193" s="2"/>
      <c r="M193" s="2">
        <v>1602141106</v>
      </c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1:31" x14ac:dyDescent="0.25">
      <c r="A194">
        <v>830077652</v>
      </c>
      <c r="B194" s="2"/>
      <c r="C194" s="2">
        <v>3282236</v>
      </c>
      <c r="D194" s="2"/>
      <c r="E194" s="2"/>
      <c r="F194" s="2"/>
      <c r="G194" s="2"/>
      <c r="H194" s="2">
        <v>1096221</v>
      </c>
      <c r="I194" s="2"/>
      <c r="J194" s="2"/>
      <c r="K194" s="2"/>
      <c r="L194" s="2"/>
      <c r="M194" s="2">
        <v>150146118</v>
      </c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1:31" x14ac:dyDescent="0.25">
      <c r="A195">
        <v>830077688</v>
      </c>
      <c r="B195" s="2"/>
      <c r="C195" s="2">
        <v>15239241</v>
      </c>
      <c r="D195" s="2"/>
      <c r="E195" s="2"/>
      <c r="F195" s="2"/>
      <c r="G195" s="2"/>
      <c r="H195" s="2">
        <v>2746637</v>
      </c>
      <c r="I195" s="2"/>
      <c r="J195" s="2"/>
      <c r="K195" s="2"/>
      <c r="L195" s="2"/>
      <c r="M195" s="2">
        <v>2999685434</v>
      </c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1:31" x14ac:dyDescent="0.25">
      <c r="A196">
        <v>830088204</v>
      </c>
      <c r="B196" s="2"/>
      <c r="C196" s="2">
        <v>6126029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1:31" x14ac:dyDescent="0.25">
      <c r="A197">
        <v>830090073</v>
      </c>
      <c r="B197" s="2">
        <v>72166083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1:31" x14ac:dyDescent="0.25">
      <c r="A198">
        <v>830092718</v>
      </c>
      <c r="B198" s="2"/>
      <c r="C198" s="2">
        <v>28064943</v>
      </c>
      <c r="D198" s="2"/>
      <c r="E198" s="2"/>
      <c r="F198" s="2"/>
      <c r="G198" s="2"/>
      <c r="H198" s="2">
        <v>24128187</v>
      </c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1:31" x14ac:dyDescent="0.25">
      <c r="A199">
        <v>830099212</v>
      </c>
      <c r="B199" s="2">
        <v>847496754.24000001</v>
      </c>
      <c r="C199" s="2">
        <v>186366628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1:31" x14ac:dyDescent="0.25">
      <c r="A200">
        <v>830102646</v>
      </c>
      <c r="B200" s="2"/>
      <c r="C200" s="2">
        <v>138520770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1:31" x14ac:dyDescent="0.25">
      <c r="A201">
        <v>830106376</v>
      </c>
      <c r="B201" s="2"/>
      <c r="C201" s="2">
        <v>43227</v>
      </c>
      <c r="D201" s="2"/>
      <c r="E201" s="2"/>
      <c r="F201" s="2"/>
      <c r="G201" s="2"/>
      <c r="H201" s="2">
        <v>5674210</v>
      </c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1:31" x14ac:dyDescent="0.25">
      <c r="A202">
        <v>830109806</v>
      </c>
      <c r="B202" s="2"/>
      <c r="C202" s="2"/>
      <c r="D202" s="2">
        <v>229223246</v>
      </c>
      <c r="E202" s="2"/>
      <c r="F202" s="2"/>
      <c r="G202" s="2"/>
      <c r="H202" s="2">
        <v>2481932</v>
      </c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</row>
    <row r="203" spans="1:31" x14ac:dyDescent="0.25">
      <c r="A203">
        <v>830114846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>
        <v>193138737.12</v>
      </c>
      <c r="AE203" s="2"/>
    </row>
    <row r="204" spans="1:31" x14ac:dyDescent="0.25">
      <c r="A204">
        <v>830120825</v>
      </c>
      <c r="B204" s="2"/>
      <c r="C204" s="2">
        <v>177535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1:31" x14ac:dyDescent="0.25">
      <c r="A205">
        <v>830123731</v>
      </c>
      <c r="B205" s="2"/>
      <c r="C205" s="2"/>
      <c r="D205" s="2"/>
      <c r="E205" s="2"/>
      <c r="F205" s="2"/>
      <c r="G205" s="2">
        <v>49550000</v>
      </c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1:31" x14ac:dyDescent="0.25">
      <c r="A206">
        <v>830501971</v>
      </c>
      <c r="B206" s="2"/>
      <c r="C206" s="2"/>
      <c r="D206" s="2"/>
      <c r="E206" s="2"/>
      <c r="F206" s="2"/>
      <c r="G206" s="2"/>
      <c r="H206" s="2">
        <v>121123</v>
      </c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1:31" x14ac:dyDescent="0.25">
      <c r="A207">
        <v>830507718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>
        <v>451317533</v>
      </c>
      <c r="S207" s="2">
        <v>479185110</v>
      </c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1:31" x14ac:dyDescent="0.25">
      <c r="A208">
        <v>830510991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>
        <v>79779520.520000011</v>
      </c>
      <c r="AE208" s="2"/>
    </row>
    <row r="209" spans="1:31" x14ac:dyDescent="0.25">
      <c r="A209">
        <v>830512062</v>
      </c>
      <c r="B209" s="2"/>
      <c r="C209" s="2"/>
      <c r="D209" s="2"/>
      <c r="E209" s="2"/>
      <c r="F209" s="2"/>
      <c r="G209" s="2"/>
      <c r="H209" s="2">
        <v>693315</v>
      </c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1:31" x14ac:dyDescent="0.25">
      <c r="A210">
        <v>832000029</v>
      </c>
      <c r="B210" s="2"/>
      <c r="C210" s="2">
        <v>5208400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1:31" x14ac:dyDescent="0.25">
      <c r="A211">
        <v>832001411</v>
      </c>
      <c r="B211" s="2">
        <v>194593780</v>
      </c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1:31" x14ac:dyDescent="0.25">
      <c r="A212">
        <v>832001966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>
        <v>2550111009</v>
      </c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1:31" x14ac:dyDescent="0.25">
      <c r="A213">
        <v>832002436</v>
      </c>
      <c r="B213" s="2"/>
      <c r="C213" s="2">
        <v>104206973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1:31" x14ac:dyDescent="0.25">
      <c r="A214">
        <v>832003167</v>
      </c>
      <c r="B214" s="2">
        <v>104151989</v>
      </c>
      <c r="C214" s="2">
        <v>61600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  <row r="215" spans="1:31" x14ac:dyDescent="0.25">
      <c r="A215">
        <v>832004115</v>
      </c>
      <c r="B215" s="2"/>
      <c r="C215" s="2">
        <v>7791520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</row>
    <row r="216" spans="1:31" x14ac:dyDescent="0.25">
      <c r="A216">
        <v>832008321</v>
      </c>
      <c r="B216" s="2"/>
      <c r="C216" s="2">
        <v>3693821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</row>
    <row r="217" spans="1:31" x14ac:dyDescent="0.25">
      <c r="A217">
        <v>832009187</v>
      </c>
      <c r="B217" s="2"/>
      <c r="C217" s="2">
        <v>5151850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</row>
    <row r="218" spans="1:31" x14ac:dyDescent="0.25">
      <c r="A218">
        <v>832010048</v>
      </c>
      <c r="B218" s="2"/>
      <c r="C218" s="2"/>
      <c r="D218" s="2"/>
      <c r="E218" s="2"/>
      <c r="F218" s="2"/>
      <c r="G218" s="2"/>
      <c r="H218" s="2">
        <v>4680764</v>
      </c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</row>
    <row r="219" spans="1:31" x14ac:dyDescent="0.25">
      <c r="A219">
        <v>832010240</v>
      </c>
      <c r="B219" s="2"/>
      <c r="C219" s="2">
        <v>10035603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</row>
    <row r="220" spans="1:31" x14ac:dyDescent="0.25">
      <c r="A220">
        <v>832010436</v>
      </c>
      <c r="B220" s="2"/>
      <c r="C220" s="2">
        <v>583881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</row>
    <row r="221" spans="1:31" x14ac:dyDescent="0.25">
      <c r="A221">
        <v>838000096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>
        <v>524402779</v>
      </c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</row>
    <row r="222" spans="1:31" x14ac:dyDescent="0.25">
      <c r="A222">
        <v>839000145</v>
      </c>
      <c r="B222" s="2"/>
      <c r="C222" s="2"/>
      <c r="D222" s="2"/>
      <c r="E222" s="2"/>
      <c r="F222" s="2"/>
      <c r="G222" s="2">
        <v>15400</v>
      </c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</row>
    <row r="223" spans="1:31" x14ac:dyDescent="0.25">
      <c r="A223">
        <v>839000356</v>
      </c>
      <c r="B223" s="2"/>
      <c r="C223" s="2"/>
      <c r="D223" s="2"/>
      <c r="E223" s="2"/>
      <c r="F223" s="2">
        <v>109853232</v>
      </c>
      <c r="G223" s="2"/>
      <c r="H223" s="2"/>
      <c r="I223" s="2"/>
      <c r="J223" s="2"/>
      <c r="K223" s="2"/>
      <c r="L223" s="2"/>
      <c r="M223" s="2"/>
      <c r="N223" s="2"/>
      <c r="O223" s="2"/>
      <c r="P223" s="2">
        <v>672374640</v>
      </c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</row>
    <row r="224" spans="1:31" x14ac:dyDescent="0.25">
      <c r="A224">
        <v>843000009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>
        <v>227337374</v>
      </c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</row>
    <row r="225" spans="1:31" x14ac:dyDescent="0.25">
      <c r="A225">
        <v>844004197</v>
      </c>
      <c r="B225" s="2"/>
      <c r="C225" s="2"/>
      <c r="D225" s="2"/>
      <c r="E225" s="2"/>
      <c r="F225" s="2"/>
      <c r="G225" s="2">
        <v>341500</v>
      </c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</row>
    <row r="226" spans="1:31" x14ac:dyDescent="0.25">
      <c r="A226">
        <v>845000038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>
        <v>202291290</v>
      </c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</row>
    <row r="227" spans="1:31" x14ac:dyDescent="0.25">
      <c r="A227">
        <v>846000253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>
        <v>301850071</v>
      </c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</row>
    <row r="228" spans="1:31" x14ac:dyDescent="0.25">
      <c r="A228">
        <v>846000471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>
        <v>445984266</v>
      </c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</row>
    <row r="229" spans="1:31" x14ac:dyDescent="0.25">
      <c r="A229">
        <v>860002541</v>
      </c>
      <c r="B229" s="2"/>
      <c r="C229" s="2"/>
      <c r="D229" s="2"/>
      <c r="E229" s="2"/>
      <c r="F229" s="2"/>
      <c r="G229" s="2"/>
      <c r="H229" s="2"/>
      <c r="I229" s="2">
        <v>498990568</v>
      </c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</row>
    <row r="230" spans="1:31" x14ac:dyDescent="0.25">
      <c r="A230">
        <v>860005114</v>
      </c>
      <c r="B230" s="2"/>
      <c r="C230" s="2">
        <v>16644500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>
        <v>2082839627</v>
      </c>
      <c r="Y230" s="2"/>
      <c r="Z230" s="2"/>
      <c r="AA230" s="2"/>
      <c r="AB230" s="2"/>
      <c r="AC230" s="2"/>
      <c r="AD230" s="2"/>
      <c r="AE230" s="2"/>
    </row>
    <row r="231" spans="1:31" x14ac:dyDescent="0.25">
      <c r="A231">
        <v>860006745</v>
      </c>
      <c r="B231" s="2"/>
      <c r="C231" s="2"/>
      <c r="D231" s="2"/>
      <c r="E231" s="2"/>
      <c r="F231" s="2"/>
      <c r="G231" s="2"/>
      <c r="H231" s="2"/>
      <c r="I231" s="2">
        <v>3668654982</v>
      </c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</row>
    <row r="232" spans="1:31" x14ac:dyDescent="0.25">
      <c r="A232">
        <v>860007336</v>
      </c>
      <c r="B232" s="2"/>
      <c r="C232" s="2">
        <v>4506858337</v>
      </c>
      <c r="D232" s="2"/>
      <c r="E232" s="2"/>
      <c r="F232" s="2"/>
      <c r="G232" s="2">
        <v>541844306</v>
      </c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>
        <v>1200119134</v>
      </c>
    </row>
    <row r="233" spans="1:31" x14ac:dyDescent="0.25">
      <c r="A233">
        <v>860007373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>
        <v>725007250</v>
      </c>
      <c r="X233" s="2"/>
      <c r="Y233" s="2"/>
      <c r="Z233" s="2"/>
      <c r="AA233" s="2"/>
      <c r="AB233" s="2"/>
      <c r="AC233" s="2"/>
      <c r="AD233" s="2"/>
      <c r="AE233" s="2"/>
    </row>
    <row r="234" spans="1:31" x14ac:dyDescent="0.25">
      <c r="A234">
        <v>860009555</v>
      </c>
      <c r="B234" s="2">
        <v>134365704</v>
      </c>
      <c r="C234" s="2">
        <v>66744642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</row>
    <row r="235" spans="1:31" x14ac:dyDescent="0.25">
      <c r="A235">
        <v>860010783</v>
      </c>
      <c r="B235" s="2"/>
      <c r="C235" s="2"/>
      <c r="D235" s="2"/>
      <c r="E235" s="2"/>
      <c r="F235" s="2"/>
      <c r="G235" s="2"/>
      <c r="H235" s="2"/>
      <c r="I235" s="2">
        <v>402645935</v>
      </c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</row>
    <row r="236" spans="1:31" x14ac:dyDescent="0.25">
      <c r="A236">
        <v>860013570</v>
      </c>
      <c r="B236" s="2"/>
      <c r="C236" s="2">
        <v>923514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</row>
    <row r="237" spans="1:31" x14ac:dyDescent="0.25">
      <c r="A237">
        <v>860013704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>
        <v>500000000</v>
      </c>
    </row>
    <row r="238" spans="1:31" x14ac:dyDescent="0.25">
      <c r="A238">
        <v>860013779</v>
      </c>
      <c r="B238" s="2"/>
      <c r="C238" s="2">
        <v>20971400</v>
      </c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</row>
    <row r="239" spans="1:31" x14ac:dyDescent="0.25">
      <c r="A239">
        <v>860013874</v>
      </c>
      <c r="B239" s="2">
        <v>111779967</v>
      </c>
      <c r="C239" s="2">
        <v>18380655</v>
      </c>
      <c r="D239" s="2"/>
      <c r="E239" s="2"/>
      <c r="F239" s="2"/>
      <c r="G239" s="2"/>
      <c r="H239" s="2">
        <v>27295070</v>
      </c>
      <c r="I239" s="2">
        <v>815005654</v>
      </c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</row>
    <row r="240" spans="1:31" x14ac:dyDescent="0.25">
      <c r="A240">
        <v>860015536</v>
      </c>
      <c r="B240" s="2"/>
      <c r="C240" s="2">
        <v>31344183</v>
      </c>
      <c r="D240" s="2"/>
      <c r="E240" s="2"/>
      <c r="F240" s="2"/>
      <c r="G240" s="2"/>
      <c r="H240" s="2"/>
      <c r="I240" s="2">
        <v>1085264950</v>
      </c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>
        <v>206433836</v>
      </c>
      <c r="AE240" s="2"/>
    </row>
    <row r="241" spans="1:31" x14ac:dyDescent="0.25">
      <c r="A241">
        <v>860015905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>
        <v>148243215</v>
      </c>
      <c r="X241" s="2"/>
      <c r="Y241" s="2"/>
      <c r="Z241" s="2"/>
      <c r="AA241" s="2"/>
      <c r="AB241" s="2"/>
      <c r="AC241" s="2"/>
      <c r="AD241" s="2"/>
      <c r="AE241" s="2"/>
    </row>
    <row r="242" spans="1:31" x14ac:dyDescent="0.25">
      <c r="A242">
        <v>860015929</v>
      </c>
      <c r="B242" s="2"/>
      <c r="C242" s="2">
        <v>115705340</v>
      </c>
      <c r="D242" s="2"/>
      <c r="E242" s="2"/>
      <c r="F242" s="2"/>
      <c r="G242" s="2"/>
      <c r="H242" s="2">
        <v>15019</v>
      </c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</row>
    <row r="243" spans="1:31" x14ac:dyDescent="0.25">
      <c r="A243">
        <v>860020188</v>
      </c>
      <c r="B243" s="2">
        <v>1439803718</v>
      </c>
      <c r="C243" s="2">
        <v>110826574</v>
      </c>
      <c r="D243" s="2"/>
      <c r="E243" s="2">
        <v>222638098</v>
      </c>
      <c r="F243" s="2"/>
      <c r="G243" s="2"/>
      <c r="H243" s="2">
        <v>16293366</v>
      </c>
      <c r="I243" s="2"/>
      <c r="J243" s="2"/>
      <c r="K243" s="2"/>
      <c r="L243" s="2"/>
      <c r="M243" s="2"/>
      <c r="N243" s="2"/>
      <c r="O243" s="2"/>
      <c r="P243" s="2"/>
      <c r="Q243" s="2"/>
      <c r="R243" s="2">
        <v>201300817</v>
      </c>
      <c r="S243" s="2">
        <v>213733303</v>
      </c>
      <c r="T243" s="2"/>
      <c r="U243" s="2"/>
      <c r="V243" s="2"/>
      <c r="W243" s="2"/>
      <c r="X243" s="2"/>
      <c r="Y243" s="2"/>
      <c r="Z243" s="2"/>
      <c r="AA243" s="2"/>
      <c r="AB243" s="2">
        <v>100000000</v>
      </c>
      <c r="AC243" s="2"/>
      <c r="AD243" s="2"/>
      <c r="AE243" s="2"/>
    </row>
    <row r="244" spans="1:31" x14ac:dyDescent="0.25">
      <c r="A244">
        <v>860020283</v>
      </c>
      <c r="B244" s="2"/>
      <c r="C244" s="2">
        <v>27904941</v>
      </c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</row>
    <row r="245" spans="1:31" x14ac:dyDescent="0.25">
      <c r="A245">
        <v>860021072</v>
      </c>
      <c r="B245" s="2"/>
      <c r="C245" s="2">
        <v>1080000</v>
      </c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</row>
    <row r="246" spans="1:31" x14ac:dyDescent="0.25">
      <c r="A246">
        <v>860023878</v>
      </c>
      <c r="B246" s="2">
        <v>28456875</v>
      </c>
      <c r="C246" s="2">
        <v>23790572</v>
      </c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</row>
    <row r="247" spans="1:31" x14ac:dyDescent="0.25">
      <c r="A247">
        <v>860024026</v>
      </c>
      <c r="B247" s="2"/>
      <c r="C247" s="2">
        <v>563139</v>
      </c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>
        <v>157089253</v>
      </c>
      <c r="Q247" s="2"/>
      <c r="R247" s="2"/>
      <c r="S247" s="2"/>
      <c r="T247" s="2"/>
      <c r="U247" s="2"/>
      <c r="V247" s="2"/>
      <c r="W247" s="2">
        <v>109771653</v>
      </c>
      <c r="X247" s="2"/>
      <c r="Y247" s="2"/>
      <c r="Z247" s="2"/>
      <c r="AA247" s="2"/>
      <c r="AB247" s="2"/>
      <c r="AC247" s="2"/>
      <c r="AD247" s="2"/>
      <c r="AE247" s="2"/>
    </row>
    <row r="248" spans="1:31" x14ac:dyDescent="0.25">
      <c r="A248">
        <v>860024766</v>
      </c>
      <c r="B248" s="2">
        <v>97514726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</row>
    <row r="249" spans="1:31" x14ac:dyDescent="0.25">
      <c r="A249">
        <v>860028947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>
        <v>324620164</v>
      </c>
      <c r="AE249" s="2"/>
    </row>
    <row r="250" spans="1:31" x14ac:dyDescent="0.25">
      <c r="A250">
        <v>860035992</v>
      </c>
      <c r="B250" s="2">
        <v>78778507</v>
      </c>
      <c r="C250" s="2">
        <v>162076277</v>
      </c>
      <c r="D250" s="2"/>
      <c r="E250" s="2"/>
      <c r="F250" s="2"/>
      <c r="G250" s="2"/>
      <c r="H250" s="2">
        <v>5342188</v>
      </c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>
        <v>1281461012</v>
      </c>
      <c r="AB250" s="2"/>
      <c r="AC250" s="2"/>
      <c r="AD250" s="2"/>
      <c r="AE250" s="2"/>
    </row>
    <row r="251" spans="1:31" x14ac:dyDescent="0.25">
      <c r="A251">
        <v>860037592</v>
      </c>
      <c r="B251" s="2">
        <v>39792112</v>
      </c>
      <c r="C251" s="2"/>
      <c r="D251" s="2"/>
      <c r="E251" s="2"/>
      <c r="F251" s="2"/>
      <c r="G251" s="2">
        <v>80900</v>
      </c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</row>
    <row r="252" spans="1:31" x14ac:dyDescent="0.25">
      <c r="A252">
        <v>860037950</v>
      </c>
      <c r="B252" s="2"/>
      <c r="C252" s="2"/>
      <c r="D252" s="2"/>
      <c r="E252" s="2"/>
      <c r="F252" s="2"/>
      <c r="G252" s="2"/>
      <c r="H252" s="2"/>
      <c r="I252" s="2">
        <v>1994145834</v>
      </c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</row>
    <row r="253" spans="1:31" x14ac:dyDescent="0.25">
      <c r="A253">
        <v>860039726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>
        <v>340099276.44</v>
      </c>
      <c r="AE253" s="2"/>
    </row>
    <row r="254" spans="1:31" x14ac:dyDescent="0.25">
      <c r="A254">
        <v>860040094</v>
      </c>
      <c r="B254" s="2"/>
      <c r="C254" s="2"/>
      <c r="D254" s="2"/>
      <c r="E254" s="2"/>
      <c r="F254" s="2"/>
      <c r="G254" s="2"/>
      <c r="H254" s="2">
        <v>532943</v>
      </c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</row>
    <row r="255" spans="1:31" x14ac:dyDescent="0.25">
      <c r="A255">
        <v>860041333</v>
      </c>
      <c r="B255" s="2"/>
      <c r="C255" s="2"/>
      <c r="D255" s="2"/>
      <c r="E255" s="2"/>
      <c r="F255" s="2"/>
      <c r="G255" s="2"/>
      <c r="H255" s="2"/>
      <c r="I255" s="2">
        <v>629983045</v>
      </c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</row>
    <row r="256" spans="1:31" x14ac:dyDescent="0.25">
      <c r="A256">
        <v>860045904</v>
      </c>
      <c r="B256" s="2"/>
      <c r="C256" s="2"/>
      <c r="D256" s="2"/>
      <c r="E256" s="2">
        <v>660983548</v>
      </c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</row>
    <row r="257" spans="1:31" x14ac:dyDescent="0.25">
      <c r="A257">
        <v>860048656</v>
      </c>
      <c r="B257" s="2"/>
      <c r="C257" s="2">
        <v>13215434</v>
      </c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</row>
    <row r="258" spans="1:31" x14ac:dyDescent="0.25">
      <c r="A258">
        <v>860053578</v>
      </c>
      <c r="B258" s="2"/>
      <c r="C258" s="2">
        <v>1254000</v>
      </c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</row>
    <row r="259" spans="1:31" x14ac:dyDescent="0.25">
      <c r="A259">
        <v>860066191</v>
      </c>
      <c r="B259" s="2"/>
      <c r="C259" s="2"/>
      <c r="D259" s="2"/>
      <c r="E259" s="2"/>
      <c r="F259" s="2"/>
      <c r="G259" s="2"/>
      <c r="H259" s="2">
        <v>236145175.34999999</v>
      </c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>
        <v>597028344</v>
      </c>
      <c r="X259" s="2"/>
      <c r="Y259" s="2"/>
      <c r="Z259" s="2"/>
      <c r="AA259" s="2"/>
      <c r="AB259" s="2"/>
      <c r="AC259" s="2"/>
      <c r="AD259" s="2"/>
      <c r="AE259" s="2"/>
    </row>
    <row r="260" spans="1:31" x14ac:dyDescent="0.25">
      <c r="A260">
        <v>860066942</v>
      </c>
      <c r="B260" s="2"/>
      <c r="C260" s="2"/>
      <c r="D260" s="2"/>
      <c r="E260" s="2"/>
      <c r="F260" s="2"/>
      <c r="G260" s="2"/>
      <c r="H260" s="2"/>
      <c r="I260" s="2">
        <v>18088469573</v>
      </c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</row>
    <row r="261" spans="1:31" x14ac:dyDescent="0.25">
      <c r="A261">
        <v>860070301</v>
      </c>
      <c r="B261" s="2"/>
      <c r="C261" s="2">
        <v>205548</v>
      </c>
      <c r="D261" s="2"/>
      <c r="E261" s="2"/>
      <c r="F261" s="2"/>
      <c r="G261" s="2"/>
      <c r="H261" s="2"/>
      <c r="I261" s="2">
        <v>1302393090</v>
      </c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</row>
    <row r="262" spans="1:31" x14ac:dyDescent="0.25">
      <c r="A262">
        <v>860076321</v>
      </c>
      <c r="B262" s="2"/>
      <c r="C262" s="2">
        <v>4060000</v>
      </c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</row>
    <row r="263" spans="1:31" x14ac:dyDescent="0.25">
      <c r="A263">
        <v>860090566</v>
      </c>
      <c r="B263" s="2"/>
      <c r="C263" s="2">
        <v>4878848</v>
      </c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</row>
    <row r="264" spans="1:31" x14ac:dyDescent="0.25">
      <c r="A264">
        <v>860502092</v>
      </c>
      <c r="B264" s="2">
        <v>616752096</v>
      </c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>
        <v>2462512317</v>
      </c>
      <c r="Y264" s="2"/>
      <c r="Z264" s="2"/>
      <c r="AA264" s="2"/>
      <c r="AB264" s="2"/>
      <c r="AC264" s="2"/>
      <c r="AD264" s="2"/>
      <c r="AE264" s="2"/>
    </row>
    <row r="265" spans="1:31" x14ac:dyDescent="0.25">
      <c r="A265">
        <v>860529890</v>
      </c>
      <c r="B265" s="2"/>
      <c r="C265" s="2"/>
      <c r="D265" s="2"/>
      <c r="E265" s="2"/>
      <c r="F265" s="2"/>
      <c r="G265" s="2"/>
      <c r="H265" s="2">
        <v>20316534</v>
      </c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</row>
    <row r="266" spans="1:31" x14ac:dyDescent="0.25">
      <c r="A266">
        <v>890001605</v>
      </c>
      <c r="B266" s="2"/>
      <c r="C266" s="2"/>
      <c r="D266" s="2"/>
      <c r="E266" s="2"/>
      <c r="F266" s="2"/>
      <c r="G266" s="2"/>
      <c r="H266" s="2">
        <v>203770</v>
      </c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</row>
    <row r="267" spans="1:31" x14ac:dyDescent="0.25">
      <c r="A267">
        <v>890100271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>
        <v>90428402</v>
      </c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</row>
    <row r="268" spans="1:31" x14ac:dyDescent="0.25">
      <c r="A268">
        <v>890102768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>
        <v>226371663</v>
      </c>
      <c r="X268" s="2"/>
      <c r="Y268" s="2"/>
      <c r="Z268" s="2"/>
      <c r="AA268" s="2"/>
      <c r="AB268" s="2"/>
      <c r="AC268" s="2"/>
      <c r="AD268" s="2">
        <v>489871888.51999992</v>
      </c>
      <c r="AE268" s="2"/>
    </row>
    <row r="269" spans="1:31" x14ac:dyDescent="0.25">
      <c r="A269">
        <v>890103002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>
        <v>16178735</v>
      </c>
      <c r="AE269" s="2"/>
    </row>
    <row r="270" spans="1:31" x14ac:dyDescent="0.25">
      <c r="A270">
        <v>890103127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>
        <v>778306356</v>
      </c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</row>
    <row r="271" spans="1:31" x14ac:dyDescent="0.25">
      <c r="A271">
        <v>890108597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>
        <v>79141177</v>
      </c>
      <c r="AE271" s="2"/>
    </row>
    <row r="272" spans="1:31" x14ac:dyDescent="0.25">
      <c r="A272">
        <v>890115006</v>
      </c>
      <c r="B272" s="2"/>
      <c r="C272" s="2"/>
      <c r="D272" s="2"/>
      <c r="E272" s="2"/>
      <c r="F272" s="2">
        <v>1905063999</v>
      </c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</row>
    <row r="273" spans="1:31" x14ac:dyDescent="0.25">
      <c r="A273">
        <v>890200500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>
        <v>251001094</v>
      </c>
      <c r="AE273" s="2"/>
    </row>
    <row r="274" spans="1:31" x14ac:dyDescent="0.25">
      <c r="A274">
        <v>890202024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>
        <v>85190086</v>
      </c>
      <c r="AC274" s="2"/>
      <c r="AD274" s="2">
        <v>30855823</v>
      </c>
      <c r="AE274" s="2"/>
    </row>
    <row r="275" spans="1:31" x14ac:dyDescent="0.25">
      <c r="A275">
        <v>890205361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>
        <v>4668182055</v>
      </c>
      <c r="Y275" s="2"/>
      <c r="Z275" s="2"/>
      <c r="AA275" s="2"/>
      <c r="AB275" s="2"/>
      <c r="AC275" s="2"/>
      <c r="AD275" s="2">
        <v>442792640</v>
      </c>
      <c r="AE275" s="2"/>
    </row>
    <row r="276" spans="1:31" x14ac:dyDescent="0.25">
      <c r="A276">
        <v>890208758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>
        <v>918334871</v>
      </c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</row>
    <row r="277" spans="1:31" x14ac:dyDescent="0.25">
      <c r="A277">
        <v>890209698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>
        <v>654608069</v>
      </c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>
        <v>870148007.40000021</v>
      </c>
      <c r="AE277" s="2"/>
    </row>
    <row r="278" spans="1:31" x14ac:dyDescent="0.25">
      <c r="A278">
        <v>890212568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>
        <v>2562870835</v>
      </c>
      <c r="AE278" s="2"/>
    </row>
    <row r="279" spans="1:31" x14ac:dyDescent="0.25">
      <c r="A279">
        <v>890300513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>
        <v>759559846</v>
      </c>
      <c r="W279" s="2"/>
      <c r="X279" s="2"/>
      <c r="Y279" s="2"/>
      <c r="Z279" s="2"/>
      <c r="AA279" s="2"/>
      <c r="AB279" s="2"/>
      <c r="AC279" s="2"/>
      <c r="AD279" s="2"/>
      <c r="AE279" s="2"/>
    </row>
    <row r="280" spans="1:31" x14ac:dyDescent="0.25">
      <c r="A280">
        <v>890300516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>
        <v>344509333.28000104</v>
      </c>
      <c r="AE280" s="2"/>
    </row>
    <row r="281" spans="1:31" x14ac:dyDescent="0.25">
      <c r="A281">
        <v>890301430</v>
      </c>
      <c r="B281" s="2"/>
      <c r="C281" s="2"/>
      <c r="D281" s="2"/>
      <c r="E281" s="2"/>
      <c r="F281" s="2"/>
      <c r="G281" s="2"/>
      <c r="H281" s="2"/>
      <c r="I281" s="2"/>
      <c r="J281" s="2">
        <v>401508358</v>
      </c>
      <c r="K281" s="2">
        <v>426328920</v>
      </c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>
        <v>327649944</v>
      </c>
      <c r="W281" s="2"/>
      <c r="X281" s="2"/>
      <c r="Y281" s="2"/>
      <c r="Z281" s="2"/>
      <c r="AA281" s="2">
        <v>742196637</v>
      </c>
      <c r="AB281" s="2"/>
      <c r="AC281" s="2"/>
      <c r="AD281" s="2">
        <v>2617462670</v>
      </c>
      <c r="AE281" s="2"/>
    </row>
    <row r="282" spans="1:31" x14ac:dyDescent="0.25">
      <c r="A282">
        <v>890303395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>
        <v>401532823</v>
      </c>
      <c r="AE282" s="2"/>
    </row>
    <row r="283" spans="1:31" x14ac:dyDescent="0.25">
      <c r="A283">
        <v>890303461</v>
      </c>
      <c r="B283" s="2"/>
      <c r="C283" s="2"/>
      <c r="D283" s="2"/>
      <c r="E283" s="2"/>
      <c r="F283" s="2"/>
      <c r="G283" s="2"/>
      <c r="H283" s="2">
        <v>42165006</v>
      </c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>
        <v>4085731508</v>
      </c>
      <c r="AE283" s="2"/>
    </row>
    <row r="284" spans="1:31" x14ac:dyDescent="0.25">
      <c r="A284">
        <v>890303841</v>
      </c>
      <c r="B284" s="2"/>
      <c r="C284" s="2"/>
      <c r="D284" s="2"/>
      <c r="E284" s="2"/>
      <c r="F284" s="2"/>
      <c r="G284" s="2"/>
      <c r="H284" s="2">
        <v>371788.1</v>
      </c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>
        <v>872721185</v>
      </c>
      <c r="W284" s="2"/>
      <c r="X284" s="2"/>
      <c r="Y284" s="2"/>
      <c r="Z284" s="2"/>
      <c r="AA284" s="2"/>
      <c r="AB284" s="2"/>
      <c r="AC284" s="2"/>
      <c r="AD284" s="2">
        <v>1400292664</v>
      </c>
      <c r="AE284" s="2"/>
    </row>
    <row r="285" spans="1:31" x14ac:dyDescent="0.25">
      <c r="A285">
        <v>890304155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>
        <v>1048296577</v>
      </c>
      <c r="N285" s="2"/>
      <c r="O285" s="2"/>
      <c r="P285" s="2"/>
      <c r="Q285" s="2">
        <v>1047246276</v>
      </c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>
        <v>150759441</v>
      </c>
      <c r="AE285" s="2"/>
    </row>
    <row r="286" spans="1:31" x14ac:dyDescent="0.25">
      <c r="A286">
        <v>890324177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>
        <v>4969401873</v>
      </c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</row>
    <row r="287" spans="1:31" x14ac:dyDescent="0.25">
      <c r="A287">
        <v>890399020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>
        <v>401260857</v>
      </c>
      <c r="AE287" s="2"/>
    </row>
    <row r="288" spans="1:31" x14ac:dyDescent="0.25">
      <c r="A288">
        <v>890399047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>
        <v>985168600</v>
      </c>
      <c r="AE288" s="2"/>
    </row>
    <row r="289" spans="1:31" x14ac:dyDescent="0.25">
      <c r="A289">
        <v>890400693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>
        <v>272560286</v>
      </c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</row>
    <row r="290" spans="1:31" x14ac:dyDescent="0.25">
      <c r="A290">
        <v>890480113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>
        <v>560965869</v>
      </c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</row>
    <row r="291" spans="1:31" x14ac:dyDescent="0.25">
      <c r="A291">
        <v>890480135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>
        <v>334691662</v>
      </c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>
        <v>413156234</v>
      </c>
      <c r="AE291" s="2"/>
    </row>
    <row r="292" spans="1:31" x14ac:dyDescent="0.25">
      <c r="A292">
        <v>890501019</v>
      </c>
      <c r="B292" s="2"/>
      <c r="C292" s="2"/>
      <c r="D292" s="2"/>
      <c r="E292" s="2"/>
      <c r="F292" s="2"/>
      <c r="G292" s="2"/>
      <c r="H292" s="2">
        <v>45482</v>
      </c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</row>
    <row r="293" spans="1:31" x14ac:dyDescent="0.25">
      <c r="A293">
        <v>890680014</v>
      </c>
      <c r="B293" s="2"/>
      <c r="C293" s="2"/>
      <c r="D293" s="2"/>
      <c r="E293" s="2"/>
      <c r="F293" s="2"/>
      <c r="G293" s="2"/>
      <c r="H293" s="2">
        <v>44468</v>
      </c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</row>
    <row r="294" spans="1:31" x14ac:dyDescent="0.25">
      <c r="A294">
        <v>890680025</v>
      </c>
      <c r="B294" s="2"/>
      <c r="C294" s="2">
        <v>397993851</v>
      </c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</row>
    <row r="295" spans="1:31" x14ac:dyDescent="0.25">
      <c r="A295">
        <v>890680027</v>
      </c>
      <c r="B295" s="2">
        <v>274152171</v>
      </c>
      <c r="C295" s="2">
        <v>2449153</v>
      </c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>
        <v>136022783</v>
      </c>
      <c r="X295" s="2"/>
      <c r="Y295" s="2"/>
      <c r="Z295" s="2"/>
      <c r="AA295" s="2"/>
      <c r="AB295" s="2"/>
      <c r="AC295" s="2"/>
      <c r="AD295" s="2"/>
      <c r="AE295" s="2"/>
    </row>
    <row r="296" spans="1:31" x14ac:dyDescent="0.25">
      <c r="A296">
        <v>890680031</v>
      </c>
      <c r="B296" s="2"/>
      <c r="C296" s="2">
        <v>108385582</v>
      </c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</row>
    <row r="297" spans="1:31" x14ac:dyDescent="0.25">
      <c r="A297">
        <v>890680032</v>
      </c>
      <c r="B297" s="2">
        <v>912000</v>
      </c>
      <c r="C297" s="2">
        <v>126200</v>
      </c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</row>
    <row r="298" spans="1:31" x14ac:dyDescent="0.25">
      <c r="A298">
        <v>890680033</v>
      </c>
      <c r="B298" s="2"/>
      <c r="C298" s="2">
        <v>470440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</row>
    <row r="299" spans="1:31" x14ac:dyDescent="0.25">
      <c r="A299">
        <v>890700148</v>
      </c>
      <c r="B299" s="2"/>
      <c r="C299" s="2"/>
      <c r="D299" s="2"/>
      <c r="E299" s="2"/>
      <c r="F299" s="2"/>
      <c r="G299" s="2"/>
      <c r="H299" s="2">
        <v>193598035.12</v>
      </c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</row>
    <row r="300" spans="1:31" x14ac:dyDescent="0.25">
      <c r="A300">
        <v>890700163</v>
      </c>
      <c r="B300" s="2"/>
      <c r="C300" s="2"/>
      <c r="D300" s="2"/>
      <c r="E300" s="2"/>
      <c r="F300" s="2"/>
      <c r="G300" s="2"/>
      <c r="H300" s="2">
        <v>252420472.44</v>
      </c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</row>
    <row r="301" spans="1:31" x14ac:dyDescent="0.25">
      <c r="A301">
        <v>890700666</v>
      </c>
      <c r="B301" s="2"/>
      <c r="C301" s="2">
        <v>17816869</v>
      </c>
      <c r="D301" s="2"/>
      <c r="E301" s="2"/>
      <c r="F301" s="2"/>
      <c r="G301" s="2"/>
      <c r="H301" s="2">
        <v>69454179</v>
      </c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</row>
    <row r="302" spans="1:31" x14ac:dyDescent="0.25">
      <c r="A302">
        <v>890700901</v>
      </c>
      <c r="B302" s="2"/>
      <c r="C302" s="2">
        <v>182129</v>
      </c>
      <c r="D302" s="2"/>
      <c r="E302" s="2"/>
      <c r="F302" s="2"/>
      <c r="G302" s="2"/>
      <c r="H302" s="2">
        <v>1255386</v>
      </c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</row>
    <row r="303" spans="1:31" x14ac:dyDescent="0.25">
      <c r="A303">
        <v>890700967</v>
      </c>
      <c r="B303" s="2"/>
      <c r="C303" s="2"/>
      <c r="D303" s="2"/>
      <c r="E303" s="2"/>
      <c r="F303" s="2"/>
      <c r="G303" s="2"/>
      <c r="H303" s="2">
        <v>24297334</v>
      </c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</row>
    <row r="304" spans="1:31" x14ac:dyDescent="0.25">
      <c r="A304">
        <v>890701010</v>
      </c>
      <c r="B304" s="2"/>
      <c r="C304" s="2"/>
      <c r="D304" s="2"/>
      <c r="E304" s="2"/>
      <c r="F304" s="2"/>
      <c r="G304" s="2"/>
      <c r="H304" s="2">
        <v>895262</v>
      </c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</row>
    <row r="305" spans="1:31" x14ac:dyDescent="0.25">
      <c r="A305">
        <v>890701033</v>
      </c>
      <c r="B305" s="2"/>
      <c r="C305" s="2">
        <v>87363</v>
      </c>
      <c r="D305" s="2"/>
      <c r="E305" s="2"/>
      <c r="F305" s="2"/>
      <c r="G305" s="2"/>
      <c r="H305" s="2">
        <v>192355275</v>
      </c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</row>
    <row r="306" spans="1:31" x14ac:dyDescent="0.25">
      <c r="A306">
        <v>890701078</v>
      </c>
      <c r="B306" s="2"/>
      <c r="C306" s="2">
        <v>147658</v>
      </c>
      <c r="D306" s="2"/>
      <c r="E306" s="2"/>
      <c r="F306" s="2"/>
      <c r="G306" s="2"/>
      <c r="H306" s="2">
        <v>1218075</v>
      </c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</row>
    <row r="307" spans="1:31" x14ac:dyDescent="0.25">
      <c r="A307">
        <v>890701353</v>
      </c>
      <c r="B307" s="2"/>
      <c r="C307" s="2"/>
      <c r="D307" s="2"/>
      <c r="E307" s="2"/>
      <c r="F307" s="2"/>
      <c r="G307" s="2"/>
      <c r="H307" s="2">
        <v>19533703</v>
      </c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</row>
    <row r="308" spans="1:31" x14ac:dyDescent="0.25">
      <c r="A308">
        <v>890701435</v>
      </c>
      <c r="B308" s="2"/>
      <c r="C308" s="2"/>
      <c r="D308" s="2"/>
      <c r="E308" s="2"/>
      <c r="F308" s="2"/>
      <c r="G308" s="2"/>
      <c r="H308" s="2">
        <v>12454260</v>
      </c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</row>
    <row r="309" spans="1:31" x14ac:dyDescent="0.25">
      <c r="A309">
        <v>890701459</v>
      </c>
      <c r="B309" s="2"/>
      <c r="C309" s="2"/>
      <c r="D309" s="2"/>
      <c r="E309" s="2"/>
      <c r="F309" s="2"/>
      <c r="G309" s="2">
        <v>67100</v>
      </c>
      <c r="H309" s="2">
        <v>14035821</v>
      </c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>
        <v>897902520</v>
      </c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</row>
    <row r="310" spans="1:31" x14ac:dyDescent="0.25">
      <c r="A310">
        <v>890701715</v>
      </c>
      <c r="B310" s="2"/>
      <c r="C310" s="2"/>
      <c r="D310" s="2"/>
      <c r="E310" s="2"/>
      <c r="F310" s="2"/>
      <c r="G310" s="2"/>
      <c r="H310" s="2">
        <v>1362439</v>
      </c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</row>
    <row r="311" spans="1:31" x14ac:dyDescent="0.25">
      <c r="A311">
        <v>890701718</v>
      </c>
      <c r="B311" s="2"/>
      <c r="C311" s="2"/>
      <c r="D311" s="2"/>
      <c r="E311" s="2"/>
      <c r="F311" s="2"/>
      <c r="G311" s="2"/>
      <c r="H311" s="2">
        <v>45023943</v>
      </c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</row>
    <row r="312" spans="1:31" x14ac:dyDescent="0.25">
      <c r="A312">
        <v>890701922</v>
      </c>
      <c r="B312" s="2"/>
      <c r="C312" s="2"/>
      <c r="D312" s="2"/>
      <c r="E312" s="2"/>
      <c r="F312" s="2"/>
      <c r="G312" s="2"/>
      <c r="H312" s="2">
        <v>1628504</v>
      </c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</row>
    <row r="313" spans="1:31" x14ac:dyDescent="0.25">
      <c r="A313">
        <v>890702190</v>
      </c>
      <c r="B313" s="2"/>
      <c r="C313" s="2">
        <v>158682</v>
      </c>
      <c r="D313" s="2"/>
      <c r="E313" s="2"/>
      <c r="F313" s="2"/>
      <c r="G313" s="2"/>
      <c r="H313" s="2">
        <v>13648734</v>
      </c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</row>
    <row r="314" spans="1:31" x14ac:dyDescent="0.25">
      <c r="A314">
        <v>890702241</v>
      </c>
      <c r="B314" s="2"/>
      <c r="C314" s="2">
        <v>42300</v>
      </c>
      <c r="D314" s="2"/>
      <c r="E314" s="2"/>
      <c r="F314" s="2"/>
      <c r="G314" s="2"/>
      <c r="H314" s="2">
        <v>244911</v>
      </c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</row>
    <row r="315" spans="1:31" x14ac:dyDescent="0.25">
      <c r="A315">
        <v>890702369</v>
      </c>
      <c r="B315" s="2"/>
      <c r="C315" s="2">
        <v>722900</v>
      </c>
      <c r="D315" s="2"/>
      <c r="E315" s="2"/>
      <c r="F315" s="2"/>
      <c r="G315" s="2"/>
      <c r="H315" s="2">
        <v>2597852</v>
      </c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</row>
    <row r="316" spans="1:31" x14ac:dyDescent="0.25">
      <c r="A316">
        <v>890702476</v>
      </c>
      <c r="B316" s="2"/>
      <c r="C316" s="2"/>
      <c r="D316" s="2"/>
      <c r="E316" s="2"/>
      <c r="F316" s="2"/>
      <c r="G316" s="2"/>
      <c r="H316" s="2">
        <v>102148</v>
      </c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</row>
    <row r="317" spans="1:31" x14ac:dyDescent="0.25">
      <c r="A317">
        <v>890703266</v>
      </c>
      <c r="B317" s="2"/>
      <c r="C317" s="2"/>
      <c r="D317" s="2"/>
      <c r="E317" s="2"/>
      <c r="F317" s="2"/>
      <c r="G317" s="2"/>
      <c r="H317" s="2">
        <v>340437</v>
      </c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</row>
    <row r="318" spans="1:31" x14ac:dyDescent="0.25">
      <c r="A318">
        <v>890703439</v>
      </c>
      <c r="B318" s="2"/>
      <c r="C318" s="2"/>
      <c r="D318" s="2"/>
      <c r="E318" s="2"/>
      <c r="F318" s="2"/>
      <c r="G318" s="2"/>
      <c r="H318" s="2">
        <v>455356</v>
      </c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</row>
    <row r="319" spans="1:31" x14ac:dyDescent="0.25">
      <c r="A319">
        <v>890703630</v>
      </c>
      <c r="B319" s="2"/>
      <c r="C319" s="2"/>
      <c r="D319" s="2"/>
      <c r="E319" s="2"/>
      <c r="F319" s="2"/>
      <c r="G319" s="2"/>
      <c r="H319" s="2">
        <v>58588861</v>
      </c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</row>
    <row r="320" spans="1:31" x14ac:dyDescent="0.25">
      <c r="A320">
        <v>890704495</v>
      </c>
      <c r="B320" s="2"/>
      <c r="C320" s="2"/>
      <c r="D320" s="2"/>
      <c r="E320" s="2"/>
      <c r="F320" s="2"/>
      <c r="G320" s="2"/>
      <c r="H320" s="2">
        <v>3116719</v>
      </c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</row>
    <row r="321" spans="1:31" x14ac:dyDescent="0.25">
      <c r="A321">
        <v>890704505</v>
      </c>
      <c r="B321" s="2"/>
      <c r="C321" s="2"/>
      <c r="D321" s="2"/>
      <c r="E321" s="2"/>
      <c r="F321" s="2"/>
      <c r="G321" s="2"/>
      <c r="H321" s="2">
        <v>23217259</v>
      </c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</row>
    <row r="322" spans="1:31" x14ac:dyDescent="0.25">
      <c r="A322">
        <v>890704555</v>
      </c>
      <c r="B322" s="2"/>
      <c r="C322" s="2"/>
      <c r="D322" s="2"/>
      <c r="E322" s="2"/>
      <c r="F322" s="2"/>
      <c r="G322" s="2"/>
      <c r="H322" s="2">
        <v>784762</v>
      </c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</row>
    <row r="323" spans="1:31" x14ac:dyDescent="0.25">
      <c r="A323">
        <v>890706067</v>
      </c>
      <c r="B323" s="2"/>
      <c r="C323" s="2">
        <v>205500</v>
      </c>
      <c r="D323" s="2"/>
      <c r="E323" s="2"/>
      <c r="F323" s="2"/>
      <c r="G323" s="2"/>
      <c r="H323" s="2">
        <v>635395</v>
      </c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</row>
    <row r="324" spans="1:31" x14ac:dyDescent="0.25">
      <c r="A324">
        <v>890706823</v>
      </c>
      <c r="B324" s="2"/>
      <c r="C324" s="2"/>
      <c r="D324" s="2"/>
      <c r="E324" s="2"/>
      <c r="F324" s="2"/>
      <c r="G324" s="2"/>
      <c r="H324" s="2">
        <v>75280114</v>
      </c>
      <c r="I324" s="2"/>
      <c r="J324" s="2"/>
      <c r="K324" s="2"/>
      <c r="L324" s="2"/>
      <c r="M324" s="2">
        <v>218569684</v>
      </c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</row>
    <row r="325" spans="1:31" x14ac:dyDescent="0.25">
      <c r="A325">
        <v>890706833</v>
      </c>
      <c r="B325" s="2"/>
      <c r="C325" s="2"/>
      <c r="D325" s="2"/>
      <c r="E325" s="2"/>
      <c r="F325" s="2"/>
      <c r="G325" s="2"/>
      <c r="H325" s="2">
        <v>1926590880.5</v>
      </c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>
        <v>1800000000</v>
      </c>
      <c r="AC325" s="2"/>
      <c r="AD325" s="2"/>
      <c r="AE325" s="2"/>
    </row>
    <row r="326" spans="1:31" x14ac:dyDescent="0.25">
      <c r="A326">
        <v>890707059</v>
      </c>
      <c r="B326" s="2"/>
      <c r="C326" s="2"/>
      <c r="D326" s="2"/>
      <c r="E326" s="2"/>
      <c r="F326" s="2"/>
      <c r="G326" s="2"/>
      <c r="H326" s="2">
        <v>29507248</v>
      </c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</row>
    <row r="327" spans="1:31" x14ac:dyDescent="0.25">
      <c r="A327">
        <v>890801099</v>
      </c>
      <c r="B327" s="2"/>
      <c r="C327" s="2"/>
      <c r="D327" s="2"/>
      <c r="E327" s="2"/>
      <c r="F327" s="2"/>
      <c r="G327" s="2"/>
      <c r="H327" s="2">
        <v>499203</v>
      </c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>
        <v>1500009790</v>
      </c>
      <c r="AB327" s="2"/>
      <c r="AC327" s="2"/>
      <c r="AD327" s="2"/>
      <c r="AE327" s="2"/>
    </row>
    <row r="328" spans="1:31" x14ac:dyDescent="0.25">
      <c r="A328">
        <v>890801201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>
        <v>45596969</v>
      </c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</row>
    <row r="329" spans="1:31" x14ac:dyDescent="0.25">
      <c r="A329">
        <v>890802036</v>
      </c>
      <c r="B329" s="2"/>
      <c r="C329" s="2"/>
      <c r="D329" s="2"/>
      <c r="E329" s="2"/>
      <c r="F329" s="2"/>
      <c r="G329" s="2"/>
      <c r="H329" s="2">
        <v>70894</v>
      </c>
      <c r="I329" s="2"/>
      <c r="J329" s="2">
        <v>58499440</v>
      </c>
      <c r="K329" s="2">
        <v>76915190</v>
      </c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</row>
    <row r="330" spans="1:31" x14ac:dyDescent="0.25">
      <c r="A330">
        <v>890802218</v>
      </c>
      <c r="B330" s="2"/>
      <c r="C330" s="2"/>
      <c r="D330" s="2"/>
      <c r="E330" s="2"/>
      <c r="F330" s="2"/>
      <c r="G330" s="2">
        <v>177241</v>
      </c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</row>
    <row r="331" spans="1:31" x14ac:dyDescent="0.25">
      <c r="A331">
        <v>890807591</v>
      </c>
      <c r="B331" s="2"/>
      <c r="C331" s="2"/>
      <c r="D331" s="2"/>
      <c r="E331" s="2"/>
      <c r="F331" s="2"/>
      <c r="G331" s="2"/>
      <c r="H331" s="2">
        <v>319423</v>
      </c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>
        <v>1599802264</v>
      </c>
      <c r="Y331" s="2"/>
      <c r="Z331" s="2"/>
      <c r="AA331" s="2"/>
      <c r="AB331" s="2">
        <v>1616309782</v>
      </c>
      <c r="AC331" s="2"/>
      <c r="AD331" s="2"/>
      <c r="AE331" s="2"/>
    </row>
    <row r="332" spans="1:31" x14ac:dyDescent="0.25">
      <c r="A332">
        <v>890900518</v>
      </c>
      <c r="B332" s="2"/>
      <c r="C332" s="2"/>
      <c r="D332" s="2"/>
      <c r="E332" s="2"/>
      <c r="F332" s="2"/>
      <c r="G332" s="2">
        <v>5923875659</v>
      </c>
      <c r="H332" s="2">
        <v>6612186</v>
      </c>
      <c r="I332" s="2"/>
      <c r="J332" s="2"/>
      <c r="K332" s="2"/>
      <c r="L332" s="2"/>
      <c r="M332" s="2"/>
      <c r="N332" s="2"/>
      <c r="O332" s="2"/>
      <c r="P332" s="2">
        <v>2907847602</v>
      </c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>
        <v>3000000099</v>
      </c>
      <c r="AB332" s="2"/>
      <c r="AC332" s="2">
        <v>2499642056</v>
      </c>
      <c r="AD332" s="2">
        <v>2503960768</v>
      </c>
      <c r="AE332" s="2">
        <v>10000717556</v>
      </c>
    </row>
    <row r="333" spans="1:31" x14ac:dyDescent="0.25">
      <c r="A333">
        <v>890900842</v>
      </c>
      <c r="B333" s="2"/>
      <c r="C333" s="2"/>
      <c r="D333" s="2"/>
      <c r="E333" s="2"/>
      <c r="F333" s="2"/>
      <c r="G333" s="2">
        <v>115354972</v>
      </c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</row>
    <row r="334" spans="1:31" x14ac:dyDescent="0.25">
      <c r="A334">
        <v>890901684</v>
      </c>
      <c r="B334" s="2"/>
      <c r="C334" s="2"/>
      <c r="D334" s="2"/>
      <c r="E334" s="2"/>
      <c r="F334" s="2"/>
      <c r="G334" s="2">
        <v>26335356</v>
      </c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</row>
    <row r="335" spans="1:31" x14ac:dyDescent="0.25">
      <c r="A335">
        <v>890901826</v>
      </c>
      <c r="B335" s="2"/>
      <c r="C335" s="2"/>
      <c r="D335" s="2"/>
      <c r="E335" s="2"/>
      <c r="F335" s="2"/>
      <c r="G335" s="2">
        <v>6823387197</v>
      </c>
      <c r="H335" s="2"/>
      <c r="I335" s="2"/>
      <c r="J335" s="2"/>
      <c r="K335" s="2"/>
      <c r="L335" s="2"/>
      <c r="M335" s="2"/>
      <c r="N335" s="2"/>
      <c r="O335" s="2"/>
      <c r="P335" s="2">
        <v>3396908411</v>
      </c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>
        <v>2133605277</v>
      </c>
      <c r="AB335" s="2"/>
      <c r="AC335" s="2">
        <v>972641102</v>
      </c>
      <c r="AD335" s="2">
        <v>229091811</v>
      </c>
      <c r="AE335" s="2"/>
    </row>
    <row r="336" spans="1:31" x14ac:dyDescent="0.25">
      <c r="A336">
        <v>890902922</v>
      </c>
      <c r="B336" s="2"/>
      <c r="C336" s="2"/>
      <c r="D336" s="2"/>
      <c r="E336" s="2"/>
      <c r="F336" s="2"/>
      <c r="G336" s="2">
        <v>381229060</v>
      </c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>
        <v>1671304324</v>
      </c>
      <c r="Y336" s="2"/>
      <c r="Z336" s="2"/>
      <c r="AA336" s="2"/>
      <c r="AB336" s="2"/>
      <c r="AC336" s="2">
        <v>600966392</v>
      </c>
      <c r="AD336" s="2"/>
      <c r="AE336" s="2">
        <v>498209199</v>
      </c>
    </row>
    <row r="337" spans="1:31" x14ac:dyDescent="0.25">
      <c r="A337">
        <v>890903777</v>
      </c>
      <c r="B337" s="2"/>
      <c r="C337" s="2"/>
      <c r="D337" s="2"/>
      <c r="E337" s="2"/>
      <c r="F337" s="2"/>
      <c r="G337" s="2">
        <v>510564347</v>
      </c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>
        <v>500000000</v>
      </c>
      <c r="AD337" s="2"/>
      <c r="AE337" s="2">
        <v>1199999944</v>
      </c>
    </row>
    <row r="338" spans="1:31" x14ac:dyDescent="0.25">
      <c r="A338">
        <v>890904646</v>
      </c>
      <c r="B338" s="2"/>
      <c r="C338" s="2"/>
      <c r="D338" s="2"/>
      <c r="E338" s="2"/>
      <c r="F338" s="2"/>
      <c r="G338" s="2">
        <v>3311414183</v>
      </c>
      <c r="H338" s="2"/>
      <c r="I338" s="2"/>
      <c r="J338" s="2"/>
      <c r="K338" s="2"/>
      <c r="L338" s="2"/>
      <c r="M338" s="2"/>
      <c r="N338" s="2"/>
      <c r="O338" s="2"/>
      <c r="P338" s="2">
        <v>3499960559</v>
      </c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>
        <v>2001422593</v>
      </c>
      <c r="AD338" s="2">
        <v>3000677937</v>
      </c>
      <c r="AE338" s="2">
        <v>10035854857</v>
      </c>
    </row>
    <row r="339" spans="1:31" x14ac:dyDescent="0.25">
      <c r="A339">
        <v>890905154</v>
      </c>
      <c r="B339" s="2"/>
      <c r="C339" s="2"/>
      <c r="D339" s="2"/>
      <c r="E339" s="2"/>
      <c r="F339" s="2"/>
      <c r="G339" s="2">
        <v>1623570</v>
      </c>
      <c r="H339" s="2"/>
      <c r="I339" s="2"/>
      <c r="J339" s="2"/>
      <c r="K339" s="2"/>
      <c r="L339" s="2"/>
      <c r="M339" s="2"/>
      <c r="N339" s="2"/>
      <c r="O339" s="2"/>
      <c r="P339" s="2">
        <v>1637245497</v>
      </c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>
        <v>243817558</v>
      </c>
    </row>
    <row r="340" spans="1:31" x14ac:dyDescent="0.25">
      <c r="A340">
        <v>890905166</v>
      </c>
      <c r="B340" s="2"/>
      <c r="C340" s="2"/>
      <c r="D340" s="2"/>
      <c r="E340" s="2"/>
      <c r="F340" s="2"/>
      <c r="G340" s="2">
        <v>644826827</v>
      </c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</row>
    <row r="341" spans="1:31" x14ac:dyDescent="0.25">
      <c r="A341">
        <v>890905177</v>
      </c>
      <c r="B341" s="2"/>
      <c r="C341" s="2"/>
      <c r="D341" s="2"/>
      <c r="E341" s="2"/>
      <c r="F341" s="2"/>
      <c r="G341" s="2">
        <v>777024306</v>
      </c>
      <c r="H341" s="2"/>
      <c r="I341" s="2"/>
      <c r="J341" s="2"/>
      <c r="K341" s="2"/>
      <c r="L341" s="2"/>
      <c r="M341" s="2">
        <v>980228648</v>
      </c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>
        <v>213030150</v>
      </c>
      <c r="AE341" s="2"/>
    </row>
    <row r="342" spans="1:31" x14ac:dyDescent="0.25">
      <c r="A342">
        <v>890905193</v>
      </c>
      <c r="B342" s="2"/>
      <c r="C342" s="2"/>
      <c r="D342" s="2"/>
      <c r="E342" s="2"/>
      <c r="F342" s="2"/>
      <c r="G342" s="2">
        <v>957174</v>
      </c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</row>
    <row r="343" spans="1:31" x14ac:dyDescent="0.25">
      <c r="A343">
        <v>890905843</v>
      </c>
      <c r="B343" s="2"/>
      <c r="C343" s="2"/>
      <c r="D343" s="2"/>
      <c r="E343" s="2"/>
      <c r="F343" s="2"/>
      <c r="G343" s="2">
        <v>595823296</v>
      </c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>
        <v>1000970893</v>
      </c>
      <c r="AD343" s="2"/>
      <c r="AE343" s="2">
        <v>1498943670</v>
      </c>
    </row>
    <row r="344" spans="1:31" x14ac:dyDescent="0.25">
      <c r="A344">
        <v>890906344</v>
      </c>
      <c r="B344" s="2"/>
      <c r="C344" s="2"/>
      <c r="D344" s="2"/>
      <c r="E344" s="2"/>
      <c r="F344" s="2"/>
      <c r="G344" s="2">
        <v>148306</v>
      </c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</row>
    <row r="345" spans="1:31" x14ac:dyDescent="0.25">
      <c r="A345">
        <v>890906347</v>
      </c>
      <c r="B345" s="2"/>
      <c r="C345" s="2"/>
      <c r="D345" s="2"/>
      <c r="E345" s="2"/>
      <c r="F345" s="2"/>
      <c r="G345" s="2">
        <v>379053114</v>
      </c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>
        <v>1005398750</v>
      </c>
      <c r="AD345" s="2">
        <v>166693841</v>
      </c>
      <c r="AE345" s="2">
        <v>4000000000</v>
      </c>
    </row>
    <row r="346" spans="1:31" x14ac:dyDescent="0.25">
      <c r="A346">
        <v>890906793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>
        <v>700000000.05999994</v>
      </c>
    </row>
    <row r="347" spans="1:31" x14ac:dyDescent="0.25">
      <c r="A347">
        <v>890906966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>
        <v>60291114</v>
      </c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</row>
    <row r="348" spans="1:31" x14ac:dyDescent="0.25">
      <c r="A348">
        <v>890907215</v>
      </c>
      <c r="B348" s="2"/>
      <c r="C348" s="2"/>
      <c r="D348" s="2"/>
      <c r="E348" s="2"/>
      <c r="F348" s="2"/>
      <c r="G348" s="2">
        <v>161538577</v>
      </c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>
        <v>227175808</v>
      </c>
      <c r="AE348" s="2"/>
    </row>
    <row r="349" spans="1:31" x14ac:dyDescent="0.25">
      <c r="A349">
        <v>890907254</v>
      </c>
      <c r="B349" s="2"/>
      <c r="C349" s="2"/>
      <c r="D349" s="2"/>
      <c r="E349" s="2"/>
      <c r="F349" s="2"/>
      <c r="G349" s="2">
        <v>168757651</v>
      </c>
      <c r="H349" s="2">
        <v>2008967</v>
      </c>
      <c r="I349" s="2"/>
      <c r="J349" s="2"/>
      <c r="K349" s="2"/>
      <c r="L349" s="2"/>
      <c r="M349" s="2"/>
      <c r="N349" s="2"/>
      <c r="O349" s="2"/>
      <c r="P349" s="2">
        <v>458677312</v>
      </c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</row>
    <row r="350" spans="1:31" x14ac:dyDescent="0.25">
      <c r="A350">
        <v>890911816</v>
      </c>
      <c r="B350" s="2"/>
      <c r="C350" s="2"/>
      <c r="D350" s="2"/>
      <c r="E350" s="2"/>
      <c r="F350" s="2"/>
      <c r="G350" s="2">
        <v>2843763118</v>
      </c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>
        <v>626062539</v>
      </c>
      <c r="AD350" s="2"/>
      <c r="AE350" s="2">
        <v>2000000000</v>
      </c>
    </row>
    <row r="351" spans="1:31" x14ac:dyDescent="0.25">
      <c r="A351">
        <v>890919272</v>
      </c>
      <c r="B351" s="2"/>
      <c r="C351" s="2"/>
      <c r="D351" s="2"/>
      <c r="E351" s="2"/>
      <c r="F351" s="2"/>
      <c r="G351" s="2">
        <v>613864081</v>
      </c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</row>
    <row r="352" spans="1:31" x14ac:dyDescent="0.25">
      <c r="A352">
        <v>890930071</v>
      </c>
      <c r="B352" s="2"/>
      <c r="C352" s="2"/>
      <c r="D352" s="2"/>
      <c r="E352" s="2"/>
      <c r="F352" s="2"/>
      <c r="G352" s="2">
        <v>31113054</v>
      </c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>
        <v>720000000</v>
      </c>
    </row>
    <row r="353" spans="1:31" x14ac:dyDescent="0.25">
      <c r="A353">
        <v>890933408</v>
      </c>
      <c r="B353" s="2"/>
      <c r="C353" s="2"/>
      <c r="D353" s="2"/>
      <c r="E353" s="2"/>
      <c r="F353" s="2"/>
      <c r="G353" s="2">
        <v>301641402</v>
      </c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</row>
    <row r="354" spans="1:31" x14ac:dyDescent="0.25">
      <c r="A354">
        <v>890938774</v>
      </c>
      <c r="B354" s="2"/>
      <c r="C354" s="2"/>
      <c r="D354" s="2"/>
      <c r="E354" s="2"/>
      <c r="F354" s="2"/>
      <c r="G354" s="2">
        <v>6272200</v>
      </c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>
        <v>800725787</v>
      </c>
      <c r="AD354" s="2"/>
      <c r="AE354" s="2">
        <v>784000000</v>
      </c>
    </row>
    <row r="355" spans="1:31" x14ac:dyDescent="0.25">
      <c r="A355">
        <v>890939936</v>
      </c>
      <c r="B355" s="2"/>
      <c r="C355" s="2"/>
      <c r="D355" s="2"/>
      <c r="E355" s="2"/>
      <c r="F355" s="2"/>
      <c r="G355" s="2">
        <v>168459911</v>
      </c>
      <c r="H355" s="2"/>
      <c r="I355" s="2"/>
      <c r="J355" s="2"/>
      <c r="K355" s="2"/>
      <c r="L355" s="2"/>
      <c r="M355" s="2"/>
      <c r="N355" s="2"/>
      <c r="O355" s="2"/>
      <c r="P355" s="2">
        <v>1192401525</v>
      </c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>
        <v>699838648</v>
      </c>
      <c r="AD355" s="2"/>
      <c r="AE355" s="2">
        <v>754475880</v>
      </c>
    </row>
    <row r="356" spans="1:31" x14ac:dyDescent="0.25">
      <c r="A356">
        <v>890980040</v>
      </c>
      <c r="B356" s="2"/>
      <c r="C356" s="2"/>
      <c r="D356" s="2"/>
      <c r="E356" s="2"/>
      <c r="F356" s="2"/>
      <c r="G356" s="2">
        <v>3144480</v>
      </c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</row>
    <row r="357" spans="1:31" x14ac:dyDescent="0.25">
      <c r="A357">
        <v>890980063</v>
      </c>
      <c r="B357" s="2"/>
      <c r="C357" s="2"/>
      <c r="D357" s="2"/>
      <c r="E357" s="2"/>
      <c r="F357" s="2"/>
      <c r="G357" s="2">
        <v>247148884</v>
      </c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</row>
    <row r="358" spans="1:31" x14ac:dyDescent="0.25">
      <c r="A358">
        <v>890980066</v>
      </c>
      <c r="B358" s="2"/>
      <c r="C358" s="2"/>
      <c r="D358" s="2"/>
      <c r="E358" s="2"/>
      <c r="F358" s="2"/>
      <c r="G358" s="2">
        <v>172021673</v>
      </c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</row>
    <row r="359" spans="1:31" x14ac:dyDescent="0.25">
      <c r="A359">
        <v>890980757</v>
      </c>
      <c r="B359" s="2"/>
      <c r="C359" s="2"/>
      <c r="D359" s="2"/>
      <c r="E359" s="2"/>
      <c r="F359" s="2"/>
      <c r="G359" s="2">
        <v>35383321</v>
      </c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>
        <v>807383822</v>
      </c>
      <c r="AE359" s="2"/>
    </row>
    <row r="360" spans="1:31" x14ac:dyDescent="0.25">
      <c r="A360">
        <v>890980828</v>
      </c>
      <c r="B360" s="2"/>
      <c r="C360" s="2"/>
      <c r="D360" s="2"/>
      <c r="E360" s="2"/>
      <c r="F360" s="2"/>
      <c r="G360" s="2">
        <v>274781</v>
      </c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</row>
    <row r="361" spans="1:31" x14ac:dyDescent="0.25">
      <c r="A361">
        <v>890981108</v>
      </c>
      <c r="B361" s="2"/>
      <c r="C361" s="2"/>
      <c r="D361" s="2"/>
      <c r="E361" s="2"/>
      <c r="F361" s="2"/>
      <c r="G361" s="2"/>
      <c r="H361" s="2">
        <v>31816</v>
      </c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</row>
    <row r="362" spans="1:31" x14ac:dyDescent="0.25">
      <c r="A362">
        <v>890981137</v>
      </c>
      <c r="B362" s="2"/>
      <c r="C362" s="2"/>
      <c r="D362" s="2"/>
      <c r="E362" s="2"/>
      <c r="F362" s="2"/>
      <c r="G362" s="2">
        <v>16839900</v>
      </c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</row>
    <row r="363" spans="1:31" x14ac:dyDescent="0.25">
      <c r="A363">
        <v>890981182</v>
      </c>
      <c r="B363" s="2"/>
      <c r="C363" s="2"/>
      <c r="D363" s="2"/>
      <c r="E363" s="2"/>
      <c r="F363" s="2"/>
      <c r="G363" s="2">
        <v>39025310</v>
      </c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</row>
    <row r="364" spans="1:31" x14ac:dyDescent="0.25">
      <c r="A364">
        <v>890981298</v>
      </c>
      <c r="B364" s="2"/>
      <c r="C364" s="2"/>
      <c r="D364" s="2"/>
      <c r="E364" s="2"/>
      <c r="F364" s="2"/>
      <c r="G364" s="2">
        <v>4907188</v>
      </c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</row>
    <row r="365" spans="1:31" x14ac:dyDescent="0.25">
      <c r="A365">
        <v>890981374</v>
      </c>
      <c r="B365" s="2"/>
      <c r="C365" s="2"/>
      <c r="D365" s="2"/>
      <c r="E365" s="2"/>
      <c r="F365" s="2"/>
      <c r="G365" s="2">
        <v>333000561</v>
      </c>
      <c r="H365" s="2"/>
      <c r="I365" s="2"/>
      <c r="J365" s="2"/>
      <c r="K365" s="2"/>
      <c r="L365" s="2"/>
      <c r="M365" s="2"/>
      <c r="N365" s="2"/>
      <c r="O365" s="2"/>
      <c r="P365" s="2">
        <v>826802778</v>
      </c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>
        <v>999989959</v>
      </c>
      <c r="AD365" s="2"/>
      <c r="AE365" s="2">
        <v>1809213925</v>
      </c>
    </row>
    <row r="366" spans="1:31" x14ac:dyDescent="0.25">
      <c r="A366">
        <v>890981532</v>
      </c>
      <c r="B366" s="2"/>
      <c r="C366" s="2"/>
      <c r="D366" s="2"/>
      <c r="E366" s="2"/>
      <c r="F366" s="2"/>
      <c r="G366" s="2">
        <v>1797912</v>
      </c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</row>
    <row r="367" spans="1:31" x14ac:dyDescent="0.25">
      <c r="A367">
        <v>890981536</v>
      </c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>
        <v>84185343</v>
      </c>
      <c r="AE367" s="2"/>
    </row>
    <row r="368" spans="1:31" x14ac:dyDescent="0.25">
      <c r="A368">
        <v>890981561</v>
      </c>
      <c r="B368" s="2"/>
      <c r="C368" s="2"/>
      <c r="D368" s="2"/>
      <c r="E368" s="2"/>
      <c r="F368" s="2"/>
      <c r="G368" s="2">
        <v>43228972</v>
      </c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</row>
    <row r="369" spans="1:31" x14ac:dyDescent="0.25">
      <c r="A369">
        <v>890981590</v>
      </c>
      <c r="B369" s="2"/>
      <c r="C369" s="2"/>
      <c r="D369" s="2"/>
      <c r="E369" s="2"/>
      <c r="F369" s="2"/>
      <c r="G369" s="2">
        <v>2654952</v>
      </c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</row>
    <row r="370" spans="1:31" x14ac:dyDescent="0.25">
      <c r="A370">
        <v>890981726</v>
      </c>
      <c r="B370" s="2"/>
      <c r="C370" s="2"/>
      <c r="D370" s="2"/>
      <c r="E370" s="2"/>
      <c r="F370" s="2"/>
      <c r="G370" s="2">
        <v>162699692</v>
      </c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>
        <v>300573829</v>
      </c>
      <c r="AE370" s="2"/>
    </row>
    <row r="371" spans="1:31" x14ac:dyDescent="0.25">
      <c r="A371">
        <v>890982264</v>
      </c>
      <c r="B371" s="2"/>
      <c r="C371" s="2"/>
      <c r="D371" s="2"/>
      <c r="E371" s="2"/>
      <c r="F371" s="2"/>
      <c r="G371" s="2">
        <v>65017467</v>
      </c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>
        <v>500101047</v>
      </c>
      <c r="AE371" s="2"/>
    </row>
    <row r="372" spans="1:31" x14ac:dyDescent="0.25">
      <c r="A372">
        <v>890982608</v>
      </c>
      <c r="B372" s="2"/>
      <c r="C372" s="2"/>
      <c r="D372" s="2"/>
      <c r="E372" s="2"/>
      <c r="F372" s="2"/>
      <c r="G372" s="2">
        <v>40533960</v>
      </c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>
        <v>499853714</v>
      </c>
      <c r="AD372" s="2"/>
      <c r="AE372" s="2"/>
    </row>
    <row r="373" spans="1:31" x14ac:dyDescent="0.25">
      <c r="A373">
        <v>890985122</v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>
        <v>3999997253</v>
      </c>
    </row>
    <row r="374" spans="1:31" x14ac:dyDescent="0.25">
      <c r="A374">
        <v>890985703</v>
      </c>
      <c r="B374" s="2"/>
      <c r="C374" s="2"/>
      <c r="D374" s="2"/>
      <c r="E374" s="2"/>
      <c r="F374" s="2"/>
      <c r="G374" s="2">
        <v>16925725</v>
      </c>
      <c r="H374" s="2"/>
      <c r="I374" s="2"/>
      <c r="J374" s="2"/>
      <c r="K374" s="2"/>
      <c r="L374" s="2"/>
      <c r="M374" s="2">
        <v>1103303662</v>
      </c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>
        <v>2000092677</v>
      </c>
      <c r="AD374" s="2">
        <v>235154275</v>
      </c>
      <c r="AE374" s="2"/>
    </row>
    <row r="375" spans="1:31" x14ac:dyDescent="0.25">
      <c r="A375">
        <v>890985810</v>
      </c>
      <c r="B375" s="2"/>
      <c r="C375" s="2"/>
      <c r="D375" s="2"/>
      <c r="E375" s="2"/>
      <c r="F375" s="2"/>
      <c r="G375" s="2">
        <v>2529730</v>
      </c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</row>
    <row r="376" spans="1:31" x14ac:dyDescent="0.25">
      <c r="A376">
        <v>891001122</v>
      </c>
      <c r="B376" s="2"/>
      <c r="C376" s="2"/>
      <c r="D376" s="2"/>
      <c r="E376" s="2"/>
      <c r="F376" s="2"/>
      <c r="G376" s="2">
        <v>18369726</v>
      </c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</row>
    <row r="377" spans="1:31" x14ac:dyDescent="0.25">
      <c r="A377">
        <v>891079999</v>
      </c>
      <c r="B377" s="2"/>
      <c r="C377" s="2"/>
      <c r="D377" s="2"/>
      <c r="E377" s="2"/>
      <c r="F377" s="2"/>
      <c r="G377" s="2">
        <v>37458343</v>
      </c>
      <c r="H377" s="2"/>
      <c r="I377" s="2"/>
      <c r="J377" s="2"/>
      <c r="K377" s="2"/>
      <c r="L377" s="2"/>
      <c r="M377" s="2"/>
      <c r="N377" s="2">
        <v>900447618</v>
      </c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>
        <v>570416683</v>
      </c>
      <c r="AE377" s="2"/>
    </row>
    <row r="378" spans="1:31" x14ac:dyDescent="0.25">
      <c r="A378">
        <v>891080015</v>
      </c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>
        <v>250095047</v>
      </c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</row>
    <row r="379" spans="1:31" x14ac:dyDescent="0.25">
      <c r="A379">
        <v>891180026</v>
      </c>
      <c r="B379" s="2"/>
      <c r="C379" s="2">
        <v>45179</v>
      </c>
      <c r="D379" s="2"/>
      <c r="E379" s="2"/>
      <c r="F379" s="2"/>
      <c r="G379" s="2"/>
      <c r="H379" s="2">
        <v>915085</v>
      </c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>
        <v>1000000000</v>
      </c>
      <c r="AB379" s="2"/>
      <c r="AC379" s="2"/>
      <c r="AD379" s="2"/>
      <c r="AE379" s="2"/>
    </row>
    <row r="380" spans="1:31" x14ac:dyDescent="0.25">
      <c r="A380">
        <v>891180098</v>
      </c>
      <c r="B380" s="2"/>
      <c r="C380" s="2"/>
      <c r="D380" s="2"/>
      <c r="E380" s="2"/>
      <c r="F380" s="2"/>
      <c r="G380" s="2"/>
      <c r="H380" s="2">
        <v>3089147</v>
      </c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</row>
    <row r="381" spans="1:31" x14ac:dyDescent="0.25">
      <c r="A381">
        <v>891180117</v>
      </c>
      <c r="B381" s="2"/>
      <c r="C381" s="2">
        <v>73600</v>
      </c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</row>
    <row r="382" spans="1:31" x14ac:dyDescent="0.25">
      <c r="A382">
        <v>891180134</v>
      </c>
      <c r="B382" s="2"/>
      <c r="C382" s="2">
        <v>619745</v>
      </c>
      <c r="D382" s="2"/>
      <c r="E382" s="2"/>
      <c r="F382" s="2"/>
      <c r="G382" s="2"/>
      <c r="H382" s="2"/>
      <c r="I382" s="2"/>
      <c r="J382" s="2">
        <v>129601702</v>
      </c>
      <c r="K382" s="2">
        <v>170398298</v>
      </c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</row>
    <row r="383" spans="1:31" x14ac:dyDescent="0.25">
      <c r="A383">
        <v>891190011</v>
      </c>
      <c r="B383" s="2"/>
      <c r="C383" s="2"/>
      <c r="D383" s="2"/>
      <c r="E383" s="2"/>
      <c r="F383" s="2"/>
      <c r="G383" s="2"/>
      <c r="H383" s="2">
        <v>337124</v>
      </c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</row>
    <row r="384" spans="1:31" x14ac:dyDescent="0.25">
      <c r="A384">
        <v>891200528</v>
      </c>
      <c r="B384" s="2"/>
      <c r="C384" s="2"/>
      <c r="D384" s="2"/>
      <c r="E384" s="2"/>
      <c r="F384" s="2"/>
      <c r="G384" s="2">
        <v>805566</v>
      </c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</row>
    <row r="385" spans="1:31" x14ac:dyDescent="0.25">
      <c r="A385">
        <v>891200679</v>
      </c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>
        <v>1516390630</v>
      </c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</row>
    <row r="386" spans="1:31" x14ac:dyDescent="0.25">
      <c r="A386">
        <v>891380054</v>
      </c>
      <c r="B386" s="2"/>
      <c r="C386" s="2"/>
      <c r="D386" s="2"/>
      <c r="E386" s="2"/>
      <c r="F386" s="2"/>
      <c r="G386" s="2"/>
      <c r="H386" s="2"/>
      <c r="I386" s="2"/>
      <c r="J386" s="2">
        <v>74609854</v>
      </c>
      <c r="K386" s="2">
        <v>79211891</v>
      </c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>
        <v>1083510902</v>
      </c>
      <c r="W386" s="2"/>
      <c r="X386" s="2">
        <v>279350984</v>
      </c>
      <c r="Y386" s="2"/>
      <c r="Z386" s="2"/>
      <c r="AA386" s="2"/>
      <c r="AB386" s="2"/>
      <c r="AC386" s="2"/>
      <c r="AD386" s="2">
        <v>129706637</v>
      </c>
      <c r="AE386" s="2"/>
    </row>
    <row r="387" spans="1:31" x14ac:dyDescent="0.25">
      <c r="A387">
        <v>891409291</v>
      </c>
      <c r="B387" s="2"/>
      <c r="C387" s="2"/>
      <c r="D387" s="2"/>
      <c r="E387" s="2"/>
      <c r="F387" s="2"/>
      <c r="G387" s="2"/>
      <c r="H387" s="2">
        <v>1472307</v>
      </c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</row>
    <row r="388" spans="1:31" x14ac:dyDescent="0.25">
      <c r="A388">
        <v>891410136</v>
      </c>
      <c r="B388" s="2"/>
      <c r="C388" s="2"/>
      <c r="D388" s="2"/>
      <c r="E388" s="2"/>
      <c r="F388" s="2"/>
      <c r="G388" s="2">
        <v>31262</v>
      </c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</row>
    <row r="389" spans="1:31" x14ac:dyDescent="0.25">
      <c r="A389">
        <v>891411663</v>
      </c>
      <c r="B389" s="2"/>
      <c r="C389" s="2"/>
      <c r="D389" s="2"/>
      <c r="E389" s="2"/>
      <c r="F389" s="2"/>
      <c r="G389" s="2"/>
      <c r="H389" s="2"/>
      <c r="I389" s="2"/>
      <c r="J389" s="2">
        <v>216004507</v>
      </c>
      <c r="K389" s="2">
        <v>283995493</v>
      </c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</row>
    <row r="390" spans="1:31" x14ac:dyDescent="0.25">
      <c r="A390">
        <v>891412126</v>
      </c>
      <c r="B390" s="2"/>
      <c r="C390" s="2"/>
      <c r="D390" s="2"/>
      <c r="E390" s="2"/>
      <c r="F390" s="2"/>
      <c r="G390" s="2">
        <v>907316</v>
      </c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</row>
    <row r="391" spans="1:31" x14ac:dyDescent="0.25">
      <c r="A391">
        <v>891501676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>
        <v>1996671737</v>
      </c>
      <c r="N391" s="2"/>
      <c r="O391" s="2"/>
      <c r="P391" s="2"/>
      <c r="Q391" s="2"/>
      <c r="R391" s="2"/>
      <c r="S391" s="2"/>
      <c r="T391" s="2"/>
      <c r="U391" s="2"/>
      <c r="V391" s="2">
        <v>939939020</v>
      </c>
      <c r="W391" s="2"/>
      <c r="X391" s="2"/>
      <c r="Y391" s="2"/>
      <c r="Z391" s="2"/>
      <c r="AA391" s="2"/>
      <c r="AB391" s="2"/>
      <c r="AC391" s="2"/>
      <c r="AD391" s="2"/>
      <c r="AE391" s="2"/>
    </row>
    <row r="392" spans="1:31" x14ac:dyDescent="0.25">
      <c r="A392">
        <v>891580002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>
        <v>2999969374</v>
      </c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</row>
    <row r="393" spans="1:31" x14ac:dyDescent="0.25">
      <c r="A393">
        <v>891680047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>
        <v>1262134927</v>
      </c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</row>
    <row r="394" spans="1:31" x14ac:dyDescent="0.25">
      <c r="A394">
        <v>891780185</v>
      </c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>
        <v>408349154</v>
      </c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>
        <v>805710688</v>
      </c>
      <c r="AE394" s="2"/>
    </row>
    <row r="395" spans="1:31" x14ac:dyDescent="0.25">
      <c r="A395">
        <v>891800213</v>
      </c>
      <c r="B395" s="2"/>
      <c r="C395" s="2"/>
      <c r="D395" s="2">
        <v>3385773536</v>
      </c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</row>
    <row r="396" spans="1:31" x14ac:dyDescent="0.25">
      <c r="A396">
        <v>891800231</v>
      </c>
      <c r="B396" s="2"/>
      <c r="C396" s="2">
        <v>393883</v>
      </c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>
        <v>600025790</v>
      </c>
      <c r="AB396" s="2"/>
      <c r="AC396" s="2"/>
      <c r="AD396" s="2">
        <v>430145854</v>
      </c>
      <c r="AE396" s="2"/>
    </row>
    <row r="397" spans="1:31" x14ac:dyDescent="0.25">
      <c r="A397">
        <v>891800395</v>
      </c>
      <c r="B397" s="2"/>
      <c r="C397" s="2"/>
      <c r="D397" s="2">
        <v>14175127</v>
      </c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>
        <v>250000000</v>
      </c>
      <c r="AC397" s="2"/>
      <c r="AD397" s="2"/>
      <c r="AE397" s="2"/>
    </row>
    <row r="398" spans="1:31" x14ac:dyDescent="0.25">
      <c r="A398">
        <v>891800570</v>
      </c>
      <c r="B398" s="2"/>
      <c r="C398" s="2">
        <v>130225</v>
      </c>
      <c r="D398" s="2"/>
      <c r="E398" s="2"/>
      <c r="F398" s="2"/>
      <c r="G398" s="2"/>
      <c r="H398" s="2"/>
      <c r="I398" s="2"/>
      <c r="J398" s="2"/>
      <c r="K398" s="2"/>
      <c r="L398" s="2"/>
      <c r="M398" s="2">
        <v>178549722</v>
      </c>
      <c r="N398" s="2"/>
      <c r="O398" s="2"/>
      <c r="P398" s="2"/>
      <c r="Q398" s="2"/>
      <c r="R398" s="2"/>
      <c r="S398" s="2">
        <v>1121903884</v>
      </c>
      <c r="T398" s="2"/>
      <c r="U398" s="2"/>
      <c r="V398" s="2"/>
      <c r="W398" s="2"/>
      <c r="X398" s="2"/>
      <c r="Y398" s="2"/>
      <c r="Z398" s="2"/>
      <c r="AA398" s="2"/>
      <c r="AB398" s="2">
        <v>150000000</v>
      </c>
      <c r="AC398" s="2"/>
      <c r="AD398" s="2"/>
      <c r="AE398" s="2"/>
    </row>
    <row r="399" spans="1:31" x14ac:dyDescent="0.25">
      <c r="A399">
        <v>891855029</v>
      </c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>
        <v>2252506085</v>
      </c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</row>
    <row r="400" spans="1:31" x14ac:dyDescent="0.25">
      <c r="A400">
        <v>891855039</v>
      </c>
      <c r="B400" s="2"/>
      <c r="C400" s="2"/>
      <c r="D400" s="2"/>
      <c r="E400" s="2"/>
      <c r="F400" s="2"/>
      <c r="G400" s="2"/>
      <c r="H400" s="2">
        <v>235968</v>
      </c>
      <c r="I400" s="2"/>
      <c r="J400" s="2"/>
      <c r="K400" s="2"/>
      <c r="L400" s="2"/>
      <c r="M400" s="2">
        <v>1820946851</v>
      </c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>
        <v>352345832</v>
      </c>
      <c r="AB400" s="2"/>
      <c r="AC400" s="2"/>
      <c r="AD400" s="2">
        <v>22158759</v>
      </c>
      <c r="AE400" s="2"/>
    </row>
    <row r="401" spans="1:31" x14ac:dyDescent="0.25">
      <c r="A401">
        <v>891855438</v>
      </c>
      <c r="B401" s="2"/>
      <c r="C401" s="2">
        <v>31800</v>
      </c>
      <c r="D401" s="2">
        <v>45492430</v>
      </c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>
        <v>10207454</v>
      </c>
      <c r="AE401" s="2"/>
    </row>
    <row r="402" spans="1:31" x14ac:dyDescent="0.25">
      <c r="A402">
        <v>891856372</v>
      </c>
      <c r="B402" s="2"/>
      <c r="C402" s="2"/>
      <c r="D402" s="2">
        <v>118226548</v>
      </c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</row>
    <row r="403" spans="1:31" x14ac:dyDescent="0.25">
      <c r="A403">
        <v>891900343</v>
      </c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>
        <v>101299903</v>
      </c>
      <c r="AE403" s="2"/>
    </row>
    <row r="404" spans="1:31" x14ac:dyDescent="0.25">
      <c r="A404">
        <v>891900367</v>
      </c>
      <c r="B404" s="2"/>
      <c r="C404" s="2"/>
      <c r="D404" s="2"/>
      <c r="E404" s="2"/>
      <c r="F404" s="2"/>
      <c r="G404" s="2"/>
      <c r="H404" s="2">
        <v>31585</v>
      </c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</row>
    <row r="405" spans="1:31" x14ac:dyDescent="0.25">
      <c r="A405">
        <v>891901158</v>
      </c>
      <c r="B405" s="2"/>
      <c r="C405" s="2"/>
      <c r="D405" s="2"/>
      <c r="E405" s="2"/>
      <c r="F405" s="2"/>
      <c r="G405" s="2"/>
      <c r="H405" s="2">
        <v>981825</v>
      </c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>
        <v>291495485</v>
      </c>
      <c r="AE405" s="2"/>
    </row>
    <row r="406" spans="1:31" x14ac:dyDescent="0.25">
      <c r="A406">
        <v>892000501</v>
      </c>
      <c r="B406" s="2"/>
      <c r="C406" s="2"/>
      <c r="D406" s="2"/>
      <c r="E406" s="2"/>
      <c r="F406" s="2"/>
      <c r="G406" s="2"/>
      <c r="H406" s="2">
        <v>4678625</v>
      </c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>
        <v>56807242</v>
      </c>
      <c r="Z406" s="2">
        <v>143192758</v>
      </c>
      <c r="AA406" s="2"/>
      <c r="AB406" s="2"/>
      <c r="AC406" s="2"/>
      <c r="AD406" s="2">
        <v>11178097</v>
      </c>
      <c r="AE406" s="2"/>
    </row>
    <row r="407" spans="1:31" x14ac:dyDescent="0.25">
      <c r="A407">
        <v>892115009</v>
      </c>
      <c r="B407" s="2"/>
      <c r="C407" s="2"/>
      <c r="D407" s="2"/>
      <c r="E407" s="2"/>
      <c r="F407" s="2">
        <v>248869994</v>
      </c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</row>
    <row r="408" spans="1:31" x14ac:dyDescent="0.25">
      <c r="A408">
        <v>892115010</v>
      </c>
      <c r="B408" s="2"/>
      <c r="C408" s="2"/>
      <c r="D408" s="2"/>
      <c r="E408" s="2"/>
      <c r="F408" s="2">
        <v>500549411</v>
      </c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>
        <v>700000000</v>
      </c>
      <c r="AC408" s="2"/>
      <c r="AD408" s="2"/>
      <c r="AE408" s="2"/>
    </row>
    <row r="409" spans="1:31" x14ac:dyDescent="0.25">
      <c r="A409">
        <v>892120115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>
        <v>2922896646</v>
      </c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</row>
    <row r="410" spans="1:31" x14ac:dyDescent="0.25">
      <c r="A410">
        <v>892300175</v>
      </c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>
        <v>155822387</v>
      </c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</row>
    <row r="411" spans="1:31" x14ac:dyDescent="0.25">
      <c r="A411">
        <v>892300445</v>
      </c>
      <c r="B411" s="2"/>
      <c r="C411" s="2"/>
      <c r="D411" s="2"/>
      <c r="E411" s="2"/>
      <c r="F411" s="2"/>
      <c r="G411" s="2"/>
      <c r="H411" s="2"/>
      <c r="I411" s="2"/>
      <c r="J411" s="2">
        <v>463887046</v>
      </c>
      <c r="K411" s="2">
        <v>609904573</v>
      </c>
      <c r="L411" s="2"/>
      <c r="M411" s="2">
        <v>1633940277</v>
      </c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</row>
    <row r="412" spans="1:31" x14ac:dyDescent="0.25">
      <c r="A412">
        <v>892300708</v>
      </c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>
        <v>2286533012</v>
      </c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>
        <v>616004775.9600004</v>
      </c>
      <c r="AE412" s="2"/>
    </row>
    <row r="413" spans="1:31" x14ac:dyDescent="0.25">
      <c r="A413">
        <v>892399994</v>
      </c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>
        <v>699991589</v>
      </c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>
        <v>1581565243</v>
      </c>
      <c r="AE413" s="2"/>
    </row>
    <row r="414" spans="1:31" x14ac:dyDescent="0.25">
      <c r="A414">
        <v>899999032</v>
      </c>
      <c r="B414" s="2">
        <v>3247023367</v>
      </c>
      <c r="C414" s="2">
        <v>447508946</v>
      </c>
      <c r="D414" s="2"/>
      <c r="E414" s="2"/>
      <c r="F414" s="2"/>
      <c r="G414" s="2"/>
      <c r="H414" s="2">
        <v>56546716</v>
      </c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>
        <v>3000000000</v>
      </c>
      <c r="AC414" s="2"/>
      <c r="AD414" s="2"/>
      <c r="AE414" s="2"/>
    </row>
    <row r="415" spans="1:31" x14ac:dyDescent="0.25">
      <c r="A415">
        <v>899999092</v>
      </c>
      <c r="B415" s="2">
        <v>92427155</v>
      </c>
      <c r="C415" s="2">
        <v>25262637</v>
      </c>
      <c r="D415" s="2"/>
      <c r="E415" s="2"/>
      <c r="F415" s="2"/>
      <c r="G415" s="2"/>
      <c r="H415" s="2">
        <v>48452061</v>
      </c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</row>
    <row r="416" spans="1:31" x14ac:dyDescent="0.25">
      <c r="A416">
        <v>899999123</v>
      </c>
      <c r="B416" s="2">
        <v>607424414</v>
      </c>
      <c r="C416" s="2">
        <v>69873380</v>
      </c>
      <c r="D416" s="2"/>
      <c r="E416" s="2"/>
      <c r="F416" s="2"/>
      <c r="G416" s="2"/>
      <c r="H416" s="2"/>
      <c r="I416" s="2"/>
      <c r="J416" s="2"/>
      <c r="K416" s="2"/>
      <c r="L416" s="2"/>
      <c r="M416" s="2">
        <v>2068403921</v>
      </c>
      <c r="N416" s="2"/>
      <c r="O416" s="2"/>
      <c r="P416" s="2"/>
      <c r="Q416" s="2"/>
      <c r="R416" s="2"/>
      <c r="S416" s="2"/>
      <c r="T416" s="2"/>
      <c r="U416" s="2"/>
      <c r="V416" s="2"/>
      <c r="W416" s="2">
        <v>646369412</v>
      </c>
      <c r="X416" s="2"/>
      <c r="Y416" s="2"/>
      <c r="Z416" s="2"/>
      <c r="AA416" s="2">
        <v>1502733832</v>
      </c>
      <c r="AB416" s="2"/>
      <c r="AC416" s="2"/>
      <c r="AD416" s="2"/>
      <c r="AE416" s="2"/>
    </row>
    <row r="417" spans="1:31" x14ac:dyDescent="0.25">
      <c r="A417">
        <v>899999147</v>
      </c>
      <c r="B417" s="2">
        <v>380252939</v>
      </c>
      <c r="C417" s="2">
        <v>70818882</v>
      </c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</row>
    <row r="418" spans="1:31" x14ac:dyDescent="0.25">
      <c r="A418">
        <v>899999150</v>
      </c>
      <c r="B418" s="2"/>
      <c r="C418" s="2">
        <v>1034140</v>
      </c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</row>
    <row r="419" spans="1:31" x14ac:dyDescent="0.25">
      <c r="A419">
        <v>899999151</v>
      </c>
      <c r="B419" s="2">
        <v>583043402</v>
      </c>
      <c r="C419" s="2">
        <v>428283176</v>
      </c>
      <c r="D419" s="2"/>
      <c r="E419" s="2"/>
      <c r="F419" s="2"/>
      <c r="G419" s="2"/>
      <c r="H419" s="2"/>
      <c r="I419" s="2"/>
      <c r="J419" s="2"/>
      <c r="K419" s="2"/>
      <c r="L419" s="2"/>
      <c r="M419" s="2">
        <v>957040880</v>
      </c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</row>
    <row r="420" spans="1:31" x14ac:dyDescent="0.25">
      <c r="A420">
        <v>899999156</v>
      </c>
      <c r="B420" s="2"/>
      <c r="C420" s="2">
        <v>157400</v>
      </c>
      <c r="D420" s="2"/>
      <c r="E420" s="2"/>
      <c r="F420" s="2"/>
      <c r="G420" s="2"/>
      <c r="H420" s="2">
        <v>901034</v>
      </c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</row>
    <row r="421" spans="1:31" x14ac:dyDescent="0.25">
      <c r="A421">
        <v>899999158</v>
      </c>
      <c r="B421" s="2"/>
      <c r="C421" s="2">
        <v>253050</v>
      </c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</row>
    <row r="422" spans="1:31" x14ac:dyDescent="0.25">
      <c r="A422">
        <v>899999164</v>
      </c>
      <c r="B422" s="2">
        <v>26160507</v>
      </c>
      <c r="C422" s="2">
        <v>42300</v>
      </c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</row>
    <row r="423" spans="1:31" x14ac:dyDescent="0.25">
      <c r="A423">
        <v>900002780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>
        <v>801917136</v>
      </c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</row>
    <row r="424" spans="1:31" x14ac:dyDescent="0.25">
      <c r="A424">
        <v>900004059</v>
      </c>
      <c r="B424" s="2"/>
      <c r="C424" s="2">
        <v>111200</v>
      </c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</row>
    <row r="425" spans="1:31" x14ac:dyDescent="0.25">
      <c r="A425">
        <v>900004894</v>
      </c>
      <c r="B425" s="2"/>
      <c r="C425" s="2">
        <v>309900</v>
      </c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</row>
    <row r="426" spans="1:31" x14ac:dyDescent="0.25">
      <c r="A426">
        <v>900005955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>
        <v>66885609.560000002</v>
      </c>
      <c r="AE426" s="2"/>
    </row>
    <row r="427" spans="1:31" x14ac:dyDescent="0.25">
      <c r="A427">
        <v>900006037</v>
      </c>
      <c r="B427" s="2"/>
      <c r="C427" s="2"/>
      <c r="D427" s="2"/>
      <c r="E427" s="2"/>
      <c r="F427" s="2"/>
      <c r="G427" s="2"/>
      <c r="H427" s="2"/>
      <c r="I427" s="2"/>
      <c r="J427" s="2">
        <v>432003443</v>
      </c>
      <c r="K427" s="2">
        <v>567996557</v>
      </c>
      <c r="L427" s="2"/>
      <c r="M427" s="2"/>
      <c r="N427" s="2"/>
      <c r="O427" s="2"/>
      <c r="P427" s="2"/>
      <c r="Q427" s="2"/>
      <c r="R427" s="2"/>
      <c r="S427" s="2"/>
      <c r="T427" s="2">
        <v>863534529</v>
      </c>
      <c r="U427" s="2">
        <v>1135399521</v>
      </c>
      <c r="V427" s="2"/>
      <c r="W427" s="2"/>
      <c r="X427" s="2"/>
      <c r="Y427" s="2"/>
      <c r="Z427" s="2"/>
      <c r="AA427" s="2"/>
      <c r="AB427" s="2">
        <v>1800000000</v>
      </c>
      <c r="AC427" s="2"/>
      <c r="AD427" s="2">
        <v>733490414</v>
      </c>
      <c r="AE427" s="2"/>
    </row>
    <row r="428" spans="1:31" x14ac:dyDescent="0.25">
      <c r="A428">
        <v>900008328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>
        <v>949451309.65999985</v>
      </c>
      <c r="AE428" s="2"/>
    </row>
    <row r="429" spans="1:31" x14ac:dyDescent="0.25">
      <c r="A429">
        <v>900016636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>
        <v>485954520.80000001</v>
      </c>
      <c r="AE429" s="2"/>
    </row>
    <row r="430" spans="1:31" x14ac:dyDescent="0.25">
      <c r="A430">
        <v>900036553</v>
      </c>
      <c r="B430" s="2"/>
      <c r="C430" s="2">
        <v>5078719</v>
      </c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</row>
    <row r="431" spans="1:31" x14ac:dyDescent="0.25">
      <c r="A431">
        <v>900042103</v>
      </c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>
        <v>2651386180</v>
      </c>
      <c r="N431" s="2">
        <v>501182580</v>
      </c>
      <c r="O431" s="2"/>
      <c r="P431" s="2">
        <v>216266892</v>
      </c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>
        <v>1360508896</v>
      </c>
      <c r="AE431" s="2"/>
    </row>
    <row r="432" spans="1:31" x14ac:dyDescent="0.25">
      <c r="A432">
        <v>900045673</v>
      </c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>
        <v>1229224045.0000005</v>
      </c>
      <c r="AE432" s="2"/>
    </row>
    <row r="433" spans="1:31" x14ac:dyDescent="0.25">
      <c r="A433">
        <v>900047874</v>
      </c>
      <c r="B433" s="2"/>
      <c r="C433" s="2"/>
      <c r="D433" s="2"/>
      <c r="E433" s="2"/>
      <c r="F433" s="2"/>
      <c r="G433" s="2">
        <v>1910452246</v>
      </c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>
        <v>1199975451</v>
      </c>
    </row>
    <row r="434" spans="1:31" x14ac:dyDescent="0.25">
      <c r="A434">
        <v>900066347</v>
      </c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>
        <v>500000000</v>
      </c>
      <c r="AE434" s="2"/>
    </row>
    <row r="435" spans="1:31" x14ac:dyDescent="0.25">
      <c r="A435">
        <v>900067136</v>
      </c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>
        <v>300000000</v>
      </c>
      <c r="AE435" s="2"/>
    </row>
    <row r="436" spans="1:31" x14ac:dyDescent="0.25">
      <c r="A436">
        <v>900067169</v>
      </c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>
        <v>609685339</v>
      </c>
      <c r="AB436" s="2"/>
      <c r="AC436" s="2"/>
      <c r="AD436" s="2"/>
      <c r="AE436" s="2"/>
    </row>
    <row r="437" spans="1:31" x14ac:dyDescent="0.25">
      <c r="A437">
        <v>900070993</v>
      </c>
      <c r="B437" s="2"/>
      <c r="C437" s="2"/>
      <c r="D437" s="2"/>
      <c r="E437" s="2"/>
      <c r="F437" s="2"/>
      <c r="G437" s="2"/>
      <c r="H437" s="2">
        <v>661698</v>
      </c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</row>
    <row r="438" spans="1:31" x14ac:dyDescent="0.25">
      <c r="A438">
        <v>900090247</v>
      </c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>
        <v>198235126.17999992</v>
      </c>
      <c r="AE438" s="2"/>
    </row>
    <row r="439" spans="1:31" x14ac:dyDescent="0.25">
      <c r="A439">
        <v>900095677</v>
      </c>
      <c r="B439" s="2"/>
      <c r="C439" s="2"/>
      <c r="D439" s="2"/>
      <c r="E439" s="2"/>
      <c r="F439" s="2"/>
      <c r="G439" s="2">
        <v>1120347953</v>
      </c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>
        <v>1716712125</v>
      </c>
    </row>
    <row r="440" spans="1:31" x14ac:dyDescent="0.25">
      <c r="A440">
        <v>900098476</v>
      </c>
      <c r="B440" s="2"/>
      <c r="C440" s="2">
        <v>320800</v>
      </c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</row>
    <row r="441" spans="1:31" x14ac:dyDescent="0.25">
      <c r="A441">
        <v>900098550</v>
      </c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>
        <v>546020509.12499988</v>
      </c>
      <c r="AE441" s="2"/>
    </row>
    <row r="442" spans="1:31" x14ac:dyDescent="0.25">
      <c r="A442">
        <v>900098985</v>
      </c>
      <c r="B442" s="2"/>
      <c r="C442" s="2"/>
      <c r="D442" s="2"/>
      <c r="E442" s="2"/>
      <c r="F442" s="2"/>
      <c r="G442" s="2"/>
      <c r="H442" s="2">
        <v>67464242</v>
      </c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</row>
    <row r="443" spans="1:31" x14ac:dyDescent="0.25">
      <c r="A443">
        <v>900110074</v>
      </c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>
        <v>543202774.0999999</v>
      </c>
      <c r="AE443" s="2"/>
    </row>
    <row r="444" spans="1:31" x14ac:dyDescent="0.25">
      <c r="A444">
        <v>900118990</v>
      </c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>
        <v>48116432</v>
      </c>
      <c r="AE444" s="2"/>
    </row>
    <row r="445" spans="1:31" x14ac:dyDescent="0.25">
      <c r="A445">
        <v>900123436</v>
      </c>
      <c r="B445" s="2"/>
      <c r="C445" s="2">
        <v>34927200</v>
      </c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</row>
    <row r="446" spans="1:31" x14ac:dyDescent="0.25">
      <c r="A446">
        <v>900123612</v>
      </c>
      <c r="B446" s="2"/>
      <c r="C446" s="2"/>
      <c r="D446" s="2"/>
      <c r="E446" s="2"/>
      <c r="F446" s="2"/>
      <c r="G446" s="2"/>
      <c r="H446" s="2">
        <v>344668119</v>
      </c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</row>
    <row r="447" spans="1:31" x14ac:dyDescent="0.25">
      <c r="A447">
        <v>900124213</v>
      </c>
      <c r="B447" s="2"/>
      <c r="C447" s="2"/>
      <c r="D447" s="2"/>
      <c r="E447" s="2"/>
      <c r="F447" s="2"/>
      <c r="G447" s="2">
        <v>40275866</v>
      </c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</row>
    <row r="448" spans="1:31" x14ac:dyDescent="0.25">
      <c r="A448">
        <v>900124689</v>
      </c>
      <c r="B448" s="2"/>
      <c r="C448" s="2"/>
      <c r="D448" s="2"/>
      <c r="E448" s="2"/>
      <c r="F448" s="2"/>
      <c r="G448" s="2">
        <v>79362247</v>
      </c>
      <c r="H448" s="2"/>
      <c r="I448" s="2"/>
      <c r="J448" s="2"/>
      <c r="K448" s="2"/>
      <c r="L448" s="2"/>
      <c r="M448" s="2"/>
      <c r="N448" s="2"/>
      <c r="O448" s="2"/>
      <c r="P448" s="2">
        <v>331973948</v>
      </c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>
        <v>500000000</v>
      </c>
    </row>
    <row r="449" spans="1:31" x14ac:dyDescent="0.25">
      <c r="A449">
        <v>900136865</v>
      </c>
      <c r="B449" s="2"/>
      <c r="C449" s="2"/>
      <c r="D449" s="2"/>
      <c r="E449" s="2"/>
      <c r="F449" s="2"/>
      <c r="G449" s="2"/>
      <c r="H449" s="2">
        <v>735358</v>
      </c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>
        <v>120773329</v>
      </c>
      <c r="AE449" s="2"/>
    </row>
    <row r="450" spans="1:31" x14ac:dyDescent="0.25">
      <c r="A450">
        <v>900137119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>
        <v>150450741</v>
      </c>
    </row>
    <row r="451" spans="1:31" x14ac:dyDescent="0.25">
      <c r="A451">
        <v>900138649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>
        <v>39244416.539999999</v>
      </c>
      <c r="AE451" s="2"/>
    </row>
    <row r="452" spans="1:31" x14ac:dyDescent="0.25">
      <c r="A452">
        <v>900138758</v>
      </c>
      <c r="B452" s="2"/>
      <c r="C452" s="2"/>
      <c r="D452" s="2"/>
      <c r="E452" s="2"/>
      <c r="F452" s="2"/>
      <c r="G452" s="2">
        <v>23395166</v>
      </c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</row>
    <row r="453" spans="1:31" x14ac:dyDescent="0.25">
      <c r="A453">
        <v>900138815</v>
      </c>
      <c r="B453" s="2"/>
      <c r="C453" s="2"/>
      <c r="D453" s="2"/>
      <c r="E453" s="2"/>
      <c r="F453" s="2"/>
      <c r="G453" s="2"/>
      <c r="H453" s="2">
        <v>113705460</v>
      </c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</row>
    <row r="454" spans="1:31" x14ac:dyDescent="0.25">
      <c r="A454">
        <v>900144408</v>
      </c>
      <c r="B454" s="2"/>
      <c r="C454" s="2"/>
      <c r="D454" s="2"/>
      <c r="E454" s="2"/>
      <c r="F454" s="2"/>
      <c r="G454" s="2"/>
      <c r="H454" s="2">
        <v>37447779</v>
      </c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</row>
    <row r="455" spans="1:31" x14ac:dyDescent="0.25">
      <c r="A455">
        <v>900159889</v>
      </c>
      <c r="B455" s="2"/>
      <c r="C455" s="2"/>
      <c r="D455" s="2"/>
      <c r="E455" s="2"/>
      <c r="F455" s="2"/>
      <c r="G455" s="2">
        <v>58728434</v>
      </c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</row>
    <row r="456" spans="1:31" x14ac:dyDescent="0.25">
      <c r="A456">
        <v>900164946</v>
      </c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>
        <v>153081934.87999997</v>
      </c>
      <c r="AE456" s="2"/>
    </row>
    <row r="457" spans="1:31" x14ac:dyDescent="0.25">
      <c r="A457">
        <v>900171211</v>
      </c>
      <c r="B457" s="2"/>
      <c r="C457" s="2">
        <v>47373617</v>
      </c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</row>
    <row r="458" spans="1:31" x14ac:dyDescent="0.25">
      <c r="A458">
        <v>900174577</v>
      </c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>
        <v>842353704.08000028</v>
      </c>
      <c r="AE458" s="2"/>
    </row>
    <row r="459" spans="1:31" x14ac:dyDescent="0.25">
      <c r="A459">
        <v>900177115</v>
      </c>
      <c r="B459" s="2"/>
      <c r="C459" s="2"/>
      <c r="D459" s="2">
        <v>259257286</v>
      </c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</row>
    <row r="460" spans="1:31" x14ac:dyDescent="0.25">
      <c r="A460">
        <v>900181419</v>
      </c>
      <c r="B460" s="2"/>
      <c r="C460" s="2"/>
      <c r="D460" s="2"/>
      <c r="E460" s="2"/>
      <c r="F460" s="2"/>
      <c r="G460" s="2"/>
      <c r="H460" s="2">
        <v>154468618</v>
      </c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</row>
    <row r="461" spans="1:31" x14ac:dyDescent="0.25">
      <c r="A461">
        <v>900184406</v>
      </c>
      <c r="B461" s="2"/>
      <c r="C461" s="2"/>
      <c r="D461" s="2"/>
      <c r="E461" s="2"/>
      <c r="F461" s="2"/>
      <c r="G461" s="2">
        <v>29276</v>
      </c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</row>
    <row r="462" spans="1:31" x14ac:dyDescent="0.25">
      <c r="A462">
        <v>900190045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>
        <v>800005993</v>
      </c>
      <c r="AB462" s="2">
        <v>400000000</v>
      </c>
      <c r="AC462" s="2"/>
      <c r="AD462" s="2">
        <v>1446327752</v>
      </c>
      <c r="AE462" s="2"/>
    </row>
    <row r="463" spans="1:31" x14ac:dyDescent="0.25">
      <c r="A463">
        <v>900194369</v>
      </c>
      <c r="B463" s="2"/>
      <c r="C463" s="2"/>
      <c r="D463" s="2"/>
      <c r="E463" s="2"/>
      <c r="F463" s="2"/>
      <c r="G463" s="2"/>
      <c r="H463" s="2">
        <v>38206378</v>
      </c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</row>
    <row r="464" spans="1:31" x14ac:dyDescent="0.25">
      <c r="A464">
        <v>900195024</v>
      </c>
      <c r="B464" s="2"/>
      <c r="C464" s="2"/>
      <c r="D464" s="2"/>
      <c r="E464" s="2"/>
      <c r="F464" s="2"/>
      <c r="G464" s="2"/>
      <c r="H464" s="2">
        <v>22351503</v>
      </c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</row>
    <row r="465" spans="1:31" x14ac:dyDescent="0.25">
      <c r="A465">
        <v>900196346</v>
      </c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>
        <v>75012792</v>
      </c>
      <c r="AE465" s="2"/>
    </row>
    <row r="466" spans="1:31" x14ac:dyDescent="0.25">
      <c r="A466">
        <v>900196347</v>
      </c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>
        <v>1015542367</v>
      </c>
      <c r="M466" s="2"/>
      <c r="N466" s="2"/>
      <c r="O466" s="2">
        <v>1335360337</v>
      </c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>
        <v>545345444</v>
      </c>
      <c r="AE466" s="2"/>
    </row>
    <row r="467" spans="1:31" x14ac:dyDescent="0.25">
      <c r="A467">
        <v>900210981</v>
      </c>
      <c r="B467" s="2"/>
      <c r="C467" s="2">
        <v>377271</v>
      </c>
      <c r="D467" s="2"/>
      <c r="E467" s="2"/>
      <c r="F467" s="2"/>
      <c r="G467" s="2"/>
      <c r="H467" s="2"/>
      <c r="I467" s="2">
        <v>2643030888</v>
      </c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>
        <v>4996693707</v>
      </c>
      <c r="Y467" s="2"/>
      <c r="Z467" s="2"/>
      <c r="AA467" s="2"/>
      <c r="AB467" s="2"/>
      <c r="AC467" s="2"/>
      <c r="AD467" s="2"/>
      <c r="AE467" s="2"/>
    </row>
    <row r="468" spans="1:31" x14ac:dyDescent="0.25">
      <c r="A468">
        <v>900214010</v>
      </c>
      <c r="B468" s="2"/>
      <c r="C468" s="2"/>
      <c r="D468" s="2"/>
      <c r="E468" s="2"/>
      <c r="F468" s="2"/>
      <c r="G468" s="2"/>
      <c r="H468" s="2"/>
      <c r="I468" s="2">
        <v>15558484</v>
      </c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</row>
    <row r="469" spans="1:31" x14ac:dyDescent="0.25">
      <c r="A469">
        <v>900217343</v>
      </c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>
        <v>121558568.87999995</v>
      </c>
      <c r="AE469" s="2"/>
    </row>
    <row r="470" spans="1:31" x14ac:dyDescent="0.25">
      <c r="A470">
        <v>900217648</v>
      </c>
      <c r="B470" s="2"/>
      <c r="C470" s="2">
        <v>3429658</v>
      </c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</row>
    <row r="471" spans="1:31" x14ac:dyDescent="0.25">
      <c r="A471">
        <v>900218628</v>
      </c>
      <c r="B471" s="2"/>
      <c r="C471" s="2">
        <v>6462687</v>
      </c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</row>
    <row r="472" spans="1:31" x14ac:dyDescent="0.25">
      <c r="A472">
        <v>900219866</v>
      </c>
      <c r="B472" s="2"/>
      <c r="C472" s="2"/>
      <c r="D472" s="2"/>
      <c r="E472" s="2"/>
      <c r="F472" s="2"/>
      <c r="G472" s="2">
        <v>429584273</v>
      </c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>
        <v>1666790370</v>
      </c>
    </row>
    <row r="473" spans="1:31" x14ac:dyDescent="0.25">
      <c r="A473">
        <v>900223749</v>
      </c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>
        <v>313651228</v>
      </c>
      <c r="AE473" s="2"/>
    </row>
    <row r="474" spans="1:31" x14ac:dyDescent="0.25">
      <c r="A474">
        <v>900225695</v>
      </c>
      <c r="B474" s="2"/>
      <c r="C474" s="2"/>
      <c r="D474" s="2"/>
      <c r="E474" s="2"/>
      <c r="F474" s="2"/>
      <c r="G474" s="2">
        <v>176400</v>
      </c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</row>
    <row r="475" spans="1:31" x14ac:dyDescent="0.25">
      <c r="A475">
        <v>900226451</v>
      </c>
      <c r="B475" s="2"/>
      <c r="C475" s="2"/>
      <c r="D475" s="2"/>
      <c r="E475" s="2"/>
      <c r="F475" s="2"/>
      <c r="G475" s="2">
        <v>10519200</v>
      </c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>
        <v>1199999582</v>
      </c>
      <c r="AD475" s="2"/>
      <c r="AE475" s="2">
        <v>2290972501</v>
      </c>
    </row>
    <row r="476" spans="1:31" x14ac:dyDescent="0.25">
      <c r="A476">
        <v>900228989</v>
      </c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>
        <v>860737106</v>
      </c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</row>
    <row r="477" spans="1:31" x14ac:dyDescent="0.25">
      <c r="A477">
        <v>900232529</v>
      </c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>
        <v>134882758.72499999</v>
      </c>
      <c r="AE477" s="2"/>
    </row>
    <row r="478" spans="1:31" x14ac:dyDescent="0.25">
      <c r="A478">
        <v>900233294</v>
      </c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>
        <v>1052562119.1750048</v>
      </c>
      <c r="AE478" s="2"/>
    </row>
    <row r="479" spans="1:31" x14ac:dyDescent="0.25">
      <c r="A479">
        <v>900234274</v>
      </c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>
        <v>500000000</v>
      </c>
      <c r="AC479" s="2"/>
      <c r="AD479" s="2"/>
      <c r="AE479" s="2"/>
    </row>
    <row r="480" spans="1:31" x14ac:dyDescent="0.25">
      <c r="A480">
        <v>900236850</v>
      </c>
      <c r="B480" s="2"/>
      <c r="C480" s="2"/>
      <c r="D480" s="2"/>
      <c r="E480" s="2"/>
      <c r="F480" s="2"/>
      <c r="G480" s="2">
        <v>596733735</v>
      </c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>
        <v>1462500000</v>
      </c>
    </row>
    <row r="481" spans="1:31" x14ac:dyDescent="0.25">
      <c r="A481">
        <v>900238708</v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>
        <v>73526735.379999995</v>
      </c>
      <c r="AE481" s="2"/>
    </row>
    <row r="482" spans="1:31" x14ac:dyDescent="0.25">
      <c r="A482">
        <v>900240018</v>
      </c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>
        <v>1474340364</v>
      </c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</row>
    <row r="483" spans="1:31" x14ac:dyDescent="0.25">
      <c r="A483">
        <v>900241019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>
        <v>10939995.299999999</v>
      </c>
      <c r="AE483" s="2"/>
    </row>
    <row r="484" spans="1:31" x14ac:dyDescent="0.25">
      <c r="A484">
        <v>900241765</v>
      </c>
      <c r="B484" s="2"/>
      <c r="C484" s="2">
        <v>11950889</v>
      </c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</row>
    <row r="485" spans="1:31" x14ac:dyDescent="0.25">
      <c r="A485">
        <v>900242742</v>
      </c>
      <c r="B485" s="2"/>
      <c r="C485" s="2"/>
      <c r="D485" s="2"/>
      <c r="E485" s="2"/>
      <c r="F485" s="2"/>
      <c r="G485" s="2"/>
      <c r="H485" s="2"/>
      <c r="I485" s="2"/>
      <c r="J485" s="2">
        <v>485010383</v>
      </c>
      <c r="K485" s="2">
        <v>514989617</v>
      </c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>
        <v>2522378863</v>
      </c>
      <c r="W485" s="2"/>
      <c r="X485" s="2"/>
      <c r="Y485" s="2"/>
      <c r="Z485" s="2"/>
      <c r="AA485" s="2"/>
      <c r="AB485" s="2"/>
      <c r="AC485" s="2"/>
      <c r="AD485" s="2"/>
      <c r="AE485" s="2"/>
    </row>
    <row r="486" spans="1:31" x14ac:dyDescent="0.25">
      <c r="A486">
        <v>900246954</v>
      </c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>
        <v>15057246.260000005</v>
      </c>
      <c r="AE486" s="2"/>
    </row>
    <row r="487" spans="1:31" x14ac:dyDescent="0.25">
      <c r="A487">
        <v>900249014</v>
      </c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>
        <v>195502414.79999983</v>
      </c>
      <c r="AE487" s="2"/>
    </row>
    <row r="488" spans="1:31" x14ac:dyDescent="0.25">
      <c r="A488">
        <v>900251997</v>
      </c>
      <c r="B488" s="2"/>
      <c r="C488" s="2"/>
      <c r="D488" s="2"/>
      <c r="E488" s="2"/>
      <c r="F488" s="2"/>
      <c r="G488" s="2"/>
      <c r="H488" s="2">
        <v>1035605</v>
      </c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</row>
    <row r="489" spans="1:31" x14ac:dyDescent="0.25">
      <c r="A489">
        <v>900259421</v>
      </c>
      <c r="B489" s="2"/>
      <c r="C489" s="2">
        <v>86198078</v>
      </c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</row>
    <row r="490" spans="1:31" x14ac:dyDescent="0.25">
      <c r="A490">
        <v>900261314</v>
      </c>
      <c r="B490" s="2"/>
      <c r="C490" s="2"/>
      <c r="D490" s="2"/>
      <c r="E490" s="2"/>
      <c r="F490" s="2"/>
      <c r="G490" s="2">
        <v>50628900</v>
      </c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</row>
    <row r="491" spans="1:31" x14ac:dyDescent="0.25">
      <c r="A491">
        <v>900261353</v>
      </c>
      <c r="B491" s="2"/>
      <c r="C491" s="2"/>
      <c r="D491" s="2"/>
      <c r="E491" s="2"/>
      <c r="F491" s="2"/>
      <c r="G491" s="2">
        <v>530614039</v>
      </c>
      <c r="H491" s="2"/>
      <c r="I491" s="2"/>
      <c r="J491" s="2"/>
      <c r="K491" s="2"/>
      <c r="L491" s="2"/>
      <c r="M491" s="2"/>
      <c r="N491" s="2"/>
      <c r="O491" s="2"/>
      <c r="P491" s="2">
        <v>1796342440</v>
      </c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>
        <v>1100000000</v>
      </c>
      <c r="AB491" s="2"/>
      <c r="AC491" s="2"/>
      <c r="AD491" s="2">
        <v>976350938</v>
      </c>
      <c r="AE491" s="2">
        <v>1289783088</v>
      </c>
    </row>
    <row r="492" spans="1:31" x14ac:dyDescent="0.25">
      <c r="A492">
        <v>900261398</v>
      </c>
      <c r="B492" s="2"/>
      <c r="C492" s="2">
        <v>223605</v>
      </c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</row>
    <row r="493" spans="1:31" x14ac:dyDescent="0.25">
      <c r="A493">
        <v>900265205</v>
      </c>
      <c r="B493" s="2"/>
      <c r="C493" s="2"/>
      <c r="D493" s="2"/>
      <c r="E493" s="2"/>
      <c r="F493" s="2"/>
      <c r="G493" s="2">
        <v>960922900</v>
      </c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>
        <v>582000000</v>
      </c>
    </row>
    <row r="494" spans="1:31" x14ac:dyDescent="0.25">
      <c r="A494">
        <v>900267104</v>
      </c>
      <c r="B494" s="2"/>
      <c r="C494" s="2"/>
      <c r="D494" s="2"/>
      <c r="E494" s="2"/>
      <c r="F494" s="2"/>
      <c r="G494" s="2"/>
      <c r="H494" s="2">
        <v>4162680</v>
      </c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</row>
    <row r="495" spans="1:31" x14ac:dyDescent="0.25">
      <c r="A495">
        <v>900273262</v>
      </c>
      <c r="B495" s="2"/>
      <c r="C495" s="2"/>
      <c r="D495" s="2"/>
      <c r="E495" s="2"/>
      <c r="F495" s="2"/>
      <c r="G495" s="2"/>
      <c r="H495" s="2">
        <v>141962839.04000002</v>
      </c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</row>
    <row r="496" spans="1:31" x14ac:dyDescent="0.25">
      <c r="A496">
        <v>900274166</v>
      </c>
      <c r="B496" s="2"/>
      <c r="C496" s="2">
        <v>41123390</v>
      </c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</row>
    <row r="497" spans="1:31" x14ac:dyDescent="0.25">
      <c r="A497">
        <v>900279660</v>
      </c>
      <c r="B497" s="2"/>
      <c r="C497" s="2"/>
      <c r="D497" s="2"/>
      <c r="E497" s="2"/>
      <c r="F497" s="2"/>
      <c r="G497" s="2">
        <v>16035</v>
      </c>
      <c r="H497" s="2"/>
      <c r="I497" s="2"/>
      <c r="J497" s="2"/>
      <c r="K497" s="2"/>
      <c r="L497" s="2"/>
      <c r="M497" s="2"/>
      <c r="N497" s="2"/>
      <c r="O497" s="2"/>
      <c r="P497" s="2">
        <v>324822735</v>
      </c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</row>
    <row r="498" spans="1:31" x14ac:dyDescent="0.25">
      <c r="A498">
        <v>900283194</v>
      </c>
      <c r="B498" s="2"/>
      <c r="C498" s="2">
        <v>1153181</v>
      </c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</row>
    <row r="499" spans="1:31" x14ac:dyDescent="0.25">
      <c r="A499">
        <v>900291018</v>
      </c>
      <c r="B499" s="2"/>
      <c r="C499" s="2"/>
      <c r="D499" s="2"/>
      <c r="E499" s="2"/>
      <c r="F499" s="2"/>
      <c r="G499" s="2"/>
      <c r="H499" s="2"/>
      <c r="I499" s="2">
        <v>333061635</v>
      </c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</row>
    <row r="500" spans="1:31" x14ac:dyDescent="0.25">
      <c r="A500">
        <v>900291039</v>
      </c>
      <c r="B500" s="2"/>
      <c r="C500" s="2"/>
      <c r="D500" s="2"/>
      <c r="E500" s="2"/>
      <c r="F500" s="2"/>
      <c r="G500" s="2"/>
      <c r="H500" s="2"/>
      <c r="I500" s="2">
        <v>87962943</v>
      </c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</row>
    <row r="501" spans="1:31" x14ac:dyDescent="0.25">
      <c r="A501">
        <v>900298928</v>
      </c>
      <c r="B501" s="2"/>
      <c r="C501" s="2"/>
      <c r="D501" s="2"/>
      <c r="E501" s="2"/>
      <c r="F501" s="2"/>
      <c r="G501" s="2">
        <v>21971283</v>
      </c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</row>
    <row r="502" spans="1:31" x14ac:dyDescent="0.25">
      <c r="A502">
        <v>900309849</v>
      </c>
      <c r="B502" s="2"/>
      <c r="C502" s="2"/>
      <c r="D502" s="2"/>
      <c r="E502" s="2"/>
      <c r="F502" s="2"/>
      <c r="G502" s="2">
        <v>28058041</v>
      </c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</row>
    <row r="503" spans="1:31" x14ac:dyDescent="0.25">
      <c r="A503">
        <v>900317824</v>
      </c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>
        <v>19796980</v>
      </c>
      <c r="AE503" s="2"/>
    </row>
    <row r="504" spans="1:31" x14ac:dyDescent="0.25">
      <c r="A504">
        <v>900322287</v>
      </c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>
        <v>300651200</v>
      </c>
    </row>
    <row r="505" spans="1:31" x14ac:dyDescent="0.25">
      <c r="A505">
        <v>900328323</v>
      </c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>
        <v>196883752.24000001</v>
      </c>
      <c r="AE505" s="2"/>
    </row>
    <row r="506" spans="1:31" x14ac:dyDescent="0.25">
      <c r="A506">
        <v>900328772</v>
      </c>
      <c r="B506" s="2"/>
      <c r="C506" s="2">
        <v>34415424</v>
      </c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</row>
    <row r="507" spans="1:31" x14ac:dyDescent="0.25">
      <c r="A507">
        <v>900336189</v>
      </c>
      <c r="B507" s="2"/>
      <c r="C507" s="2">
        <v>23579985</v>
      </c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</row>
    <row r="508" spans="1:31" x14ac:dyDescent="0.25">
      <c r="A508">
        <v>900338671</v>
      </c>
      <c r="B508" s="2"/>
      <c r="C508" s="2"/>
      <c r="D508" s="2">
        <v>75485999</v>
      </c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</row>
    <row r="509" spans="1:31" x14ac:dyDescent="0.25">
      <c r="A509">
        <v>900341776</v>
      </c>
      <c r="B509" s="2"/>
      <c r="C509" s="2"/>
      <c r="D509" s="2"/>
      <c r="E509" s="2"/>
      <c r="F509" s="2"/>
      <c r="G509" s="2"/>
      <c r="H509" s="2">
        <v>924229</v>
      </c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</row>
    <row r="510" spans="1:31" x14ac:dyDescent="0.25">
      <c r="A510">
        <v>900342064</v>
      </c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>
        <v>4999994213</v>
      </c>
      <c r="AB510" s="2"/>
      <c r="AC510" s="2"/>
      <c r="AD510" s="2"/>
      <c r="AE510" s="2"/>
    </row>
    <row r="511" spans="1:31" x14ac:dyDescent="0.25">
      <c r="A511">
        <v>900348937</v>
      </c>
      <c r="B511" s="2"/>
      <c r="C511" s="2">
        <v>20402413</v>
      </c>
      <c r="D511" s="2"/>
      <c r="E511" s="2"/>
      <c r="F511" s="2"/>
      <c r="G511" s="2"/>
      <c r="H511" s="2"/>
      <c r="I511" s="2">
        <v>435630914</v>
      </c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</row>
    <row r="512" spans="1:31" x14ac:dyDescent="0.25">
      <c r="A512">
        <v>900355962</v>
      </c>
      <c r="B512" s="2"/>
      <c r="C512" s="2"/>
      <c r="D512" s="2">
        <v>15255293.600000001</v>
      </c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</row>
    <row r="513" spans="1:31" x14ac:dyDescent="0.25">
      <c r="A513">
        <v>900359092</v>
      </c>
      <c r="B513" s="2"/>
      <c r="C513" s="2">
        <v>709500</v>
      </c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</row>
    <row r="514" spans="1:31" x14ac:dyDescent="0.25">
      <c r="A514">
        <v>900371613</v>
      </c>
      <c r="B514" s="2"/>
      <c r="C514" s="2"/>
      <c r="D514" s="2">
        <v>395943004.49999976</v>
      </c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</row>
    <row r="515" spans="1:31" x14ac:dyDescent="0.25">
      <c r="A515">
        <v>900372261</v>
      </c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>
        <v>11185230</v>
      </c>
      <c r="AE515" s="2"/>
    </row>
    <row r="516" spans="1:31" x14ac:dyDescent="0.25">
      <c r="A516">
        <v>900380625</v>
      </c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>
        <v>163643449.76000002</v>
      </c>
      <c r="AE516" s="2"/>
    </row>
    <row r="517" spans="1:31" x14ac:dyDescent="0.25">
      <c r="A517">
        <v>900381084</v>
      </c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>
        <v>391732077.80000001</v>
      </c>
      <c r="AE517" s="2"/>
    </row>
    <row r="518" spans="1:31" x14ac:dyDescent="0.25">
      <c r="A518">
        <v>900386591</v>
      </c>
      <c r="B518" s="2"/>
      <c r="C518" s="2"/>
      <c r="D518" s="2"/>
      <c r="E518" s="2"/>
      <c r="F518" s="2">
        <v>106256147</v>
      </c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</row>
    <row r="519" spans="1:31" x14ac:dyDescent="0.25">
      <c r="A519">
        <v>900390423</v>
      </c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>
        <v>499988136</v>
      </c>
      <c r="AD519" s="2"/>
      <c r="AE519" s="2">
        <v>1676609987</v>
      </c>
    </row>
    <row r="520" spans="1:31" x14ac:dyDescent="0.25">
      <c r="A520">
        <v>900399288</v>
      </c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>
        <v>128633262.22500004</v>
      </c>
      <c r="AE520" s="2"/>
    </row>
    <row r="521" spans="1:31" x14ac:dyDescent="0.25">
      <c r="A521">
        <v>900399362</v>
      </c>
      <c r="B521" s="2"/>
      <c r="C521" s="2"/>
      <c r="D521" s="2"/>
      <c r="E521" s="2"/>
      <c r="F521" s="2"/>
      <c r="G521" s="2"/>
      <c r="H521" s="2"/>
      <c r="I521" s="2">
        <v>140000000</v>
      </c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</row>
    <row r="522" spans="1:31" x14ac:dyDescent="0.25">
      <c r="A522">
        <v>900407484</v>
      </c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>
        <v>39097786</v>
      </c>
      <c r="AE522" s="2"/>
    </row>
    <row r="523" spans="1:31" x14ac:dyDescent="0.25">
      <c r="A523">
        <v>900408220</v>
      </c>
      <c r="B523" s="2"/>
      <c r="C523" s="2"/>
      <c r="D523" s="2"/>
      <c r="E523" s="2"/>
      <c r="F523" s="2"/>
      <c r="G523" s="2">
        <v>877257012</v>
      </c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>
        <v>357767978</v>
      </c>
      <c r="AD523" s="2"/>
      <c r="AE523" s="2">
        <v>389966421</v>
      </c>
    </row>
    <row r="524" spans="1:31" x14ac:dyDescent="0.25">
      <c r="A524">
        <v>900410792</v>
      </c>
      <c r="B524" s="2"/>
      <c r="C524" s="2"/>
      <c r="D524" s="2">
        <v>109446742.8</v>
      </c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</row>
    <row r="525" spans="1:31" x14ac:dyDescent="0.25">
      <c r="A525">
        <v>900415382</v>
      </c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>
        <v>131738060.16</v>
      </c>
      <c r="AE525" s="2"/>
    </row>
    <row r="526" spans="1:31" x14ac:dyDescent="0.25">
      <c r="A526">
        <v>900421895</v>
      </c>
      <c r="B526" s="2"/>
      <c r="C526" s="2"/>
      <c r="D526" s="2"/>
      <c r="E526" s="2"/>
      <c r="F526" s="2"/>
      <c r="G526" s="2">
        <v>578306495</v>
      </c>
      <c r="H526" s="2"/>
      <c r="I526" s="2"/>
      <c r="J526" s="2"/>
      <c r="K526" s="2"/>
      <c r="L526" s="2"/>
      <c r="M526" s="2"/>
      <c r="N526" s="2"/>
      <c r="O526" s="2"/>
      <c r="P526" s="2">
        <v>1347502108</v>
      </c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>
        <v>764007666</v>
      </c>
    </row>
    <row r="527" spans="1:31" x14ac:dyDescent="0.25">
      <c r="A527">
        <v>900435080</v>
      </c>
      <c r="B527" s="2"/>
      <c r="C527" s="2"/>
      <c r="D527" s="2"/>
      <c r="E527" s="2"/>
      <c r="F527" s="2"/>
      <c r="G527" s="2">
        <v>61345914</v>
      </c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</row>
    <row r="528" spans="1:31" x14ac:dyDescent="0.25">
      <c r="A528">
        <v>900436223</v>
      </c>
      <c r="B528" s="2"/>
      <c r="C528" s="2"/>
      <c r="D528" s="2"/>
      <c r="E528" s="2"/>
      <c r="F528" s="2"/>
      <c r="G528" s="2"/>
      <c r="H528" s="2">
        <v>15625860</v>
      </c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</row>
    <row r="529" spans="1:31" x14ac:dyDescent="0.25">
      <c r="A529">
        <v>900438600</v>
      </c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>
        <v>50575687.500000007</v>
      </c>
      <c r="AE529" s="2"/>
    </row>
    <row r="530" spans="1:31" x14ac:dyDescent="0.25">
      <c r="A530">
        <v>900454409</v>
      </c>
      <c r="B530" s="2"/>
      <c r="C530" s="2"/>
      <c r="D530" s="2"/>
      <c r="E530" s="2"/>
      <c r="F530" s="2"/>
      <c r="G530" s="2"/>
      <c r="H530" s="2">
        <v>82731664</v>
      </c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</row>
    <row r="531" spans="1:31" x14ac:dyDescent="0.25">
      <c r="A531">
        <v>900497775</v>
      </c>
      <c r="B531" s="2"/>
      <c r="C531" s="2"/>
      <c r="D531" s="2">
        <v>44162400</v>
      </c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</row>
    <row r="532" spans="1:31" x14ac:dyDescent="0.25">
      <c r="A532">
        <v>900532504</v>
      </c>
      <c r="B532" s="2"/>
      <c r="C532" s="2"/>
      <c r="D532" s="2"/>
      <c r="E532" s="2"/>
      <c r="F532" s="2"/>
      <c r="G532" s="2">
        <v>56378078</v>
      </c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</row>
    <row r="533" spans="1:31" x14ac:dyDescent="0.25">
      <c r="A533">
        <v>900534245</v>
      </c>
      <c r="B533" s="2"/>
      <c r="C533" s="2">
        <v>82513650</v>
      </c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</row>
    <row r="534" spans="1:31" x14ac:dyDescent="0.25">
      <c r="A534">
        <v>900540156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>
        <v>102004860</v>
      </c>
      <c r="AE534" s="2"/>
    </row>
    <row r="535" spans="1:31" x14ac:dyDescent="0.25">
      <c r="A535">
        <v>900557874</v>
      </c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>
        <v>662995675.87500107</v>
      </c>
      <c r="AE535" s="2"/>
    </row>
    <row r="536" spans="1:31" x14ac:dyDescent="0.25">
      <c r="A536">
        <v>900581702</v>
      </c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>
        <v>1164243428</v>
      </c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</row>
    <row r="537" spans="1:31" x14ac:dyDescent="0.25">
      <c r="A537">
        <v>900588343</v>
      </c>
      <c r="B537" s="2"/>
      <c r="C537" s="2"/>
      <c r="D537" s="2"/>
      <c r="E537" s="2"/>
      <c r="F537" s="2"/>
      <c r="G537" s="2"/>
      <c r="H537" s="2"/>
      <c r="I537" s="2">
        <v>2458374595</v>
      </c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</row>
    <row r="538" spans="1:31" x14ac:dyDescent="0.25">
      <c r="A538">
        <v>900602320</v>
      </c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>
        <v>109956553</v>
      </c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</row>
    <row r="539" spans="1:31" x14ac:dyDescent="0.25">
      <c r="A539">
        <v>900613550</v>
      </c>
      <c r="B539" s="2">
        <v>198209314</v>
      </c>
      <c r="C539" s="2"/>
      <c r="D539" s="2"/>
      <c r="E539" s="2">
        <v>141819169</v>
      </c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</row>
    <row r="540" spans="1:31" x14ac:dyDescent="0.25">
      <c r="A540">
        <v>900618967</v>
      </c>
      <c r="B540" s="2">
        <v>31640000</v>
      </c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</row>
    <row r="541" spans="1:31" x14ac:dyDescent="0.25">
      <c r="A541">
        <v>900622504</v>
      </c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>
        <v>147697607.71999976</v>
      </c>
      <c r="AE541" s="2"/>
    </row>
    <row r="542" spans="1:31" x14ac:dyDescent="0.25">
      <c r="A542">
        <v>900625317</v>
      </c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>
        <v>55249792</v>
      </c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>
        <v>300778827</v>
      </c>
      <c r="AD542" s="2"/>
      <c r="AE542" s="2">
        <v>1186881504</v>
      </c>
    </row>
    <row r="543" spans="1:31" x14ac:dyDescent="0.25">
      <c r="A543">
        <v>900643097</v>
      </c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>
        <v>93766336</v>
      </c>
    </row>
    <row r="544" spans="1:31" x14ac:dyDescent="0.25">
      <c r="A544">
        <v>900750333</v>
      </c>
      <c r="B544" s="2"/>
      <c r="C544" s="2">
        <v>5362670</v>
      </c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</row>
    <row r="545" spans="1:31" x14ac:dyDescent="0.25">
      <c r="A545">
        <v>1110451275</v>
      </c>
      <c r="B545" s="2"/>
      <c r="C545" s="2"/>
      <c r="D545" s="2"/>
      <c r="E545" s="2"/>
      <c r="F545" s="2"/>
      <c r="G545" s="2"/>
      <c r="H545" s="2">
        <v>15391131</v>
      </c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</row>
    <row r="546" spans="1:31" x14ac:dyDescent="0.25">
      <c r="A546">
        <v>1110504593</v>
      </c>
      <c r="B546" s="2"/>
      <c r="C546" s="2"/>
      <c r="D546" s="2"/>
      <c r="E546" s="2"/>
      <c r="F546" s="2"/>
      <c r="G546" s="2"/>
      <c r="H546" s="2">
        <v>726740</v>
      </c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2:E40"/>
  <sheetViews>
    <sheetView zoomScale="85" zoomScaleNormal="85" workbookViewId="0">
      <pane ySplit="7" topLeftCell="A8" activePane="bottomLeft" state="frozen"/>
      <selection pane="bottomLeft" activeCell="C8" sqref="C8"/>
    </sheetView>
  </sheetViews>
  <sheetFormatPr baseColWidth="10" defaultRowHeight="15" x14ac:dyDescent="0.25"/>
  <cols>
    <col min="1" max="1" width="32" style="25" customWidth="1"/>
    <col min="2" max="2" width="34.42578125" style="25" customWidth="1"/>
    <col min="3" max="3" width="29.7109375" style="25" customWidth="1"/>
    <col min="4" max="4" width="16.42578125" style="25" bestFit="1" customWidth="1"/>
    <col min="5" max="8" width="15.28515625" style="25" bestFit="1" customWidth="1"/>
    <col min="9" max="9" width="16.42578125" style="25" bestFit="1" customWidth="1"/>
    <col min="10" max="10" width="15.28515625" style="25" bestFit="1" customWidth="1"/>
    <col min="11" max="11" width="16.42578125" style="25" bestFit="1" customWidth="1"/>
    <col min="12" max="14" width="15.28515625" style="25" bestFit="1" customWidth="1"/>
    <col min="15" max="15" width="16.42578125" style="25" bestFit="1" customWidth="1"/>
    <col min="16" max="17" width="15.28515625" style="25" bestFit="1" customWidth="1"/>
    <col min="18" max="18" width="16.42578125" style="25" bestFit="1" customWidth="1"/>
    <col min="19" max="19" width="15.28515625" style="25" bestFit="1" customWidth="1"/>
    <col min="20" max="20" width="13.7109375" style="25" bestFit="1" customWidth="1"/>
    <col min="21" max="21" width="15.28515625" style="25" bestFit="1" customWidth="1"/>
    <col min="22" max="22" width="16" style="25" customWidth="1"/>
    <col min="23" max="23" width="17.7109375" style="25" customWidth="1"/>
    <col min="24" max="24" width="19.85546875" style="25" customWidth="1"/>
    <col min="25" max="25" width="15.28515625" style="25" bestFit="1" customWidth="1"/>
    <col min="26" max="26" width="16.42578125" style="25" bestFit="1" customWidth="1"/>
    <col min="27" max="27" width="12.7109375" style="25" bestFit="1" customWidth="1"/>
    <col min="28" max="28" width="13.7109375" style="25" bestFit="1" customWidth="1"/>
    <col min="29" max="33" width="16.42578125" style="25" bestFit="1" customWidth="1"/>
    <col min="34" max="34" width="17.42578125" style="25" bestFit="1" customWidth="1"/>
    <col min="35" max="16384" width="11.42578125" style="25"/>
  </cols>
  <sheetData>
    <row r="2" spans="1:3" x14ac:dyDescent="0.25">
      <c r="B2" s="12" t="s">
        <v>492</v>
      </c>
    </row>
    <row r="3" spans="1:3" x14ac:dyDescent="0.25">
      <c r="B3" s="12" t="s">
        <v>493</v>
      </c>
    </row>
    <row r="4" spans="1:3" x14ac:dyDescent="0.25">
      <c r="B4" s="12" t="s">
        <v>605</v>
      </c>
    </row>
    <row r="5" spans="1:3" x14ac:dyDescent="0.25">
      <c r="B5" s="12" t="s">
        <v>494</v>
      </c>
    </row>
    <row r="6" spans="1:3" ht="15.75" thickBot="1" x14ac:dyDescent="0.3">
      <c r="B6" s="12"/>
    </row>
    <row r="7" spans="1:3" ht="15.75" thickBot="1" x14ac:dyDescent="0.3">
      <c r="A7" s="77" t="s">
        <v>146</v>
      </c>
      <c r="B7" s="78"/>
      <c r="C7" s="26" t="s">
        <v>148</v>
      </c>
    </row>
    <row r="8" spans="1:3" x14ac:dyDescent="0.25">
      <c r="A8" s="85" t="s">
        <v>620</v>
      </c>
      <c r="B8" s="51" t="s">
        <v>368</v>
      </c>
      <c r="C8" s="54">
        <v>46010226060</v>
      </c>
    </row>
    <row r="9" spans="1:3" x14ac:dyDescent="0.25">
      <c r="A9" s="86"/>
      <c r="B9" s="52" t="s">
        <v>295</v>
      </c>
      <c r="C9" s="55">
        <v>41707876067</v>
      </c>
    </row>
    <row r="10" spans="1:3" x14ac:dyDescent="0.25">
      <c r="A10" s="86"/>
      <c r="B10" s="52" t="s">
        <v>352</v>
      </c>
      <c r="C10" s="55">
        <v>10344815567.24</v>
      </c>
    </row>
    <row r="11" spans="1:3" x14ac:dyDescent="0.25">
      <c r="A11" s="86"/>
      <c r="B11" s="52" t="s">
        <v>486</v>
      </c>
      <c r="C11" s="55">
        <v>8823957744</v>
      </c>
    </row>
    <row r="12" spans="1:3" x14ac:dyDescent="0.25">
      <c r="A12" s="86"/>
      <c r="B12" s="52" t="s">
        <v>381</v>
      </c>
      <c r="C12" s="55">
        <v>6653129259.210001</v>
      </c>
    </row>
    <row r="13" spans="1:3" x14ac:dyDescent="0.25">
      <c r="A13" s="86"/>
      <c r="B13" s="52" t="s">
        <v>397</v>
      </c>
      <c r="C13" s="55">
        <v>5406808205.4022236</v>
      </c>
    </row>
    <row r="14" spans="1:3" x14ac:dyDescent="0.25">
      <c r="A14" s="86"/>
      <c r="B14" s="52" t="s">
        <v>391</v>
      </c>
      <c r="C14" s="55">
        <v>3675452832</v>
      </c>
    </row>
    <row r="15" spans="1:3" ht="15.75" thickBot="1" x14ac:dyDescent="0.3">
      <c r="A15" s="87"/>
      <c r="B15" s="53" t="s">
        <v>349</v>
      </c>
      <c r="C15" s="56">
        <v>1321922151</v>
      </c>
    </row>
    <row r="16" spans="1:3" ht="15.75" thickBot="1" x14ac:dyDescent="0.3">
      <c r="A16" s="81" t="s">
        <v>609</v>
      </c>
      <c r="B16" s="82"/>
      <c r="C16" s="57">
        <f>+SUM(C8:C15)</f>
        <v>123944187885.85223</v>
      </c>
    </row>
    <row r="17" spans="1:5" x14ac:dyDescent="0.25">
      <c r="A17" s="86" t="s">
        <v>623</v>
      </c>
      <c r="B17" s="52" t="s">
        <v>275</v>
      </c>
      <c r="C17" s="55">
        <v>74896072470</v>
      </c>
    </row>
    <row r="18" spans="1:5" ht="23.25" customHeight="1" x14ac:dyDescent="0.25">
      <c r="A18" s="86"/>
      <c r="B18" s="52" t="s">
        <v>276</v>
      </c>
      <c r="C18" s="55">
        <v>40403866721</v>
      </c>
      <c r="E18" s="35"/>
    </row>
    <row r="19" spans="1:5" x14ac:dyDescent="0.25">
      <c r="A19" s="86"/>
      <c r="B19" s="52" t="s">
        <v>289</v>
      </c>
      <c r="C19" s="55">
        <v>25097285115</v>
      </c>
    </row>
    <row r="20" spans="1:5" x14ac:dyDescent="0.25">
      <c r="A20" s="86"/>
      <c r="B20" s="52" t="s">
        <v>286</v>
      </c>
      <c r="C20" s="55">
        <v>23449208725</v>
      </c>
    </row>
    <row r="21" spans="1:5" x14ac:dyDescent="0.25">
      <c r="A21" s="86"/>
      <c r="B21" s="52" t="s">
        <v>284</v>
      </c>
      <c r="C21" s="55">
        <v>19515251215</v>
      </c>
    </row>
    <row r="22" spans="1:5" x14ac:dyDescent="0.25">
      <c r="A22" s="86"/>
      <c r="B22" s="52" t="s">
        <v>279</v>
      </c>
      <c r="C22" s="55">
        <v>14515415416</v>
      </c>
    </row>
    <row r="23" spans="1:5" x14ac:dyDescent="0.25">
      <c r="A23" s="86"/>
      <c r="B23" s="52" t="s">
        <v>277</v>
      </c>
      <c r="C23" s="55">
        <v>9946843794</v>
      </c>
      <c r="D23" s="35"/>
    </row>
    <row r="24" spans="1:5" x14ac:dyDescent="0.25">
      <c r="A24" s="86"/>
      <c r="B24" s="52" t="s">
        <v>280</v>
      </c>
      <c r="C24" s="55">
        <v>6933647488</v>
      </c>
      <c r="D24" s="35"/>
    </row>
    <row r="25" spans="1:5" x14ac:dyDescent="0.25">
      <c r="A25" s="86"/>
      <c r="B25" s="52" t="s">
        <v>287</v>
      </c>
      <c r="C25" s="55">
        <v>6505759760</v>
      </c>
    </row>
    <row r="26" spans="1:5" x14ac:dyDescent="0.25">
      <c r="A26" s="86"/>
      <c r="B26" s="52" t="s">
        <v>294</v>
      </c>
      <c r="C26" s="55">
        <v>4056504801</v>
      </c>
    </row>
    <row r="27" spans="1:5" ht="26.25" customHeight="1" x14ac:dyDescent="0.25">
      <c r="A27" s="86"/>
      <c r="B27" s="52" t="s">
        <v>290</v>
      </c>
      <c r="C27" s="55">
        <v>3614692398</v>
      </c>
    </row>
    <row r="28" spans="1:5" x14ac:dyDescent="0.25">
      <c r="A28" s="86"/>
      <c r="B28" s="52" t="s">
        <v>285</v>
      </c>
      <c r="C28" s="55">
        <v>2870884691</v>
      </c>
      <c r="E28" s="35"/>
    </row>
    <row r="29" spans="1:5" x14ac:dyDescent="0.25">
      <c r="A29" s="86"/>
      <c r="B29" s="52" t="s">
        <v>293</v>
      </c>
      <c r="C29" s="55">
        <v>1998934050</v>
      </c>
    </row>
    <row r="30" spans="1:5" x14ac:dyDescent="0.25">
      <c r="A30" s="86"/>
      <c r="B30" s="52" t="s">
        <v>282</v>
      </c>
      <c r="C30" s="55">
        <v>1047246276</v>
      </c>
    </row>
    <row r="31" spans="1:5" ht="15.75" thickBot="1" x14ac:dyDescent="0.3">
      <c r="A31" s="87"/>
      <c r="B31" s="53" t="s">
        <v>291</v>
      </c>
      <c r="C31" s="56">
        <v>200000000</v>
      </c>
    </row>
    <row r="32" spans="1:5" ht="15.75" thickBot="1" x14ac:dyDescent="0.3">
      <c r="A32" s="81" t="s">
        <v>608</v>
      </c>
      <c r="B32" s="82"/>
      <c r="C32" s="57">
        <f>+SUM(C17:C31)</f>
        <v>235051612920</v>
      </c>
      <c r="D32" s="36"/>
    </row>
    <row r="33" spans="1:3" x14ac:dyDescent="0.25">
      <c r="A33" s="88" t="s">
        <v>630</v>
      </c>
      <c r="B33" s="51" t="s">
        <v>284</v>
      </c>
      <c r="C33" s="54">
        <v>71472217777.900009</v>
      </c>
    </row>
    <row r="34" spans="1:3" ht="15.75" thickBot="1" x14ac:dyDescent="0.3">
      <c r="A34" s="89"/>
      <c r="B34" s="53" t="s">
        <v>144</v>
      </c>
      <c r="C34" s="56">
        <v>60000000000</v>
      </c>
    </row>
    <row r="35" spans="1:3" ht="15.75" thickBot="1" x14ac:dyDescent="0.3">
      <c r="A35" s="83" t="s">
        <v>607</v>
      </c>
      <c r="B35" s="84"/>
      <c r="C35" s="58">
        <f>+SUM(C33:C34)</f>
        <v>131472217777.90001</v>
      </c>
    </row>
    <row r="36" spans="1:3" ht="15.75" thickBot="1" x14ac:dyDescent="0.3">
      <c r="A36" s="79" t="s">
        <v>491</v>
      </c>
      <c r="B36" s="80"/>
      <c r="C36" s="59">
        <f>+C16+C32+C35</f>
        <v>490468018583.75226</v>
      </c>
    </row>
    <row r="38" spans="1:3" x14ac:dyDescent="0.25">
      <c r="A38" s="37" t="s">
        <v>621</v>
      </c>
      <c r="B38" s="3"/>
    </row>
    <row r="39" spans="1:3" x14ac:dyDescent="0.25">
      <c r="A39" s="3" t="s">
        <v>622</v>
      </c>
      <c r="B39" s="3"/>
    </row>
    <row r="40" spans="1:3" x14ac:dyDescent="0.25">
      <c r="A40" s="3" t="s">
        <v>618</v>
      </c>
      <c r="B40" s="3"/>
    </row>
  </sheetData>
  <sortState ref="B33:C34">
    <sortCondition descending="1" ref="C33:C34"/>
  </sortState>
  <mergeCells count="8">
    <mergeCell ref="A7:B7"/>
    <mergeCell ref="A36:B36"/>
    <mergeCell ref="A16:B16"/>
    <mergeCell ref="A32:B32"/>
    <mergeCell ref="A35:B35"/>
    <mergeCell ref="A8:A15"/>
    <mergeCell ref="A17:A31"/>
    <mergeCell ref="A33:A34"/>
  </mergeCells>
  <conditionalFormatting sqref="A38">
    <cfRule type="duplicateValues" dxfId="2" priority="1"/>
  </conditionalFormatting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3:EA546"/>
  <sheetViews>
    <sheetView tabSelected="1" zoomScale="70" zoomScaleNormal="70" workbookViewId="0">
      <pane ySplit="10" topLeftCell="A11" activePane="bottomLeft" state="frozen"/>
      <selection pane="bottomLeft" activeCell="K10" sqref="K10"/>
    </sheetView>
  </sheetViews>
  <sheetFormatPr baseColWidth="10" defaultRowHeight="12.75" x14ac:dyDescent="0.2"/>
  <cols>
    <col min="1" max="2" width="11.42578125" style="3"/>
    <col min="3" max="3" width="15.7109375" style="3" customWidth="1"/>
    <col min="4" max="4" width="79.140625" style="3" customWidth="1"/>
    <col min="5" max="5" width="42.42578125" style="3" customWidth="1"/>
    <col min="6" max="6" width="18.7109375" style="4" customWidth="1"/>
    <col min="7" max="7" width="22.140625" style="4" customWidth="1"/>
    <col min="8" max="8" width="18.7109375" style="4" customWidth="1"/>
    <col min="9" max="9" width="18.7109375" style="3" customWidth="1"/>
    <col min="10" max="16384" width="11.42578125" style="3"/>
  </cols>
  <sheetData>
    <row r="3" spans="2:131" x14ac:dyDescent="0.2">
      <c r="E3" s="12" t="s">
        <v>492</v>
      </c>
    </row>
    <row r="4" spans="2:131" x14ac:dyDescent="0.2">
      <c r="E4" s="12" t="s">
        <v>493</v>
      </c>
    </row>
    <row r="5" spans="2:131" x14ac:dyDescent="0.2">
      <c r="E5" s="12" t="s">
        <v>606</v>
      </c>
    </row>
    <row r="6" spans="2:131" x14ac:dyDescent="0.2">
      <c r="E6" s="12" t="s">
        <v>494</v>
      </c>
    </row>
    <row r="8" spans="2:131" ht="13.5" thickBot="1" x14ac:dyDescent="0.25"/>
    <row r="9" spans="2:131" s="5" customFormat="1" ht="13.5" customHeight="1" thickBot="1" x14ac:dyDescent="0.25">
      <c r="D9" s="19"/>
      <c r="E9" s="19"/>
      <c r="F9" s="92" t="s">
        <v>619</v>
      </c>
      <c r="G9" s="93"/>
      <c r="H9" s="94"/>
    </row>
    <row r="10" spans="2:131" s="5" customFormat="1" ht="75.75" customHeight="1" thickBot="1" x14ac:dyDescent="0.25">
      <c r="B10" s="72" t="s">
        <v>629</v>
      </c>
      <c r="C10" s="60" t="s">
        <v>147</v>
      </c>
      <c r="D10" s="61" t="s">
        <v>490</v>
      </c>
      <c r="E10" s="62" t="s">
        <v>514</v>
      </c>
      <c r="F10" s="63" t="s">
        <v>624</v>
      </c>
      <c r="G10" s="64" t="s">
        <v>625</v>
      </c>
      <c r="H10" s="65" t="s">
        <v>627</v>
      </c>
      <c r="I10" s="66" t="s">
        <v>626</v>
      </c>
    </row>
    <row r="11" spans="2:131" s="5" customFormat="1" x14ac:dyDescent="0.2">
      <c r="B11" s="73">
        <v>1</v>
      </c>
      <c r="C11" s="104">
        <v>890900518</v>
      </c>
      <c r="D11" s="40" t="s">
        <v>82</v>
      </c>
      <c r="E11" s="41" t="s">
        <v>561</v>
      </c>
      <c r="F11" s="38">
        <v>5930487845</v>
      </c>
      <c r="G11" s="38">
        <v>8407489757</v>
      </c>
      <c r="H11" s="39">
        <v>12504678324</v>
      </c>
      <c r="I11" s="42">
        <v>26842655926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</row>
    <row r="12" spans="2:131" s="5" customFormat="1" x14ac:dyDescent="0.2">
      <c r="B12" s="74">
        <v>2</v>
      </c>
      <c r="C12" s="70">
        <v>890904646</v>
      </c>
      <c r="D12" s="21" t="s">
        <v>84</v>
      </c>
      <c r="E12" s="27" t="s">
        <v>561</v>
      </c>
      <c r="F12" s="31">
        <v>3311414183</v>
      </c>
      <c r="G12" s="31">
        <v>5501383152</v>
      </c>
      <c r="H12" s="15">
        <v>13036532794</v>
      </c>
      <c r="I12" s="34">
        <v>21849330129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</row>
    <row r="13" spans="2:131" s="5" customFormat="1" x14ac:dyDescent="0.2">
      <c r="B13" s="74">
        <v>3</v>
      </c>
      <c r="C13" s="70">
        <v>860066942</v>
      </c>
      <c r="D13" s="21" t="s">
        <v>560</v>
      </c>
      <c r="E13" s="27" t="s">
        <v>562</v>
      </c>
      <c r="F13" s="31">
        <v>18088469573</v>
      </c>
      <c r="G13" s="31">
        <v>0</v>
      </c>
      <c r="H13" s="15">
        <v>0</v>
      </c>
      <c r="I13" s="34">
        <v>18088469573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</row>
    <row r="14" spans="2:131" s="5" customFormat="1" x14ac:dyDescent="0.2">
      <c r="B14" s="74">
        <v>4</v>
      </c>
      <c r="C14" s="70">
        <v>811016192</v>
      </c>
      <c r="D14" s="21" t="s">
        <v>44</v>
      </c>
      <c r="E14" s="27" t="s">
        <v>561</v>
      </c>
      <c r="F14" s="31">
        <v>1369571300</v>
      </c>
      <c r="G14" s="31">
        <v>4360184605</v>
      </c>
      <c r="H14" s="15">
        <v>10495729726.200005</v>
      </c>
      <c r="I14" s="34">
        <v>16225485631.200005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</row>
    <row r="15" spans="2:131" s="5" customFormat="1" x14ac:dyDescent="0.2">
      <c r="B15" s="74">
        <v>5</v>
      </c>
      <c r="C15" s="70">
        <v>890901826</v>
      </c>
      <c r="D15" s="21" t="s">
        <v>83</v>
      </c>
      <c r="E15" s="27" t="s">
        <v>561</v>
      </c>
      <c r="F15" s="31">
        <v>6823387197</v>
      </c>
      <c r="G15" s="31">
        <v>6503154790</v>
      </c>
      <c r="H15" s="15">
        <v>229091811</v>
      </c>
      <c r="I15" s="34">
        <v>13555633798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</row>
    <row r="16" spans="2:131" s="5" customFormat="1" x14ac:dyDescent="0.2">
      <c r="B16" s="74">
        <v>6</v>
      </c>
      <c r="C16" s="70">
        <v>800085486</v>
      </c>
      <c r="D16" s="21" t="s">
        <v>370</v>
      </c>
      <c r="E16" s="27" t="s">
        <v>562</v>
      </c>
      <c r="F16" s="31">
        <v>9033882536</v>
      </c>
      <c r="G16" s="31">
        <v>0</v>
      </c>
      <c r="H16" s="15">
        <v>0</v>
      </c>
      <c r="I16" s="34">
        <v>9033882536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</row>
    <row r="17" spans="2:131" s="5" customFormat="1" x14ac:dyDescent="0.2">
      <c r="B17" s="74">
        <v>7</v>
      </c>
      <c r="C17" s="70">
        <v>900210981</v>
      </c>
      <c r="D17" s="21" t="s">
        <v>266</v>
      </c>
      <c r="E17" s="27" t="s">
        <v>562</v>
      </c>
      <c r="F17" s="31">
        <v>2643408159</v>
      </c>
      <c r="G17" s="31">
        <v>4996693707</v>
      </c>
      <c r="H17" s="15">
        <v>0</v>
      </c>
      <c r="I17" s="34">
        <v>7640101866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</row>
    <row r="18" spans="2:131" s="5" customFormat="1" x14ac:dyDescent="0.2">
      <c r="B18" s="74">
        <v>8</v>
      </c>
      <c r="C18" s="70">
        <v>899999032</v>
      </c>
      <c r="D18" s="21" t="s">
        <v>225</v>
      </c>
      <c r="E18" s="27" t="s">
        <v>562</v>
      </c>
      <c r="F18" s="31">
        <v>3751079029</v>
      </c>
      <c r="G18" s="31">
        <v>3000000000</v>
      </c>
      <c r="H18" s="15">
        <v>0</v>
      </c>
      <c r="I18" s="34">
        <v>6751079029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</row>
    <row r="19" spans="2:131" s="5" customFormat="1" x14ac:dyDescent="0.2">
      <c r="B19" s="74">
        <v>9</v>
      </c>
      <c r="C19" s="70">
        <v>800185449</v>
      </c>
      <c r="D19" s="21" t="s">
        <v>242</v>
      </c>
      <c r="E19" s="27" t="s">
        <v>495</v>
      </c>
      <c r="F19" s="31">
        <v>298208663</v>
      </c>
      <c r="G19" s="31">
        <v>6405353593</v>
      </c>
      <c r="H19" s="15">
        <v>0</v>
      </c>
      <c r="I19" s="34">
        <v>6703562256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</row>
    <row r="20" spans="2:131" s="5" customFormat="1" x14ac:dyDescent="0.2">
      <c r="B20" s="74">
        <v>10</v>
      </c>
      <c r="C20" s="70">
        <v>860007336</v>
      </c>
      <c r="D20" s="21" t="s">
        <v>152</v>
      </c>
      <c r="E20" s="27" t="s">
        <v>562</v>
      </c>
      <c r="F20" s="31">
        <v>5048702643</v>
      </c>
      <c r="G20" s="31">
        <v>0</v>
      </c>
      <c r="H20" s="15">
        <v>1200119134</v>
      </c>
      <c r="I20" s="34">
        <v>6248821777</v>
      </c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</row>
    <row r="21" spans="2:131" s="5" customFormat="1" x14ac:dyDescent="0.2">
      <c r="B21" s="74">
        <v>11</v>
      </c>
      <c r="C21" s="70">
        <v>900261353</v>
      </c>
      <c r="D21" s="21" t="s">
        <v>131</v>
      </c>
      <c r="E21" s="27" t="s">
        <v>561</v>
      </c>
      <c r="F21" s="31">
        <v>530614039</v>
      </c>
      <c r="G21" s="31">
        <v>2896342440</v>
      </c>
      <c r="H21" s="15">
        <v>2266134026</v>
      </c>
      <c r="I21" s="34">
        <v>5693090505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</row>
    <row r="22" spans="2:131" s="5" customFormat="1" x14ac:dyDescent="0.2">
      <c r="B22" s="74">
        <v>12</v>
      </c>
      <c r="C22" s="70">
        <v>890906347</v>
      </c>
      <c r="D22" s="21" t="s">
        <v>86</v>
      </c>
      <c r="E22" s="27" t="s">
        <v>561</v>
      </c>
      <c r="F22" s="31">
        <v>379053114</v>
      </c>
      <c r="G22" s="31">
        <v>1005398750</v>
      </c>
      <c r="H22" s="15">
        <v>4166693841</v>
      </c>
      <c r="I22" s="34">
        <v>5551145705</v>
      </c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</row>
    <row r="23" spans="2:131" s="5" customFormat="1" x14ac:dyDescent="0.2">
      <c r="B23" s="74">
        <v>13</v>
      </c>
      <c r="C23" s="70">
        <v>900006037</v>
      </c>
      <c r="D23" s="21" t="s">
        <v>105</v>
      </c>
      <c r="E23" s="27" t="s">
        <v>563</v>
      </c>
      <c r="F23" s="31">
        <v>0</v>
      </c>
      <c r="G23" s="31">
        <v>4798934050</v>
      </c>
      <c r="H23" s="15">
        <v>733490414</v>
      </c>
      <c r="I23" s="34">
        <v>5532424464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</row>
    <row r="24" spans="2:131" s="5" customFormat="1" x14ac:dyDescent="0.2">
      <c r="B24" s="74">
        <v>14</v>
      </c>
      <c r="C24" s="70">
        <v>890911816</v>
      </c>
      <c r="D24" s="21" t="s">
        <v>171</v>
      </c>
      <c r="E24" s="27" t="s">
        <v>561</v>
      </c>
      <c r="F24" s="31">
        <v>2843763118</v>
      </c>
      <c r="G24" s="31">
        <v>626062539</v>
      </c>
      <c r="H24" s="15">
        <v>2000000000</v>
      </c>
      <c r="I24" s="34">
        <v>5469825657</v>
      </c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</row>
    <row r="25" spans="2:131" s="5" customFormat="1" x14ac:dyDescent="0.2">
      <c r="B25" s="74">
        <v>15</v>
      </c>
      <c r="C25" s="70">
        <v>800231235</v>
      </c>
      <c r="D25" s="21" t="s">
        <v>185</v>
      </c>
      <c r="E25" s="27" t="s">
        <v>508</v>
      </c>
      <c r="F25" s="31">
        <v>1092849</v>
      </c>
      <c r="G25" s="31">
        <v>5368182509</v>
      </c>
      <c r="H25" s="15">
        <v>0</v>
      </c>
      <c r="I25" s="34">
        <v>5369275358</v>
      </c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</row>
    <row r="26" spans="2:131" s="5" customFormat="1" x14ac:dyDescent="0.2">
      <c r="B26" s="74">
        <v>16</v>
      </c>
      <c r="C26" s="70">
        <v>806001061</v>
      </c>
      <c r="D26" s="21" t="s">
        <v>37</v>
      </c>
      <c r="E26" s="27" t="s">
        <v>509</v>
      </c>
      <c r="F26" s="31">
        <v>0</v>
      </c>
      <c r="G26" s="31">
        <v>4340638664</v>
      </c>
      <c r="H26" s="15">
        <v>1016372716</v>
      </c>
      <c r="I26" s="34">
        <v>5357011380</v>
      </c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</row>
    <row r="27" spans="2:131" s="5" customFormat="1" x14ac:dyDescent="0.2">
      <c r="B27" s="74">
        <v>17</v>
      </c>
      <c r="C27" s="70">
        <v>890205361</v>
      </c>
      <c r="D27" s="21" t="s">
        <v>70</v>
      </c>
      <c r="E27" s="27" t="s">
        <v>563</v>
      </c>
      <c r="F27" s="31">
        <v>0</v>
      </c>
      <c r="G27" s="31">
        <v>4668182055</v>
      </c>
      <c r="H27" s="15">
        <v>442792640</v>
      </c>
      <c r="I27" s="34">
        <v>5110974695</v>
      </c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</row>
    <row r="28" spans="2:131" s="5" customFormat="1" x14ac:dyDescent="0.2">
      <c r="B28" s="74">
        <v>18</v>
      </c>
      <c r="C28" s="70">
        <v>900342064</v>
      </c>
      <c r="D28" s="21" t="s">
        <v>262</v>
      </c>
      <c r="E28" s="27" t="s">
        <v>508</v>
      </c>
      <c r="F28" s="31">
        <v>0</v>
      </c>
      <c r="G28" s="31">
        <v>4999994213</v>
      </c>
      <c r="H28" s="15">
        <v>0</v>
      </c>
      <c r="I28" s="34">
        <v>4999994213</v>
      </c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</row>
    <row r="29" spans="2:131" s="5" customFormat="1" x14ac:dyDescent="0.2">
      <c r="B29" s="74">
        <v>19</v>
      </c>
      <c r="C29" s="70">
        <v>890324177</v>
      </c>
      <c r="D29" s="21" t="s">
        <v>256</v>
      </c>
      <c r="E29" s="27" t="s">
        <v>564</v>
      </c>
      <c r="F29" s="31">
        <v>0</v>
      </c>
      <c r="G29" s="31">
        <v>4969401873</v>
      </c>
      <c r="H29" s="15">
        <v>0</v>
      </c>
      <c r="I29" s="34">
        <v>4969401873</v>
      </c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</row>
    <row r="30" spans="2:131" s="5" customFormat="1" x14ac:dyDescent="0.2">
      <c r="B30" s="74">
        <v>20</v>
      </c>
      <c r="C30" s="70">
        <v>899999123</v>
      </c>
      <c r="D30" s="21" t="s">
        <v>201</v>
      </c>
      <c r="E30" s="27" t="s">
        <v>562</v>
      </c>
      <c r="F30" s="31">
        <v>677297794</v>
      </c>
      <c r="G30" s="31">
        <v>4217507165</v>
      </c>
      <c r="H30" s="15">
        <v>0</v>
      </c>
      <c r="I30" s="34">
        <v>4894804959</v>
      </c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</row>
    <row r="31" spans="2:131" s="5" customFormat="1" x14ac:dyDescent="0.2">
      <c r="B31" s="74">
        <v>21</v>
      </c>
      <c r="C31" s="70">
        <v>900042103</v>
      </c>
      <c r="D31" s="21" t="s">
        <v>108</v>
      </c>
      <c r="E31" s="27" t="s">
        <v>509</v>
      </c>
      <c r="F31" s="31">
        <v>0</v>
      </c>
      <c r="G31" s="31">
        <v>3368835652</v>
      </c>
      <c r="H31" s="15">
        <v>1360508896</v>
      </c>
      <c r="I31" s="34">
        <v>4729344548</v>
      </c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</row>
    <row r="32" spans="2:131" s="5" customFormat="1" x14ac:dyDescent="0.2">
      <c r="B32" s="74">
        <v>22</v>
      </c>
      <c r="C32" s="70">
        <v>890301430</v>
      </c>
      <c r="D32" s="21" t="s">
        <v>74</v>
      </c>
      <c r="E32" s="27" t="s">
        <v>564</v>
      </c>
      <c r="F32" s="31">
        <v>0</v>
      </c>
      <c r="G32" s="31">
        <v>1897683859</v>
      </c>
      <c r="H32" s="15">
        <v>2617462670</v>
      </c>
      <c r="I32" s="34">
        <v>4515146529</v>
      </c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</row>
    <row r="33" spans="2:131" s="5" customFormat="1" x14ac:dyDescent="0.2">
      <c r="B33" s="74">
        <v>23</v>
      </c>
      <c r="C33" s="70">
        <v>811046900</v>
      </c>
      <c r="D33" s="21" t="s">
        <v>244</v>
      </c>
      <c r="E33" s="27" t="s">
        <v>561</v>
      </c>
      <c r="F33" s="31">
        <v>1124623328</v>
      </c>
      <c r="G33" s="31">
        <v>3281539595</v>
      </c>
      <c r="H33" s="15">
        <v>0</v>
      </c>
      <c r="I33" s="34">
        <v>4406162923</v>
      </c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</row>
    <row r="34" spans="2:131" s="5" customFormat="1" x14ac:dyDescent="0.2">
      <c r="B34" s="74">
        <v>24</v>
      </c>
      <c r="C34" s="70">
        <v>890303461</v>
      </c>
      <c r="D34" s="21" t="s">
        <v>76</v>
      </c>
      <c r="E34" s="27" t="s">
        <v>564</v>
      </c>
      <c r="F34" s="31">
        <v>42165006</v>
      </c>
      <c r="G34" s="31">
        <v>0</v>
      </c>
      <c r="H34" s="15">
        <v>4085731508</v>
      </c>
      <c r="I34" s="34">
        <v>4127896514</v>
      </c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</row>
    <row r="35" spans="2:131" s="5" customFormat="1" x14ac:dyDescent="0.2">
      <c r="B35" s="74">
        <v>25</v>
      </c>
      <c r="C35" s="70">
        <v>890985122</v>
      </c>
      <c r="D35" s="21" t="s">
        <v>149</v>
      </c>
      <c r="E35" s="27" t="s">
        <v>561</v>
      </c>
      <c r="F35" s="31">
        <v>0</v>
      </c>
      <c r="G35" s="31">
        <v>0</v>
      </c>
      <c r="H35" s="15">
        <v>3999997253</v>
      </c>
      <c r="I35" s="34">
        <v>3999997253</v>
      </c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</row>
    <row r="36" spans="2:131" s="5" customFormat="1" x14ac:dyDescent="0.2">
      <c r="B36" s="74">
        <v>26</v>
      </c>
      <c r="C36" s="70">
        <v>890981374</v>
      </c>
      <c r="D36" s="21" t="s">
        <v>164</v>
      </c>
      <c r="E36" s="27" t="s">
        <v>561</v>
      </c>
      <c r="F36" s="31">
        <v>333000561</v>
      </c>
      <c r="G36" s="31">
        <v>1826792737</v>
      </c>
      <c r="H36" s="15">
        <v>1809213925</v>
      </c>
      <c r="I36" s="34">
        <v>3969007223</v>
      </c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</row>
    <row r="37" spans="2:131" s="5" customFormat="1" x14ac:dyDescent="0.2">
      <c r="B37" s="74">
        <v>27</v>
      </c>
      <c r="C37" s="70">
        <v>800209488</v>
      </c>
      <c r="D37" s="21" t="s">
        <v>209</v>
      </c>
      <c r="E37" s="27" t="s">
        <v>562</v>
      </c>
      <c r="F37" s="31">
        <v>121057668</v>
      </c>
      <c r="G37" s="31">
        <v>3781075668</v>
      </c>
      <c r="H37" s="15">
        <v>0</v>
      </c>
      <c r="I37" s="34">
        <v>3902133336</v>
      </c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</row>
    <row r="38" spans="2:131" s="5" customFormat="1" x14ac:dyDescent="0.2">
      <c r="B38" s="74">
        <v>28</v>
      </c>
      <c r="C38" s="70">
        <v>890706833</v>
      </c>
      <c r="D38" s="21" t="s">
        <v>198</v>
      </c>
      <c r="E38" s="27" t="s">
        <v>565</v>
      </c>
      <c r="F38" s="31">
        <v>1926590880.5</v>
      </c>
      <c r="G38" s="31">
        <v>1800000000</v>
      </c>
      <c r="H38" s="15">
        <v>0</v>
      </c>
      <c r="I38" s="34">
        <v>3726590880.5</v>
      </c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</row>
    <row r="39" spans="2:131" s="5" customFormat="1" x14ac:dyDescent="0.2">
      <c r="B39" s="74">
        <v>29</v>
      </c>
      <c r="C39" s="70">
        <v>805011262</v>
      </c>
      <c r="D39" s="21" t="s">
        <v>272</v>
      </c>
      <c r="E39" s="27" t="s">
        <v>561</v>
      </c>
      <c r="F39" s="31">
        <v>458113959</v>
      </c>
      <c r="G39" s="31">
        <v>2564815244</v>
      </c>
      <c r="H39" s="15">
        <v>697358066</v>
      </c>
      <c r="I39" s="34">
        <v>3720287269</v>
      </c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</row>
    <row r="40" spans="2:131" s="5" customFormat="1" ht="25.5" x14ac:dyDescent="0.2">
      <c r="B40" s="74">
        <v>30</v>
      </c>
      <c r="C40" s="70">
        <v>860006745</v>
      </c>
      <c r="D40" s="21" t="s">
        <v>369</v>
      </c>
      <c r="E40" s="27" t="s">
        <v>562</v>
      </c>
      <c r="F40" s="31">
        <v>3668654982</v>
      </c>
      <c r="G40" s="31">
        <v>0</v>
      </c>
      <c r="H40" s="15">
        <v>0</v>
      </c>
      <c r="I40" s="34">
        <v>3668654982</v>
      </c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</row>
    <row r="41" spans="2:131" s="5" customFormat="1" x14ac:dyDescent="0.2">
      <c r="B41" s="74">
        <v>31</v>
      </c>
      <c r="C41" s="70">
        <v>800196433</v>
      </c>
      <c r="D41" s="21" t="s">
        <v>17</v>
      </c>
      <c r="E41" s="27" t="s">
        <v>562</v>
      </c>
      <c r="F41" s="31">
        <v>200355696</v>
      </c>
      <c r="G41" s="31">
        <v>3352600270</v>
      </c>
      <c r="H41" s="15">
        <v>50318516</v>
      </c>
      <c r="I41" s="34">
        <v>3603274482</v>
      </c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</row>
    <row r="42" spans="2:131" s="5" customFormat="1" x14ac:dyDescent="0.2">
      <c r="B42" s="74">
        <v>32</v>
      </c>
      <c r="C42" s="70">
        <v>900242742</v>
      </c>
      <c r="D42" s="21" t="s">
        <v>264</v>
      </c>
      <c r="E42" s="27" t="s">
        <v>564</v>
      </c>
      <c r="F42" s="31">
        <v>0</v>
      </c>
      <c r="G42" s="31">
        <v>3522378863</v>
      </c>
      <c r="H42" s="15">
        <v>0</v>
      </c>
      <c r="I42" s="34">
        <v>3522378863</v>
      </c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</row>
    <row r="43" spans="2:131" s="5" customFormat="1" x14ac:dyDescent="0.2">
      <c r="B43" s="74">
        <v>33</v>
      </c>
      <c r="C43" s="70">
        <v>900226451</v>
      </c>
      <c r="D43" s="21" t="s">
        <v>175</v>
      </c>
      <c r="E43" s="27" t="s">
        <v>561</v>
      </c>
      <c r="F43" s="31">
        <v>10519200</v>
      </c>
      <c r="G43" s="31">
        <v>1199999582</v>
      </c>
      <c r="H43" s="15">
        <v>2290972501</v>
      </c>
      <c r="I43" s="34">
        <v>3501491283</v>
      </c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</row>
    <row r="44" spans="2:131" s="5" customFormat="1" x14ac:dyDescent="0.2">
      <c r="B44" s="74">
        <v>34</v>
      </c>
      <c r="C44" s="70">
        <v>891800213</v>
      </c>
      <c r="D44" s="21" t="s">
        <v>386</v>
      </c>
      <c r="E44" s="27" t="s">
        <v>507</v>
      </c>
      <c r="F44" s="31">
        <v>3385773536</v>
      </c>
      <c r="G44" s="31">
        <v>0</v>
      </c>
      <c r="H44" s="15">
        <v>0</v>
      </c>
      <c r="I44" s="34">
        <v>3385773536</v>
      </c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</row>
    <row r="45" spans="2:131" s="5" customFormat="1" x14ac:dyDescent="0.2">
      <c r="B45" s="74">
        <v>35</v>
      </c>
      <c r="C45" s="70">
        <v>890985703</v>
      </c>
      <c r="D45" s="21" t="s">
        <v>92</v>
      </c>
      <c r="E45" s="27" t="s">
        <v>561</v>
      </c>
      <c r="F45" s="31">
        <v>16925725</v>
      </c>
      <c r="G45" s="31">
        <v>3103396339</v>
      </c>
      <c r="H45" s="15">
        <v>235154275</v>
      </c>
      <c r="I45" s="34">
        <v>3355476339</v>
      </c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</row>
    <row r="46" spans="2:131" s="5" customFormat="1" x14ac:dyDescent="0.2">
      <c r="B46" s="74">
        <v>36</v>
      </c>
      <c r="C46" s="70">
        <v>805027743</v>
      </c>
      <c r="D46" s="21" t="s">
        <v>36</v>
      </c>
      <c r="E46" s="27" t="s">
        <v>509</v>
      </c>
      <c r="F46" s="31">
        <v>12113</v>
      </c>
      <c r="G46" s="31">
        <v>3038001704</v>
      </c>
      <c r="H46" s="15">
        <v>252056190.12</v>
      </c>
      <c r="I46" s="34">
        <v>3290070007.1199999</v>
      </c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</row>
    <row r="47" spans="2:131" s="5" customFormat="1" x14ac:dyDescent="0.2">
      <c r="B47" s="74">
        <v>37</v>
      </c>
      <c r="C47" s="70">
        <v>800220011</v>
      </c>
      <c r="D47" s="21" t="s">
        <v>21</v>
      </c>
      <c r="E47" s="27" t="s">
        <v>562</v>
      </c>
      <c r="F47" s="31">
        <v>240883973</v>
      </c>
      <c r="G47" s="31">
        <v>2999799596</v>
      </c>
      <c r="H47" s="15">
        <v>23564422</v>
      </c>
      <c r="I47" s="34">
        <v>3264247991</v>
      </c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</row>
    <row r="48" spans="2:131" s="5" customFormat="1" x14ac:dyDescent="0.2">
      <c r="B48" s="74">
        <v>38</v>
      </c>
      <c r="C48" s="70">
        <v>890807591</v>
      </c>
      <c r="D48" s="21" t="s">
        <v>241</v>
      </c>
      <c r="E48" s="27" t="s">
        <v>495</v>
      </c>
      <c r="F48" s="31">
        <v>319423</v>
      </c>
      <c r="G48" s="31">
        <v>3216112046</v>
      </c>
      <c r="H48" s="15">
        <v>0</v>
      </c>
      <c r="I48" s="34">
        <v>3216431469</v>
      </c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</row>
    <row r="49" spans="2:131" s="5" customFormat="1" x14ac:dyDescent="0.2">
      <c r="B49" s="74">
        <v>39</v>
      </c>
      <c r="C49" s="70">
        <v>890902922</v>
      </c>
      <c r="D49" s="21" t="s">
        <v>180</v>
      </c>
      <c r="E49" s="27" t="s">
        <v>561</v>
      </c>
      <c r="F49" s="31">
        <v>381229060</v>
      </c>
      <c r="G49" s="31">
        <v>2272270716</v>
      </c>
      <c r="H49" s="15">
        <v>498209199</v>
      </c>
      <c r="I49" s="34">
        <v>3151708975</v>
      </c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</row>
    <row r="50" spans="2:131" s="5" customFormat="1" x14ac:dyDescent="0.2">
      <c r="B50" s="74">
        <v>40</v>
      </c>
      <c r="C50" s="70">
        <v>900047874</v>
      </c>
      <c r="D50" s="21" t="s">
        <v>156</v>
      </c>
      <c r="E50" s="27" t="s">
        <v>561</v>
      </c>
      <c r="F50" s="31">
        <v>1910452246</v>
      </c>
      <c r="G50" s="31">
        <v>0</v>
      </c>
      <c r="H50" s="15">
        <v>1199975451</v>
      </c>
      <c r="I50" s="34">
        <v>3110427697</v>
      </c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</row>
    <row r="51" spans="2:131" s="5" customFormat="1" x14ac:dyDescent="0.2">
      <c r="B51" s="74">
        <v>41</v>
      </c>
      <c r="C51" s="70">
        <v>890905843</v>
      </c>
      <c r="D51" s="21" t="s">
        <v>177</v>
      </c>
      <c r="E51" s="27" t="s">
        <v>561</v>
      </c>
      <c r="F51" s="31">
        <v>595823296</v>
      </c>
      <c r="G51" s="31">
        <v>1000970893</v>
      </c>
      <c r="H51" s="15">
        <v>1498943670</v>
      </c>
      <c r="I51" s="34">
        <v>3095737859</v>
      </c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</row>
    <row r="52" spans="2:131" s="5" customFormat="1" x14ac:dyDescent="0.2">
      <c r="B52" s="74">
        <v>42</v>
      </c>
      <c r="C52" s="70">
        <v>860502092</v>
      </c>
      <c r="D52" s="21" t="s">
        <v>243</v>
      </c>
      <c r="E52" s="27" t="s">
        <v>562</v>
      </c>
      <c r="F52" s="31">
        <v>616752096</v>
      </c>
      <c r="G52" s="31">
        <v>2462512317</v>
      </c>
      <c r="H52" s="15">
        <v>0</v>
      </c>
      <c r="I52" s="34">
        <v>3079264413</v>
      </c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</row>
    <row r="53" spans="2:131" s="5" customFormat="1" x14ac:dyDescent="0.2">
      <c r="B53" s="74">
        <v>43</v>
      </c>
      <c r="C53" s="70">
        <v>800216883</v>
      </c>
      <c r="D53" s="21" t="s">
        <v>20</v>
      </c>
      <c r="E53" s="27" t="s">
        <v>562</v>
      </c>
      <c r="F53" s="31">
        <v>73820519</v>
      </c>
      <c r="G53" s="31">
        <v>2999948835</v>
      </c>
      <c r="H53" s="15">
        <v>2105120</v>
      </c>
      <c r="I53" s="34">
        <v>3075874474</v>
      </c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</row>
    <row r="54" spans="2:131" s="5" customFormat="1" x14ac:dyDescent="0.2">
      <c r="B54" s="74">
        <v>44</v>
      </c>
      <c r="C54" s="70">
        <v>830077688</v>
      </c>
      <c r="D54" s="21" t="s">
        <v>192</v>
      </c>
      <c r="E54" s="27" t="s">
        <v>562</v>
      </c>
      <c r="F54" s="31">
        <v>17985878</v>
      </c>
      <c r="G54" s="31">
        <v>2999685434</v>
      </c>
      <c r="H54" s="15">
        <v>0</v>
      </c>
      <c r="I54" s="34">
        <v>3017671312</v>
      </c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</row>
    <row r="55" spans="2:131" s="5" customFormat="1" x14ac:dyDescent="0.2">
      <c r="B55" s="74">
        <v>45</v>
      </c>
      <c r="C55" s="70">
        <v>800000118</v>
      </c>
      <c r="D55" s="21" t="s">
        <v>183</v>
      </c>
      <c r="E55" s="27" t="s">
        <v>566</v>
      </c>
      <c r="F55" s="31">
        <v>3712750</v>
      </c>
      <c r="G55" s="31">
        <v>2999878881</v>
      </c>
      <c r="H55" s="15">
        <v>0</v>
      </c>
      <c r="I55" s="34">
        <v>3003591631</v>
      </c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</row>
    <row r="56" spans="2:131" s="5" customFormat="1" x14ac:dyDescent="0.2">
      <c r="B56" s="74">
        <v>46</v>
      </c>
      <c r="C56" s="70">
        <v>891580002</v>
      </c>
      <c r="D56" s="21" t="s">
        <v>233</v>
      </c>
      <c r="E56" s="27" t="s">
        <v>567</v>
      </c>
      <c r="F56" s="31">
        <v>0</v>
      </c>
      <c r="G56" s="31">
        <v>2999969374</v>
      </c>
      <c r="H56" s="15">
        <v>0</v>
      </c>
      <c r="I56" s="34">
        <v>2999969374</v>
      </c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</row>
    <row r="57" spans="2:131" s="5" customFormat="1" x14ac:dyDescent="0.2">
      <c r="B57" s="74">
        <v>47</v>
      </c>
      <c r="C57" s="70">
        <v>891501676</v>
      </c>
      <c r="D57" s="21" t="s">
        <v>224</v>
      </c>
      <c r="E57" s="27" t="s">
        <v>567</v>
      </c>
      <c r="F57" s="31">
        <v>0</v>
      </c>
      <c r="G57" s="31">
        <v>2936610757</v>
      </c>
      <c r="H57" s="15">
        <v>0</v>
      </c>
      <c r="I57" s="34">
        <v>2936610757</v>
      </c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</row>
    <row r="58" spans="2:131" s="5" customFormat="1" x14ac:dyDescent="0.2">
      <c r="B58" s="74">
        <v>48</v>
      </c>
      <c r="C58" s="70">
        <v>892120115</v>
      </c>
      <c r="D58" s="21" t="s">
        <v>215</v>
      </c>
      <c r="E58" s="27" t="s">
        <v>568</v>
      </c>
      <c r="F58" s="31">
        <v>0</v>
      </c>
      <c r="G58" s="31">
        <v>2922896646</v>
      </c>
      <c r="H58" s="15">
        <v>0</v>
      </c>
      <c r="I58" s="34">
        <v>2922896646</v>
      </c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</row>
    <row r="59" spans="2:131" s="5" customFormat="1" x14ac:dyDescent="0.2">
      <c r="B59" s="74">
        <v>49</v>
      </c>
      <c r="C59" s="70">
        <v>892300708</v>
      </c>
      <c r="D59" s="21" t="s">
        <v>102</v>
      </c>
      <c r="E59" s="27" t="s">
        <v>569</v>
      </c>
      <c r="F59" s="31">
        <v>0</v>
      </c>
      <c r="G59" s="31">
        <v>2286533012</v>
      </c>
      <c r="H59" s="15">
        <v>616004775.9600004</v>
      </c>
      <c r="I59" s="34">
        <v>2902537787.9600005</v>
      </c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</row>
    <row r="60" spans="2:131" s="5" customFormat="1" x14ac:dyDescent="0.2">
      <c r="B60" s="74">
        <v>50</v>
      </c>
      <c r="C60" s="70">
        <v>900196347</v>
      </c>
      <c r="D60" s="21" t="s">
        <v>122</v>
      </c>
      <c r="E60" s="27" t="s">
        <v>509</v>
      </c>
      <c r="F60" s="31">
        <v>0</v>
      </c>
      <c r="G60" s="31">
        <v>2350902704</v>
      </c>
      <c r="H60" s="15">
        <v>545345444</v>
      </c>
      <c r="I60" s="34">
        <v>2896248148</v>
      </c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</row>
    <row r="61" spans="2:131" s="5" customFormat="1" x14ac:dyDescent="0.2">
      <c r="B61" s="74">
        <v>51</v>
      </c>
      <c r="C61" s="70">
        <v>900095677</v>
      </c>
      <c r="D61" s="21" t="s">
        <v>168</v>
      </c>
      <c r="E61" s="27" t="s">
        <v>561</v>
      </c>
      <c r="F61" s="31">
        <v>1120347953</v>
      </c>
      <c r="G61" s="31">
        <v>0</v>
      </c>
      <c r="H61" s="15">
        <v>1716712125</v>
      </c>
      <c r="I61" s="34">
        <v>2837060078</v>
      </c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</row>
    <row r="62" spans="2:131" s="5" customFormat="1" x14ac:dyDescent="0.2">
      <c r="B62" s="74">
        <v>52</v>
      </c>
      <c r="C62" s="70">
        <v>890939936</v>
      </c>
      <c r="D62" s="21" t="s">
        <v>160</v>
      </c>
      <c r="E62" s="27" t="s">
        <v>561</v>
      </c>
      <c r="F62" s="31">
        <v>168459911</v>
      </c>
      <c r="G62" s="31">
        <v>1892240173</v>
      </c>
      <c r="H62" s="15">
        <v>754475880</v>
      </c>
      <c r="I62" s="34">
        <v>2815175964</v>
      </c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</row>
    <row r="63" spans="2:131" s="5" customFormat="1" x14ac:dyDescent="0.2">
      <c r="B63" s="74">
        <v>53</v>
      </c>
      <c r="C63" s="70">
        <v>892300445</v>
      </c>
      <c r="D63" s="21" t="s">
        <v>226</v>
      </c>
      <c r="E63" s="27" t="s">
        <v>569</v>
      </c>
      <c r="F63" s="31">
        <v>0</v>
      </c>
      <c r="G63" s="31">
        <v>2707731896</v>
      </c>
      <c r="H63" s="15">
        <v>0</v>
      </c>
      <c r="I63" s="34">
        <v>2707731896</v>
      </c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</row>
    <row r="64" spans="2:131" s="5" customFormat="1" x14ac:dyDescent="0.2">
      <c r="B64" s="74">
        <v>54</v>
      </c>
      <c r="C64" s="70">
        <v>900421895</v>
      </c>
      <c r="D64" s="21" t="s">
        <v>162</v>
      </c>
      <c r="E64" s="27" t="s">
        <v>561</v>
      </c>
      <c r="F64" s="31">
        <v>578306495</v>
      </c>
      <c r="G64" s="31">
        <v>1347502108</v>
      </c>
      <c r="H64" s="15">
        <v>764007666</v>
      </c>
      <c r="I64" s="34">
        <v>2689816269</v>
      </c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</row>
    <row r="65" spans="2:131" s="5" customFormat="1" x14ac:dyDescent="0.2">
      <c r="B65" s="74">
        <v>55</v>
      </c>
      <c r="C65" s="70">
        <v>900190045</v>
      </c>
      <c r="D65" s="21" t="s">
        <v>120</v>
      </c>
      <c r="E65" s="27" t="s">
        <v>563</v>
      </c>
      <c r="F65" s="31">
        <v>0</v>
      </c>
      <c r="G65" s="31">
        <v>1200005993</v>
      </c>
      <c r="H65" s="15">
        <v>1446327752</v>
      </c>
      <c r="I65" s="34">
        <v>2646333745</v>
      </c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</row>
    <row r="66" spans="2:131" s="5" customFormat="1" x14ac:dyDescent="0.2">
      <c r="B66" s="74">
        <v>56</v>
      </c>
      <c r="C66" s="70">
        <v>802021332</v>
      </c>
      <c r="D66" s="21" t="s">
        <v>203</v>
      </c>
      <c r="E66" s="27" t="s">
        <v>570</v>
      </c>
      <c r="F66" s="31">
        <v>0</v>
      </c>
      <c r="G66" s="31">
        <v>2612012279</v>
      </c>
      <c r="H66" s="15">
        <v>0</v>
      </c>
      <c r="I66" s="34">
        <v>2612012279</v>
      </c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</row>
    <row r="67" spans="2:131" s="5" customFormat="1" x14ac:dyDescent="0.2">
      <c r="B67" s="74">
        <v>57</v>
      </c>
      <c r="C67" s="70">
        <v>890212568</v>
      </c>
      <c r="D67" s="21" t="s">
        <v>72</v>
      </c>
      <c r="E67" s="27" t="s">
        <v>571</v>
      </c>
      <c r="F67" s="31">
        <v>0</v>
      </c>
      <c r="G67" s="31">
        <v>0</v>
      </c>
      <c r="H67" s="15">
        <v>2562870835</v>
      </c>
      <c r="I67" s="34">
        <v>2562870835</v>
      </c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</row>
    <row r="68" spans="2:131" s="5" customFormat="1" x14ac:dyDescent="0.2">
      <c r="B68" s="74">
        <v>58</v>
      </c>
      <c r="C68" s="70">
        <v>832001966</v>
      </c>
      <c r="D68" s="21" t="s">
        <v>228</v>
      </c>
      <c r="E68" s="27" t="s">
        <v>572</v>
      </c>
      <c r="F68" s="31">
        <v>0</v>
      </c>
      <c r="G68" s="31">
        <v>2550111009</v>
      </c>
      <c r="H68" s="15">
        <v>0</v>
      </c>
      <c r="I68" s="34">
        <v>2550111009</v>
      </c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</row>
    <row r="69" spans="2:131" s="5" customFormat="1" x14ac:dyDescent="0.2">
      <c r="B69" s="74">
        <v>59</v>
      </c>
      <c r="C69" s="70">
        <v>800058016</v>
      </c>
      <c r="D69" s="21" t="s">
        <v>298</v>
      </c>
      <c r="E69" s="27" t="s">
        <v>561</v>
      </c>
      <c r="F69" s="31">
        <v>2493166203</v>
      </c>
      <c r="G69" s="31">
        <v>0</v>
      </c>
      <c r="H69" s="15">
        <v>0</v>
      </c>
      <c r="I69" s="34">
        <v>2493166203</v>
      </c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</row>
    <row r="70" spans="2:131" s="5" customFormat="1" x14ac:dyDescent="0.2">
      <c r="B70" s="74">
        <v>60</v>
      </c>
      <c r="C70" s="70">
        <v>900588343</v>
      </c>
      <c r="D70" s="21" t="s">
        <v>376</v>
      </c>
      <c r="E70" s="27" t="s">
        <v>562</v>
      </c>
      <c r="F70" s="31">
        <v>2458374595</v>
      </c>
      <c r="G70" s="31">
        <v>0</v>
      </c>
      <c r="H70" s="15">
        <v>0</v>
      </c>
      <c r="I70" s="34">
        <v>2458374595</v>
      </c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</row>
    <row r="71" spans="2:131" s="5" customFormat="1" x14ac:dyDescent="0.2">
      <c r="B71" s="74">
        <v>61</v>
      </c>
      <c r="C71" s="70">
        <v>816001182</v>
      </c>
      <c r="D71" s="21" t="s">
        <v>588</v>
      </c>
      <c r="E71" s="27" t="s">
        <v>508</v>
      </c>
      <c r="F71" s="31">
        <v>2377170434</v>
      </c>
      <c r="G71" s="31">
        <v>0</v>
      </c>
      <c r="H71" s="15">
        <v>0</v>
      </c>
      <c r="I71" s="34">
        <v>2377170434</v>
      </c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</row>
    <row r="72" spans="2:131" s="5" customFormat="1" x14ac:dyDescent="0.2">
      <c r="B72" s="74">
        <v>62</v>
      </c>
      <c r="C72" s="70">
        <v>860020188</v>
      </c>
      <c r="D72" s="21" t="s">
        <v>204</v>
      </c>
      <c r="E72" s="27" t="s">
        <v>562</v>
      </c>
      <c r="F72" s="31">
        <v>1789561756</v>
      </c>
      <c r="G72" s="31">
        <v>515034120</v>
      </c>
      <c r="H72" s="15">
        <v>0</v>
      </c>
      <c r="I72" s="34">
        <v>2304595876</v>
      </c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</row>
    <row r="73" spans="2:131" s="5" customFormat="1" x14ac:dyDescent="0.2">
      <c r="B73" s="74">
        <v>63</v>
      </c>
      <c r="C73" s="70">
        <v>892399994</v>
      </c>
      <c r="D73" s="21" t="s">
        <v>103</v>
      </c>
      <c r="E73" s="27" t="s">
        <v>569</v>
      </c>
      <c r="F73" s="31">
        <v>0</v>
      </c>
      <c r="G73" s="31">
        <v>699991589</v>
      </c>
      <c r="H73" s="15">
        <v>1581565243</v>
      </c>
      <c r="I73" s="34">
        <v>2281556832</v>
      </c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</row>
    <row r="74" spans="2:131" s="5" customFormat="1" x14ac:dyDescent="0.2">
      <c r="B74" s="74">
        <v>64</v>
      </c>
      <c r="C74" s="70">
        <v>890303841</v>
      </c>
      <c r="D74" s="21" t="s">
        <v>77</v>
      </c>
      <c r="E74" s="27" t="s">
        <v>564</v>
      </c>
      <c r="F74" s="31">
        <v>371788.1</v>
      </c>
      <c r="G74" s="31">
        <v>872721185</v>
      </c>
      <c r="H74" s="15">
        <v>1400292664</v>
      </c>
      <c r="I74" s="34">
        <v>2273385637.0999999</v>
      </c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</row>
    <row r="75" spans="2:131" s="5" customFormat="1" x14ac:dyDescent="0.2">
      <c r="B75" s="74">
        <v>65</v>
      </c>
      <c r="C75" s="70">
        <v>891855029</v>
      </c>
      <c r="D75" s="21" t="s">
        <v>234</v>
      </c>
      <c r="E75" s="27" t="s">
        <v>573</v>
      </c>
      <c r="F75" s="31">
        <v>0</v>
      </c>
      <c r="G75" s="31">
        <v>2252506085</v>
      </c>
      <c r="H75" s="15">
        <v>0</v>
      </c>
      <c r="I75" s="34">
        <v>2252506085</v>
      </c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</row>
    <row r="76" spans="2:131" s="5" customFormat="1" x14ac:dyDescent="0.2">
      <c r="B76" s="74">
        <v>66</v>
      </c>
      <c r="C76" s="70">
        <v>800067515</v>
      </c>
      <c r="D76" s="21" t="s">
        <v>6</v>
      </c>
      <c r="E76" s="27" t="s">
        <v>571</v>
      </c>
      <c r="F76" s="31">
        <v>0</v>
      </c>
      <c r="G76" s="31">
        <v>1721438900</v>
      </c>
      <c r="H76" s="15">
        <v>528080055.02000016</v>
      </c>
      <c r="I76" s="34">
        <v>2249518955.02</v>
      </c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</row>
    <row r="77" spans="2:131" s="5" customFormat="1" x14ac:dyDescent="0.2">
      <c r="B77" s="74">
        <v>67</v>
      </c>
      <c r="C77" s="70">
        <v>890304155</v>
      </c>
      <c r="D77" s="21" t="s">
        <v>78</v>
      </c>
      <c r="E77" s="27" t="s">
        <v>564</v>
      </c>
      <c r="F77" s="31">
        <v>0</v>
      </c>
      <c r="G77" s="31">
        <v>2095542853</v>
      </c>
      <c r="H77" s="15">
        <v>150759441</v>
      </c>
      <c r="I77" s="34">
        <v>2246302294</v>
      </c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</row>
    <row r="78" spans="2:131" s="5" customFormat="1" x14ac:dyDescent="0.2">
      <c r="B78" s="74">
        <v>68</v>
      </c>
      <c r="C78" s="70">
        <v>890903777</v>
      </c>
      <c r="D78" s="21" t="s">
        <v>179</v>
      </c>
      <c r="E78" s="27" t="s">
        <v>561</v>
      </c>
      <c r="F78" s="31">
        <v>510564347</v>
      </c>
      <c r="G78" s="31">
        <v>500000000</v>
      </c>
      <c r="H78" s="15">
        <v>1199999944</v>
      </c>
      <c r="I78" s="34">
        <v>2210564291</v>
      </c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</row>
    <row r="79" spans="2:131" s="5" customFormat="1" x14ac:dyDescent="0.2">
      <c r="B79" s="74">
        <v>69</v>
      </c>
      <c r="C79" s="70">
        <v>891855039</v>
      </c>
      <c r="D79" s="21" t="s">
        <v>97</v>
      </c>
      <c r="E79" s="27" t="s">
        <v>507</v>
      </c>
      <c r="F79" s="31">
        <v>235968</v>
      </c>
      <c r="G79" s="31">
        <v>2173292683</v>
      </c>
      <c r="H79" s="15">
        <v>22158759</v>
      </c>
      <c r="I79" s="34">
        <v>2195687410</v>
      </c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</row>
    <row r="80" spans="2:131" s="5" customFormat="1" x14ac:dyDescent="0.2">
      <c r="B80" s="74">
        <v>70</v>
      </c>
      <c r="C80" s="70">
        <v>900390423</v>
      </c>
      <c r="D80" s="21" t="s">
        <v>158</v>
      </c>
      <c r="E80" s="27" t="s">
        <v>561</v>
      </c>
      <c r="F80" s="31">
        <v>0</v>
      </c>
      <c r="G80" s="31">
        <v>499988136</v>
      </c>
      <c r="H80" s="15">
        <v>1676609987</v>
      </c>
      <c r="I80" s="34">
        <v>2176598123</v>
      </c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</row>
    <row r="81" spans="2:131" s="5" customFormat="1" x14ac:dyDescent="0.2">
      <c r="B81" s="74">
        <v>71</v>
      </c>
      <c r="C81" s="70">
        <v>800194798</v>
      </c>
      <c r="D81" s="21" t="s">
        <v>252</v>
      </c>
      <c r="E81" s="27" t="s">
        <v>570</v>
      </c>
      <c r="F81" s="31">
        <v>103511757</v>
      </c>
      <c r="G81" s="31">
        <v>2045765432</v>
      </c>
      <c r="H81" s="15">
        <v>0</v>
      </c>
      <c r="I81" s="34">
        <v>2149277189</v>
      </c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</row>
    <row r="82" spans="2:131" s="5" customFormat="1" x14ac:dyDescent="0.2">
      <c r="B82" s="74">
        <v>72</v>
      </c>
      <c r="C82" s="70">
        <v>800216303</v>
      </c>
      <c r="D82" s="21" t="s">
        <v>188</v>
      </c>
      <c r="E82" s="27" t="s">
        <v>562</v>
      </c>
      <c r="F82" s="31">
        <v>7283962.2999999998</v>
      </c>
      <c r="G82" s="31">
        <v>2129622778</v>
      </c>
      <c r="H82" s="15">
        <v>0</v>
      </c>
      <c r="I82" s="34">
        <v>2136906740.3</v>
      </c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</row>
    <row r="83" spans="2:131" s="5" customFormat="1" x14ac:dyDescent="0.2">
      <c r="B83" s="74">
        <v>73</v>
      </c>
      <c r="C83" s="70">
        <v>824001041</v>
      </c>
      <c r="D83" s="21" t="s">
        <v>57</v>
      </c>
      <c r="E83" s="27" t="s">
        <v>569</v>
      </c>
      <c r="F83" s="31">
        <v>0</v>
      </c>
      <c r="G83" s="31">
        <v>1952405673</v>
      </c>
      <c r="H83" s="15">
        <v>155045080.68000004</v>
      </c>
      <c r="I83" s="34">
        <v>2107450753.6800001</v>
      </c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</row>
    <row r="84" spans="2:131" s="5" customFormat="1" x14ac:dyDescent="0.2">
      <c r="B84" s="74">
        <v>74</v>
      </c>
      <c r="C84" s="70">
        <v>860005114</v>
      </c>
      <c r="D84" s="21" t="s">
        <v>267</v>
      </c>
      <c r="E84" s="27" t="s">
        <v>561</v>
      </c>
      <c r="F84" s="31">
        <v>16644500</v>
      </c>
      <c r="G84" s="31">
        <v>2082839627</v>
      </c>
      <c r="H84" s="15">
        <v>0</v>
      </c>
      <c r="I84" s="34">
        <v>2099484127</v>
      </c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</row>
    <row r="85" spans="2:131" s="5" customFormat="1" x14ac:dyDescent="0.2">
      <c r="B85" s="74">
        <v>75</v>
      </c>
      <c r="C85" s="70">
        <v>900219866</v>
      </c>
      <c r="D85" s="21" t="s">
        <v>151</v>
      </c>
      <c r="E85" s="27" t="s">
        <v>561</v>
      </c>
      <c r="F85" s="31">
        <v>429584273</v>
      </c>
      <c r="G85" s="31">
        <v>0</v>
      </c>
      <c r="H85" s="15">
        <v>1666790370</v>
      </c>
      <c r="I85" s="34">
        <v>2096374643</v>
      </c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</row>
    <row r="86" spans="2:131" s="5" customFormat="1" x14ac:dyDescent="0.2">
      <c r="B86" s="74">
        <v>76</v>
      </c>
      <c r="C86" s="70">
        <v>900236850</v>
      </c>
      <c r="D86" s="21" t="s">
        <v>154</v>
      </c>
      <c r="E86" s="27" t="s">
        <v>561</v>
      </c>
      <c r="F86" s="31">
        <v>596733735</v>
      </c>
      <c r="G86" s="31">
        <v>0</v>
      </c>
      <c r="H86" s="15">
        <v>1462500000</v>
      </c>
      <c r="I86" s="34">
        <v>2059233735</v>
      </c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</row>
    <row r="87" spans="2:131" s="5" customFormat="1" x14ac:dyDescent="0.2">
      <c r="B87" s="74">
        <v>77</v>
      </c>
      <c r="C87" s="70">
        <v>860037950</v>
      </c>
      <c r="D87" s="21" t="s">
        <v>379</v>
      </c>
      <c r="E87" s="27" t="s">
        <v>562</v>
      </c>
      <c r="F87" s="31">
        <v>1994145834</v>
      </c>
      <c r="G87" s="31">
        <v>0</v>
      </c>
      <c r="H87" s="15">
        <v>0</v>
      </c>
      <c r="I87" s="34">
        <v>1994145834</v>
      </c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</row>
    <row r="88" spans="2:131" s="5" customFormat="1" x14ac:dyDescent="0.2">
      <c r="B88" s="74">
        <v>78</v>
      </c>
      <c r="C88" s="70">
        <v>819002176</v>
      </c>
      <c r="D88" s="21" t="s">
        <v>52</v>
      </c>
      <c r="E88" s="27" t="s">
        <v>571</v>
      </c>
      <c r="F88" s="31">
        <v>0</v>
      </c>
      <c r="G88" s="31">
        <v>0</v>
      </c>
      <c r="H88" s="15">
        <v>1979880020.2999773</v>
      </c>
      <c r="I88" s="34">
        <v>1979880020.2999773</v>
      </c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</row>
    <row r="89" spans="2:131" s="5" customFormat="1" x14ac:dyDescent="0.2">
      <c r="B89" s="74">
        <v>79</v>
      </c>
      <c r="C89" s="70">
        <v>890905177</v>
      </c>
      <c r="D89" s="21" t="s">
        <v>85</v>
      </c>
      <c r="E89" s="27" t="s">
        <v>561</v>
      </c>
      <c r="F89" s="31">
        <v>777024306</v>
      </c>
      <c r="G89" s="31">
        <v>980228648</v>
      </c>
      <c r="H89" s="15">
        <v>213030150</v>
      </c>
      <c r="I89" s="34">
        <v>1970283104</v>
      </c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</row>
    <row r="90" spans="2:131" s="5" customFormat="1" x14ac:dyDescent="0.2">
      <c r="B90" s="74">
        <v>80</v>
      </c>
      <c r="C90" s="70">
        <v>899999151</v>
      </c>
      <c r="D90" s="21" t="s">
        <v>190</v>
      </c>
      <c r="E90" s="27" t="s">
        <v>574</v>
      </c>
      <c r="F90" s="31">
        <v>1011326578</v>
      </c>
      <c r="G90" s="31">
        <v>957040880</v>
      </c>
      <c r="H90" s="15">
        <v>0</v>
      </c>
      <c r="I90" s="34">
        <v>1968367458</v>
      </c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</row>
    <row r="91" spans="2:131" s="5" customFormat="1" x14ac:dyDescent="0.2">
      <c r="B91" s="74">
        <v>81</v>
      </c>
      <c r="C91" s="70">
        <v>830007355</v>
      </c>
      <c r="D91" s="21" t="s">
        <v>155</v>
      </c>
      <c r="E91" s="27" t="s">
        <v>561</v>
      </c>
      <c r="F91" s="31">
        <v>424206200</v>
      </c>
      <c r="G91" s="31">
        <v>509476037</v>
      </c>
      <c r="H91" s="15">
        <v>1000024631</v>
      </c>
      <c r="I91" s="34">
        <v>1933706868</v>
      </c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</row>
    <row r="92" spans="2:131" s="5" customFormat="1" x14ac:dyDescent="0.2">
      <c r="B92" s="74">
        <v>82</v>
      </c>
      <c r="C92" s="70">
        <v>892115006</v>
      </c>
      <c r="D92" s="21" t="s">
        <v>395</v>
      </c>
      <c r="E92" s="27" t="s">
        <v>568</v>
      </c>
      <c r="F92" s="31">
        <v>1905063999</v>
      </c>
      <c r="G92" s="31">
        <v>0</v>
      </c>
      <c r="H92" s="15">
        <v>0</v>
      </c>
      <c r="I92" s="34">
        <v>1905063999</v>
      </c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</row>
    <row r="93" spans="2:131" s="5" customFormat="1" x14ac:dyDescent="0.2">
      <c r="B93" s="74">
        <v>83</v>
      </c>
      <c r="C93" s="70">
        <v>890905154</v>
      </c>
      <c r="D93" s="21" t="s">
        <v>172</v>
      </c>
      <c r="E93" s="27" t="s">
        <v>561</v>
      </c>
      <c r="F93" s="31">
        <v>1623570</v>
      </c>
      <c r="G93" s="31">
        <v>1637245497</v>
      </c>
      <c r="H93" s="15">
        <v>243817558</v>
      </c>
      <c r="I93" s="34">
        <v>1882686625</v>
      </c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</row>
    <row r="94" spans="2:131" s="5" customFormat="1" x14ac:dyDescent="0.2">
      <c r="B94" s="74">
        <v>84</v>
      </c>
      <c r="C94" s="70">
        <v>817003166</v>
      </c>
      <c r="D94" s="21" t="s">
        <v>246</v>
      </c>
      <c r="E94" s="27" t="s">
        <v>567</v>
      </c>
      <c r="F94" s="31">
        <v>0</v>
      </c>
      <c r="G94" s="31">
        <v>1800000000</v>
      </c>
      <c r="H94" s="15">
        <v>0</v>
      </c>
      <c r="I94" s="34">
        <v>1800000000</v>
      </c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</row>
    <row r="95" spans="2:131" s="5" customFormat="1" x14ac:dyDescent="0.2">
      <c r="B95" s="74">
        <v>85</v>
      </c>
      <c r="C95" s="70">
        <v>811042050</v>
      </c>
      <c r="D95" s="21" t="s">
        <v>159</v>
      </c>
      <c r="E95" s="27" t="s">
        <v>561</v>
      </c>
      <c r="F95" s="31">
        <v>916712649</v>
      </c>
      <c r="G95" s="31">
        <v>0</v>
      </c>
      <c r="H95" s="15">
        <v>800000000</v>
      </c>
      <c r="I95" s="34">
        <v>1716712649</v>
      </c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</row>
    <row r="96" spans="2:131" s="5" customFormat="1" x14ac:dyDescent="0.2">
      <c r="B96" s="74">
        <v>86</v>
      </c>
      <c r="C96" s="70">
        <v>800129856</v>
      </c>
      <c r="D96" s="21" t="s">
        <v>10</v>
      </c>
      <c r="E96" s="27" t="s">
        <v>570</v>
      </c>
      <c r="F96" s="31">
        <v>0</v>
      </c>
      <c r="G96" s="31">
        <v>1460191347</v>
      </c>
      <c r="H96" s="15">
        <v>225476262.62000042</v>
      </c>
      <c r="I96" s="34">
        <v>1685667609.6200004</v>
      </c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</row>
    <row r="97" spans="2:131" s="5" customFormat="1" x14ac:dyDescent="0.2">
      <c r="B97" s="74">
        <v>87</v>
      </c>
      <c r="C97" s="70">
        <v>891380054</v>
      </c>
      <c r="D97" s="21" t="s">
        <v>94</v>
      </c>
      <c r="E97" s="27" t="s">
        <v>564</v>
      </c>
      <c r="F97" s="31">
        <v>0</v>
      </c>
      <c r="G97" s="31">
        <v>1516683631</v>
      </c>
      <c r="H97" s="15">
        <v>129706637</v>
      </c>
      <c r="I97" s="34">
        <v>1646390268</v>
      </c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</row>
    <row r="98" spans="2:131" s="5" customFormat="1" x14ac:dyDescent="0.2">
      <c r="B98" s="74">
        <v>88</v>
      </c>
      <c r="C98" s="70">
        <v>900408220</v>
      </c>
      <c r="D98" s="21" t="s">
        <v>178</v>
      </c>
      <c r="E98" s="27" t="s">
        <v>561</v>
      </c>
      <c r="F98" s="31">
        <v>877257012</v>
      </c>
      <c r="G98" s="31">
        <v>357767978</v>
      </c>
      <c r="H98" s="15">
        <v>389966421</v>
      </c>
      <c r="I98" s="34">
        <v>1624991411</v>
      </c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</row>
    <row r="99" spans="2:131" s="5" customFormat="1" x14ac:dyDescent="0.2">
      <c r="B99" s="74">
        <v>89</v>
      </c>
      <c r="C99" s="70">
        <v>830077650</v>
      </c>
      <c r="D99" s="21" t="s">
        <v>191</v>
      </c>
      <c r="E99" s="27" t="s">
        <v>562</v>
      </c>
      <c r="F99" s="31">
        <v>19639339</v>
      </c>
      <c r="G99" s="31">
        <v>1602141106</v>
      </c>
      <c r="H99" s="15">
        <v>0</v>
      </c>
      <c r="I99" s="34">
        <v>1621780445</v>
      </c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</row>
    <row r="100" spans="2:131" s="5" customFormat="1" x14ac:dyDescent="0.2">
      <c r="B100" s="74">
        <v>90</v>
      </c>
      <c r="C100" s="70">
        <v>890938774</v>
      </c>
      <c r="D100" s="21" t="s">
        <v>170</v>
      </c>
      <c r="E100" s="27" t="s">
        <v>561</v>
      </c>
      <c r="F100" s="31">
        <v>6272200</v>
      </c>
      <c r="G100" s="31">
        <v>800725787</v>
      </c>
      <c r="H100" s="15">
        <v>784000000</v>
      </c>
      <c r="I100" s="34">
        <v>1590997987</v>
      </c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</row>
    <row r="101" spans="2:131" s="5" customFormat="1" x14ac:dyDescent="0.2">
      <c r="B101" s="74">
        <v>91</v>
      </c>
      <c r="C101" s="70">
        <v>900265205</v>
      </c>
      <c r="D101" s="21" t="s">
        <v>167</v>
      </c>
      <c r="E101" s="27" t="s">
        <v>561</v>
      </c>
      <c r="F101" s="31">
        <v>960922900</v>
      </c>
      <c r="G101" s="31">
        <v>0</v>
      </c>
      <c r="H101" s="15">
        <v>582000000</v>
      </c>
      <c r="I101" s="34">
        <v>1542922900</v>
      </c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</row>
    <row r="102" spans="2:131" s="5" customFormat="1" x14ac:dyDescent="0.2">
      <c r="B102" s="74">
        <v>92</v>
      </c>
      <c r="C102" s="70">
        <v>900625317</v>
      </c>
      <c r="D102" s="21" t="s">
        <v>173</v>
      </c>
      <c r="E102" s="27" t="s">
        <v>561</v>
      </c>
      <c r="F102" s="31">
        <v>0</v>
      </c>
      <c r="G102" s="31">
        <v>356028619</v>
      </c>
      <c r="H102" s="15">
        <v>1186881504</v>
      </c>
      <c r="I102" s="34">
        <v>1542910123</v>
      </c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</row>
    <row r="103" spans="2:131" s="5" customFormat="1" x14ac:dyDescent="0.2">
      <c r="B103" s="74">
        <v>93</v>
      </c>
      <c r="C103" s="70">
        <v>860035992</v>
      </c>
      <c r="D103" s="21" t="s">
        <v>263</v>
      </c>
      <c r="E103" s="27" t="s">
        <v>562</v>
      </c>
      <c r="F103" s="31">
        <v>246196972</v>
      </c>
      <c r="G103" s="31">
        <v>1281461012</v>
      </c>
      <c r="H103" s="15">
        <v>0</v>
      </c>
      <c r="I103" s="34">
        <v>1527657984</v>
      </c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</row>
    <row r="104" spans="2:131" s="5" customFormat="1" x14ac:dyDescent="0.2">
      <c r="B104" s="74">
        <v>94</v>
      </c>
      <c r="C104" s="70">
        <v>890209698</v>
      </c>
      <c r="D104" s="21" t="s">
        <v>71</v>
      </c>
      <c r="E104" s="27" t="s">
        <v>563</v>
      </c>
      <c r="F104" s="31">
        <v>0</v>
      </c>
      <c r="G104" s="31">
        <v>654608069</v>
      </c>
      <c r="H104" s="15">
        <v>870148007.40000021</v>
      </c>
      <c r="I104" s="34">
        <v>1524756076.4000001</v>
      </c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</row>
    <row r="105" spans="2:131" s="5" customFormat="1" x14ac:dyDescent="0.2">
      <c r="B105" s="74">
        <v>95</v>
      </c>
      <c r="C105" s="70">
        <v>891200679</v>
      </c>
      <c r="D105" s="21" t="s">
        <v>232</v>
      </c>
      <c r="E105" s="27" t="s">
        <v>575</v>
      </c>
      <c r="F105" s="31">
        <v>0</v>
      </c>
      <c r="G105" s="31">
        <v>1516390630</v>
      </c>
      <c r="H105" s="15">
        <v>0</v>
      </c>
      <c r="I105" s="34">
        <v>1516390630</v>
      </c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</row>
    <row r="106" spans="2:131" s="5" customFormat="1" x14ac:dyDescent="0.2">
      <c r="B106" s="74">
        <v>96</v>
      </c>
      <c r="C106" s="70">
        <v>891079999</v>
      </c>
      <c r="D106" s="21" t="s">
        <v>93</v>
      </c>
      <c r="E106" s="27" t="s">
        <v>506</v>
      </c>
      <c r="F106" s="31">
        <v>37458343</v>
      </c>
      <c r="G106" s="31">
        <v>900447618</v>
      </c>
      <c r="H106" s="15">
        <v>570416683</v>
      </c>
      <c r="I106" s="34">
        <v>1508322644</v>
      </c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</row>
    <row r="107" spans="2:131" s="5" customFormat="1" x14ac:dyDescent="0.2">
      <c r="B107" s="74">
        <v>97</v>
      </c>
      <c r="C107" s="70">
        <v>890801099</v>
      </c>
      <c r="D107" s="21" t="s">
        <v>223</v>
      </c>
      <c r="E107" s="27" t="s">
        <v>495</v>
      </c>
      <c r="F107" s="31">
        <v>499203</v>
      </c>
      <c r="G107" s="31">
        <v>1500009790</v>
      </c>
      <c r="H107" s="15">
        <v>0</v>
      </c>
      <c r="I107" s="34">
        <v>1500508993</v>
      </c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</row>
    <row r="108" spans="2:131" s="5" customFormat="1" x14ac:dyDescent="0.2">
      <c r="B108" s="74">
        <v>98</v>
      </c>
      <c r="C108" s="70">
        <v>900240018</v>
      </c>
      <c r="D108" s="21" t="s">
        <v>261</v>
      </c>
      <c r="E108" s="27" t="s">
        <v>563</v>
      </c>
      <c r="F108" s="31">
        <v>0</v>
      </c>
      <c r="G108" s="31">
        <v>1474340364</v>
      </c>
      <c r="H108" s="15">
        <v>0</v>
      </c>
      <c r="I108" s="34">
        <v>1474340364</v>
      </c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</row>
    <row r="109" spans="2:131" s="5" customFormat="1" x14ac:dyDescent="0.2">
      <c r="B109" s="74">
        <v>99</v>
      </c>
      <c r="C109" s="70">
        <v>800253167</v>
      </c>
      <c r="D109" s="21" t="s">
        <v>24</v>
      </c>
      <c r="E109" s="27" t="s">
        <v>570</v>
      </c>
      <c r="F109" s="31">
        <v>0</v>
      </c>
      <c r="G109" s="31">
        <v>1039828879</v>
      </c>
      <c r="H109" s="15">
        <v>428436998</v>
      </c>
      <c r="I109" s="34">
        <v>1468265877</v>
      </c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</row>
    <row r="110" spans="2:131" s="5" customFormat="1" x14ac:dyDescent="0.2">
      <c r="B110" s="74">
        <v>100</v>
      </c>
      <c r="C110" s="70">
        <v>813001952</v>
      </c>
      <c r="D110" s="21" t="s">
        <v>273</v>
      </c>
      <c r="E110" s="27" t="s">
        <v>507</v>
      </c>
      <c r="F110" s="31">
        <v>5713565.4022240955</v>
      </c>
      <c r="G110" s="31">
        <v>1462329667</v>
      </c>
      <c r="H110" s="15">
        <v>0</v>
      </c>
      <c r="I110" s="34">
        <v>1468043232.4022241</v>
      </c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</row>
    <row r="111" spans="2:131" s="5" customFormat="1" x14ac:dyDescent="0.2">
      <c r="B111" s="74">
        <v>101</v>
      </c>
      <c r="C111" s="70">
        <v>800209710</v>
      </c>
      <c r="D111" s="21" t="s">
        <v>189</v>
      </c>
      <c r="E111" s="27" t="s">
        <v>562</v>
      </c>
      <c r="F111" s="31">
        <v>4167487</v>
      </c>
      <c r="G111" s="31">
        <v>1455577060</v>
      </c>
      <c r="H111" s="15">
        <v>0</v>
      </c>
      <c r="I111" s="34">
        <v>1459744547</v>
      </c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</row>
    <row r="112" spans="2:131" s="5" customFormat="1" x14ac:dyDescent="0.2">
      <c r="B112" s="74">
        <v>102</v>
      </c>
      <c r="C112" s="70">
        <v>891800570</v>
      </c>
      <c r="D112" s="21" t="s">
        <v>194</v>
      </c>
      <c r="E112" s="27" t="s">
        <v>507</v>
      </c>
      <c r="F112" s="31">
        <v>130225</v>
      </c>
      <c r="G112" s="31">
        <v>1450453606</v>
      </c>
      <c r="H112" s="15">
        <v>0</v>
      </c>
      <c r="I112" s="34">
        <v>1450583831</v>
      </c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</row>
    <row r="113" spans="2:131" s="5" customFormat="1" x14ac:dyDescent="0.2">
      <c r="B113" s="74">
        <v>103</v>
      </c>
      <c r="C113" s="70">
        <v>800149026</v>
      </c>
      <c r="D113" s="21" t="s">
        <v>12</v>
      </c>
      <c r="E113" s="27" t="s">
        <v>561</v>
      </c>
      <c r="F113" s="31">
        <v>608052532</v>
      </c>
      <c r="G113" s="31">
        <v>0</v>
      </c>
      <c r="H113" s="15">
        <v>750742553.54000044</v>
      </c>
      <c r="I113" s="34">
        <v>1358795085.5400004</v>
      </c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</row>
    <row r="114" spans="2:131" s="5" customFormat="1" x14ac:dyDescent="0.2">
      <c r="B114" s="74">
        <v>104</v>
      </c>
      <c r="C114" s="70">
        <v>811002429</v>
      </c>
      <c r="D114" s="21" t="s">
        <v>43</v>
      </c>
      <c r="E114" s="27" t="s">
        <v>561</v>
      </c>
      <c r="F114" s="31">
        <v>0</v>
      </c>
      <c r="G114" s="31">
        <v>0</v>
      </c>
      <c r="H114" s="15">
        <v>1352361252.04</v>
      </c>
      <c r="I114" s="34">
        <v>1352361252.04</v>
      </c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</row>
    <row r="115" spans="2:131" s="5" customFormat="1" x14ac:dyDescent="0.2">
      <c r="B115" s="74">
        <v>105</v>
      </c>
      <c r="C115" s="70">
        <v>860015536</v>
      </c>
      <c r="D115" s="21" t="s">
        <v>62</v>
      </c>
      <c r="E115" s="27" t="s">
        <v>562</v>
      </c>
      <c r="F115" s="31">
        <v>1116609133</v>
      </c>
      <c r="G115" s="31">
        <v>0</v>
      </c>
      <c r="H115" s="15">
        <v>206433836</v>
      </c>
      <c r="I115" s="34">
        <v>1323042969</v>
      </c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</row>
    <row r="116" spans="2:131" s="5" customFormat="1" x14ac:dyDescent="0.2">
      <c r="B116" s="74">
        <v>106</v>
      </c>
      <c r="C116" s="70">
        <v>860070301</v>
      </c>
      <c r="D116" s="21" t="s">
        <v>375</v>
      </c>
      <c r="E116" s="27" t="s">
        <v>562</v>
      </c>
      <c r="F116" s="31">
        <v>1302598638</v>
      </c>
      <c r="G116" s="31">
        <v>0</v>
      </c>
      <c r="H116" s="15">
        <v>0</v>
      </c>
      <c r="I116" s="34">
        <v>1302598638</v>
      </c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</row>
    <row r="117" spans="2:131" s="5" customFormat="1" x14ac:dyDescent="0.2">
      <c r="B117" s="74">
        <v>107</v>
      </c>
      <c r="C117" s="70">
        <v>800038024</v>
      </c>
      <c r="D117" s="21" t="s">
        <v>258</v>
      </c>
      <c r="E117" s="27" t="s">
        <v>563</v>
      </c>
      <c r="F117" s="31">
        <v>0</v>
      </c>
      <c r="G117" s="31">
        <v>1265357569</v>
      </c>
      <c r="H117" s="15">
        <v>0</v>
      </c>
      <c r="I117" s="34">
        <v>1265357569</v>
      </c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</row>
    <row r="118" spans="2:131" s="5" customFormat="1" x14ac:dyDescent="0.2">
      <c r="B118" s="74">
        <v>108</v>
      </c>
      <c r="C118" s="70">
        <v>891680047</v>
      </c>
      <c r="D118" s="21" t="s">
        <v>227</v>
      </c>
      <c r="E118" s="27" t="s">
        <v>576</v>
      </c>
      <c r="F118" s="31">
        <v>0</v>
      </c>
      <c r="G118" s="31">
        <v>1262134927</v>
      </c>
      <c r="H118" s="15">
        <v>0</v>
      </c>
      <c r="I118" s="34">
        <v>1262134927</v>
      </c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</row>
    <row r="119" spans="2:131" s="5" customFormat="1" x14ac:dyDescent="0.2">
      <c r="B119" s="74">
        <v>109</v>
      </c>
      <c r="C119" s="70">
        <v>810000913</v>
      </c>
      <c r="D119" s="21" t="s">
        <v>220</v>
      </c>
      <c r="E119" s="27" t="s">
        <v>495</v>
      </c>
      <c r="F119" s="31">
        <v>0</v>
      </c>
      <c r="G119" s="31">
        <v>1246502485</v>
      </c>
      <c r="H119" s="15">
        <v>0</v>
      </c>
      <c r="I119" s="34">
        <v>1246502485</v>
      </c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</row>
    <row r="120" spans="2:131" s="5" customFormat="1" x14ac:dyDescent="0.2">
      <c r="B120" s="74">
        <v>110</v>
      </c>
      <c r="C120" s="70">
        <v>900045673</v>
      </c>
      <c r="D120" s="21" t="s">
        <v>109</v>
      </c>
      <c r="E120" s="27" t="s">
        <v>570</v>
      </c>
      <c r="F120" s="31">
        <v>0</v>
      </c>
      <c r="G120" s="31">
        <v>0</v>
      </c>
      <c r="H120" s="15">
        <v>1229224045.0000005</v>
      </c>
      <c r="I120" s="34">
        <v>1229224045.0000005</v>
      </c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</row>
    <row r="121" spans="2:131" s="5" customFormat="1" x14ac:dyDescent="0.2">
      <c r="B121" s="74">
        <v>111</v>
      </c>
      <c r="C121" s="70">
        <v>800183943</v>
      </c>
      <c r="D121" s="21" t="s">
        <v>16</v>
      </c>
      <c r="E121" s="27" t="s">
        <v>513</v>
      </c>
      <c r="F121" s="31">
        <v>0</v>
      </c>
      <c r="G121" s="31">
        <v>1069908945</v>
      </c>
      <c r="H121" s="15">
        <v>156201706.08000004</v>
      </c>
      <c r="I121" s="34">
        <v>1226110651.0799999</v>
      </c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</row>
    <row r="122" spans="2:131" s="5" customFormat="1" x14ac:dyDescent="0.2">
      <c r="B122" s="74">
        <v>112</v>
      </c>
      <c r="C122" s="70">
        <v>891780185</v>
      </c>
      <c r="D122" s="21" t="s">
        <v>95</v>
      </c>
      <c r="E122" s="27" t="s">
        <v>571</v>
      </c>
      <c r="F122" s="31">
        <v>0</v>
      </c>
      <c r="G122" s="31">
        <v>408349154</v>
      </c>
      <c r="H122" s="15">
        <v>805710688</v>
      </c>
      <c r="I122" s="34">
        <v>1214059842</v>
      </c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</row>
    <row r="123" spans="2:131" s="5" customFormat="1" x14ac:dyDescent="0.2">
      <c r="B123" s="74">
        <v>113</v>
      </c>
      <c r="C123" s="70">
        <v>892115010</v>
      </c>
      <c r="D123" s="21" t="s">
        <v>207</v>
      </c>
      <c r="E123" s="27" t="s">
        <v>568</v>
      </c>
      <c r="F123" s="31">
        <v>500549411</v>
      </c>
      <c r="G123" s="31">
        <v>700000000</v>
      </c>
      <c r="H123" s="15">
        <v>0</v>
      </c>
      <c r="I123" s="34">
        <v>1200549411</v>
      </c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</row>
    <row r="124" spans="2:131" s="5" customFormat="1" x14ac:dyDescent="0.2">
      <c r="B124" s="74">
        <v>114</v>
      </c>
      <c r="C124" s="70">
        <v>900581702</v>
      </c>
      <c r="D124" s="21" t="s">
        <v>259</v>
      </c>
      <c r="E124" s="27" t="s">
        <v>563</v>
      </c>
      <c r="F124" s="31">
        <v>0</v>
      </c>
      <c r="G124" s="31">
        <v>1164243428</v>
      </c>
      <c r="H124" s="15">
        <v>0</v>
      </c>
      <c r="I124" s="34">
        <v>1164243428</v>
      </c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</row>
    <row r="125" spans="2:131" s="5" customFormat="1" x14ac:dyDescent="0.2">
      <c r="B125" s="74">
        <v>115</v>
      </c>
      <c r="C125" s="70">
        <v>800241602</v>
      </c>
      <c r="D125" s="21" t="s">
        <v>163</v>
      </c>
      <c r="E125" s="27" t="s">
        <v>561</v>
      </c>
      <c r="F125" s="31">
        <v>483307685</v>
      </c>
      <c r="G125" s="31">
        <v>0</v>
      </c>
      <c r="H125" s="15">
        <v>672027281</v>
      </c>
      <c r="I125" s="34">
        <v>1155334966</v>
      </c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  <c r="DS125" s="11"/>
      <c r="DT125" s="11"/>
      <c r="DU125" s="11"/>
      <c r="DV125" s="11"/>
      <c r="DW125" s="11"/>
      <c r="DX125" s="11"/>
      <c r="DY125" s="11"/>
      <c r="DZ125" s="11"/>
      <c r="EA125" s="11"/>
    </row>
    <row r="126" spans="2:131" s="5" customFormat="1" x14ac:dyDescent="0.2">
      <c r="B126" s="74">
        <v>116</v>
      </c>
      <c r="C126" s="70">
        <v>830077644</v>
      </c>
      <c r="D126" s="21" t="s">
        <v>197</v>
      </c>
      <c r="E126" s="27" t="s">
        <v>562</v>
      </c>
      <c r="F126" s="31">
        <v>456702</v>
      </c>
      <c r="G126" s="31">
        <v>1148634342</v>
      </c>
      <c r="H126" s="15">
        <v>0</v>
      </c>
      <c r="I126" s="34">
        <v>1149091044</v>
      </c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</row>
    <row r="127" spans="2:131" s="5" customFormat="1" x14ac:dyDescent="0.2">
      <c r="B127" s="74">
        <v>117</v>
      </c>
      <c r="C127" s="70">
        <v>800190884</v>
      </c>
      <c r="D127" s="21" t="s">
        <v>169</v>
      </c>
      <c r="E127" s="27" t="s">
        <v>561</v>
      </c>
      <c r="F127" s="31">
        <v>0</v>
      </c>
      <c r="G127" s="31">
        <v>797280682</v>
      </c>
      <c r="H127" s="15">
        <v>316384085</v>
      </c>
      <c r="I127" s="34">
        <v>1113664767</v>
      </c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</row>
    <row r="128" spans="2:131" s="5" customFormat="1" x14ac:dyDescent="0.2">
      <c r="B128" s="74">
        <v>118</v>
      </c>
      <c r="C128" s="70">
        <v>830077617</v>
      </c>
      <c r="D128" s="21" t="s">
        <v>187</v>
      </c>
      <c r="E128" s="27" t="s">
        <v>562</v>
      </c>
      <c r="F128" s="31">
        <v>58864311</v>
      </c>
      <c r="G128" s="31">
        <v>1007463180</v>
      </c>
      <c r="H128" s="15">
        <v>0</v>
      </c>
      <c r="I128" s="34">
        <v>1066327491</v>
      </c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</row>
    <row r="129" spans="2:131" s="5" customFormat="1" x14ac:dyDescent="0.2">
      <c r="B129" s="74">
        <v>119</v>
      </c>
      <c r="C129" s="70">
        <v>802009783</v>
      </c>
      <c r="D129" s="21" t="s">
        <v>30</v>
      </c>
      <c r="E129" s="27" t="s">
        <v>570</v>
      </c>
      <c r="F129" s="31">
        <v>0</v>
      </c>
      <c r="G129" s="31">
        <v>407831058</v>
      </c>
      <c r="H129" s="15">
        <v>656927187.69999921</v>
      </c>
      <c r="I129" s="34">
        <v>1064758245.6999992</v>
      </c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</row>
    <row r="130" spans="2:131" s="5" customFormat="1" x14ac:dyDescent="0.2">
      <c r="B130" s="74">
        <v>120</v>
      </c>
      <c r="C130" s="70">
        <v>900233294</v>
      </c>
      <c r="D130" s="21" t="s">
        <v>126</v>
      </c>
      <c r="E130" s="27" t="s">
        <v>509</v>
      </c>
      <c r="F130" s="31">
        <v>0</v>
      </c>
      <c r="G130" s="31">
        <v>0</v>
      </c>
      <c r="H130" s="15">
        <v>1052562119.1750048</v>
      </c>
      <c r="I130" s="34">
        <v>1052562119.1750048</v>
      </c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</row>
    <row r="131" spans="2:131" s="5" customFormat="1" x14ac:dyDescent="0.2">
      <c r="B131" s="74">
        <v>121</v>
      </c>
      <c r="C131" s="70">
        <v>830099212</v>
      </c>
      <c r="D131" s="21" t="s">
        <v>353</v>
      </c>
      <c r="E131" s="27" t="s">
        <v>562</v>
      </c>
      <c r="F131" s="31">
        <v>1033863382.24</v>
      </c>
      <c r="G131" s="31">
        <v>0</v>
      </c>
      <c r="H131" s="15">
        <v>0</v>
      </c>
      <c r="I131" s="34">
        <v>1033863382.24</v>
      </c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</row>
    <row r="132" spans="2:131" s="5" customFormat="1" x14ac:dyDescent="0.2">
      <c r="B132" s="74">
        <v>122</v>
      </c>
      <c r="C132" s="70">
        <v>891800231</v>
      </c>
      <c r="D132" s="21" t="s">
        <v>96</v>
      </c>
      <c r="E132" s="27" t="s">
        <v>507</v>
      </c>
      <c r="F132" s="31">
        <v>393883</v>
      </c>
      <c r="G132" s="31">
        <v>600025790</v>
      </c>
      <c r="H132" s="15">
        <v>430145854</v>
      </c>
      <c r="I132" s="34">
        <v>1030565527</v>
      </c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</row>
    <row r="133" spans="2:131" s="5" customFormat="1" x14ac:dyDescent="0.2">
      <c r="B133" s="74">
        <v>123</v>
      </c>
      <c r="C133" s="70">
        <v>800227072</v>
      </c>
      <c r="D133" s="21" t="s">
        <v>356</v>
      </c>
      <c r="E133" s="27" t="s">
        <v>562</v>
      </c>
      <c r="F133" s="31">
        <v>1008987334</v>
      </c>
      <c r="G133" s="31">
        <v>0</v>
      </c>
      <c r="H133" s="15">
        <v>0</v>
      </c>
      <c r="I133" s="34">
        <v>1008987334</v>
      </c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</row>
    <row r="134" spans="2:131" s="5" customFormat="1" x14ac:dyDescent="0.2">
      <c r="B134" s="74">
        <v>124</v>
      </c>
      <c r="C134" s="70">
        <v>891180026</v>
      </c>
      <c r="D134" s="21" t="s">
        <v>221</v>
      </c>
      <c r="E134" s="27" t="s">
        <v>577</v>
      </c>
      <c r="F134" s="31">
        <v>960264</v>
      </c>
      <c r="G134" s="31">
        <v>1000000000</v>
      </c>
      <c r="H134" s="15">
        <v>0</v>
      </c>
      <c r="I134" s="34">
        <v>1000960264</v>
      </c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</row>
    <row r="135" spans="2:131" s="5" customFormat="1" x14ac:dyDescent="0.2">
      <c r="B135" s="74">
        <v>125</v>
      </c>
      <c r="C135" s="70">
        <v>800006850</v>
      </c>
      <c r="D135" s="21" t="s">
        <v>195</v>
      </c>
      <c r="E135" s="27" t="s">
        <v>574</v>
      </c>
      <c r="F135" s="31">
        <v>31252769</v>
      </c>
      <c r="G135" s="31">
        <v>960885761</v>
      </c>
      <c r="H135" s="15">
        <v>0</v>
      </c>
      <c r="I135" s="34">
        <v>992138530</v>
      </c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</row>
    <row r="136" spans="2:131" s="5" customFormat="1" x14ac:dyDescent="0.2">
      <c r="B136" s="74">
        <v>126</v>
      </c>
      <c r="C136" s="70">
        <v>890399047</v>
      </c>
      <c r="D136" s="21" t="s">
        <v>80</v>
      </c>
      <c r="E136" s="27" t="s">
        <v>564</v>
      </c>
      <c r="F136" s="31">
        <v>0</v>
      </c>
      <c r="G136" s="31">
        <v>0</v>
      </c>
      <c r="H136" s="15">
        <v>985168600</v>
      </c>
      <c r="I136" s="34">
        <v>985168600</v>
      </c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</row>
    <row r="137" spans="2:131" s="5" customFormat="1" x14ac:dyDescent="0.2">
      <c r="B137" s="74">
        <v>127</v>
      </c>
      <c r="C137" s="70">
        <v>860013874</v>
      </c>
      <c r="D137" s="21" t="s">
        <v>363</v>
      </c>
      <c r="E137" s="27" t="s">
        <v>562</v>
      </c>
      <c r="F137" s="31">
        <v>972461346</v>
      </c>
      <c r="G137" s="31">
        <v>0</v>
      </c>
      <c r="H137" s="15">
        <v>0</v>
      </c>
      <c r="I137" s="34">
        <v>972461346</v>
      </c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</row>
    <row r="138" spans="2:131" s="5" customFormat="1" x14ac:dyDescent="0.2">
      <c r="B138" s="74">
        <v>128</v>
      </c>
      <c r="C138" s="70">
        <v>800210375</v>
      </c>
      <c r="D138" s="21" t="s">
        <v>269</v>
      </c>
      <c r="E138" s="27" t="s">
        <v>562</v>
      </c>
      <c r="F138" s="31">
        <v>277232470</v>
      </c>
      <c r="G138" s="31">
        <v>691161634</v>
      </c>
      <c r="H138" s="15">
        <v>0</v>
      </c>
      <c r="I138" s="34">
        <v>968394104</v>
      </c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</row>
    <row r="139" spans="2:131" s="5" customFormat="1" x14ac:dyDescent="0.2">
      <c r="B139" s="74">
        <v>129</v>
      </c>
      <c r="C139" s="70">
        <v>900008328</v>
      </c>
      <c r="D139" s="21" t="s">
        <v>106</v>
      </c>
      <c r="E139" s="27" t="s">
        <v>569</v>
      </c>
      <c r="F139" s="31">
        <v>0</v>
      </c>
      <c r="G139" s="31">
        <v>0</v>
      </c>
      <c r="H139" s="15">
        <v>949451309.65999985</v>
      </c>
      <c r="I139" s="34">
        <v>949451309.65999985</v>
      </c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</row>
    <row r="140" spans="2:131" s="5" customFormat="1" x14ac:dyDescent="0.2">
      <c r="B140" s="74">
        <v>130</v>
      </c>
      <c r="C140" s="70">
        <v>806013568</v>
      </c>
      <c r="D140" s="21" t="s">
        <v>40</v>
      </c>
      <c r="E140" s="27" t="s">
        <v>509</v>
      </c>
      <c r="F140" s="31">
        <v>0</v>
      </c>
      <c r="G140" s="31">
        <v>0</v>
      </c>
      <c r="H140" s="15">
        <v>938583761.35999966</v>
      </c>
      <c r="I140" s="34">
        <v>938583761.35999966</v>
      </c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</row>
    <row r="141" spans="2:131" s="5" customFormat="1" x14ac:dyDescent="0.2">
      <c r="B141" s="74">
        <v>131</v>
      </c>
      <c r="C141" s="70">
        <v>830507718</v>
      </c>
      <c r="D141" s="21" t="s">
        <v>268</v>
      </c>
      <c r="E141" s="27" t="s">
        <v>562</v>
      </c>
      <c r="F141" s="31">
        <v>0</v>
      </c>
      <c r="G141" s="31">
        <v>930502643</v>
      </c>
      <c r="H141" s="15">
        <v>0</v>
      </c>
      <c r="I141" s="34">
        <v>930502643</v>
      </c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</row>
    <row r="142" spans="2:131" s="5" customFormat="1" x14ac:dyDescent="0.2">
      <c r="B142" s="74">
        <v>132</v>
      </c>
      <c r="C142" s="70">
        <v>890208758</v>
      </c>
      <c r="D142" s="21" t="s">
        <v>260</v>
      </c>
      <c r="E142" s="27" t="s">
        <v>563</v>
      </c>
      <c r="F142" s="31">
        <v>0</v>
      </c>
      <c r="G142" s="31">
        <v>918334871</v>
      </c>
      <c r="H142" s="15">
        <v>0</v>
      </c>
      <c r="I142" s="34">
        <v>918334871</v>
      </c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</row>
    <row r="143" spans="2:131" s="5" customFormat="1" x14ac:dyDescent="0.2">
      <c r="B143" s="74">
        <v>133</v>
      </c>
      <c r="C143" s="70">
        <v>890701459</v>
      </c>
      <c r="D143" s="21" t="s">
        <v>186</v>
      </c>
      <c r="E143" s="27" t="s">
        <v>565</v>
      </c>
      <c r="F143" s="31">
        <v>14102921</v>
      </c>
      <c r="G143" s="31">
        <v>897902520</v>
      </c>
      <c r="H143" s="15">
        <v>0</v>
      </c>
      <c r="I143" s="34">
        <v>912005441</v>
      </c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</row>
    <row r="144" spans="2:131" s="5" customFormat="1" x14ac:dyDescent="0.2">
      <c r="B144" s="74">
        <v>134</v>
      </c>
      <c r="C144" s="70">
        <v>900124689</v>
      </c>
      <c r="D144" s="21" t="s">
        <v>176</v>
      </c>
      <c r="E144" s="27" t="s">
        <v>561</v>
      </c>
      <c r="F144" s="31">
        <v>79362247</v>
      </c>
      <c r="G144" s="31">
        <v>331973948</v>
      </c>
      <c r="H144" s="15">
        <v>500000000</v>
      </c>
      <c r="I144" s="34">
        <v>911336195</v>
      </c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</row>
    <row r="145" spans="2:131" s="5" customFormat="1" x14ac:dyDescent="0.2">
      <c r="B145" s="74">
        <v>135</v>
      </c>
      <c r="C145" s="70">
        <v>800204153</v>
      </c>
      <c r="D145" s="21" t="s">
        <v>238</v>
      </c>
      <c r="E145" s="27" t="s">
        <v>506</v>
      </c>
      <c r="F145" s="31">
        <v>0</v>
      </c>
      <c r="G145" s="31">
        <v>900014009</v>
      </c>
      <c r="H145" s="15">
        <v>0</v>
      </c>
      <c r="I145" s="34">
        <v>900014009</v>
      </c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</row>
    <row r="146" spans="2:131" s="5" customFormat="1" x14ac:dyDescent="0.2">
      <c r="B146" s="74">
        <v>136</v>
      </c>
      <c r="C146" s="70">
        <v>900228989</v>
      </c>
      <c r="D146" s="21" t="s">
        <v>270</v>
      </c>
      <c r="E146" s="27" t="s">
        <v>564</v>
      </c>
      <c r="F146" s="31">
        <v>0</v>
      </c>
      <c r="G146" s="31">
        <v>860737106</v>
      </c>
      <c r="H146" s="15">
        <v>0</v>
      </c>
      <c r="I146" s="34">
        <v>860737106</v>
      </c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</row>
    <row r="147" spans="2:131" s="5" customFormat="1" x14ac:dyDescent="0.2">
      <c r="B147" s="74">
        <v>137</v>
      </c>
      <c r="C147" s="70">
        <v>890980757</v>
      </c>
      <c r="D147" s="21" t="s">
        <v>88</v>
      </c>
      <c r="E147" s="27" t="s">
        <v>561</v>
      </c>
      <c r="F147" s="31">
        <v>35383321</v>
      </c>
      <c r="G147" s="31">
        <v>0</v>
      </c>
      <c r="H147" s="15">
        <v>807383822</v>
      </c>
      <c r="I147" s="34">
        <v>842767143</v>
      </c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  <c r="DS147" s="11"/>
      <c r="DT147" s="11"/>
      <c r="DU147" s="11"/>
      <c r="DV147" s="11"/>
      <c r="DW147" s="11"/>
      <c r="DX147" s="11"/>
      <c r="DY147" s="11"/>
      <c r="DZ147" s="11"/>
      <c r="EA147" s="11"/>
    </row>
    <row r="148" spans="2:131" s="5" customFormat="1" x14ac:dyDescent="0.2">
      <c r="B148" s="74">
        <v>138</v>
      </c>
      <c r="C148" s="70">
        <v>900174577</v>
      </c>
      <c r="D148" s="21" t="s">
        <v>119</v>
      </c>
      <c r="E148" s="27" t="s">
        <v>570</v>
      </c>
      <c r="F148" s="31">
        <v>0</v>
      </c>
      <c r="G148" s="31">
        <v>0</v>
      </c>
      <c r="H148" s="15">
        <v>842353704.08000028</v>
      </c>
      <c r="I148" s="34">
        <v>842353704.08000028</v>
      </c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</row>
    <row r="149" spans="2:131" s="5" customFormat="1" x14ac:dyDescent="0.2">
      <c r="B149" s="74">
        <v>139</v>
      </c>
      <c r="C149" s="70">
        <v>860066191</v>
      </c>
      <c r="D149" s="21" t="s">
        <v>271</v>
      </c>
      <c r="E149" s="27" t="s">
        <v>578</v>
      </c>
      <c r="F149" s="31">
        <v>236145175.34999999</v>
      </c>
      <c r="G149" s="31">
        <v>597028344</v>
      </c>
      <c r="H149" s="15">
        <v>0</v>
      </c>
      <c r="I149" s="34">
        <v>833173519.35000002</v>
      </c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</row>
    <row r="150" spans="2:131" s="5" customFormat="1" x14ac:dyDescent="0.2">
      <c r="B150" s="74">
        <v>140</v>
      </c>
      <c r="C150" s="70">
        <v>900002780</v>
      </c>
      <c r="D150" s="21" t="s">
        <v>255</v>
      </c>
      <c r="E150" s="27" t="s">
        <v>570</v>
      </c>
      <c r="F150" s="31">
        <v>0</v>
      </c>
      <c r="G150" s="31">
        <v>801917136</v>
      </c>
      <c r="H150" s="15">
        <v>0</v>
      </c>
      <c r="I150" s="34">
        <v>801917136</v>
      </c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</row>
    <row r="151" spans="2:131" s="5" customFormat="1" x14ac:dyDescent="0.2">
      <c r="B151" s="74">
        <v>141</v>
      </c>
      <c r="C151" s="70">
        <v>820002654</v>
      </c>
      <c r="D151" s="21" t="s">
        <v>589</v>
      </c>
      <c r="E151" s="27" t="s">
        <v>507</v>
      </c>
      <c r="F151" s="31">
        <v>789644070</v>
      </c>
      <c r="G151" s="31">
        <v>0</v>
      </c>
      <c r="H151" s="15">
        <v>0</v>
      </c>
      <c r="I151" s="34">
        <v>789644070</v>
      </c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</row>
    <row r="152" spans="2:131" s="5" customFormat="1" x14ac:dyDescent="0.2">
      <c r="B152" s="74">
        <v>142</v>
      </c>
      <c r="C152" s="70">
        <v>839000356</v>
      </c>
      <c r="D152" s="21" t="s">
        <v>253</v>
      </c>
      <c r="E152" s="27" t="s">
        <v>568</v>
      </c>
      <c r="F152" s="31">
        <v>109853232</v>
      </c>
      <c r="G152" s="31">
        <v>672374640</v>
      </c>
      <c r="H152" s="15">
        <v>0</v>
      </c>
      <c r="I152" s="34">
        <v>782227872</v>
      </c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</row>
    <row r="153" spans="2:131" s="5" customFormat="1" x14ac:dyDescent="0.2">
      <c r="B153" s="74">
        <v>143</v>
      </c>
      <c r="C153" s="70">
        <v>800123106</v>
      </c>
      <c r="D153" s="21" t="s">
        <v>9</v>
      </c>
      <c r="E153" s="27" t="s">
        <v>561</v>
      </c>
      <c r="F153" s="31">
        <v>0</v>
      </c>
      <c r="G153" s="31">
        <v>0</v>
      </c>
      <c r="H153" s="15">
        <v>781786021</v>
      </c>
      <c r="I153" s="34">
        <v>781786021</v>
      </c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</row>
    <row r="154" spans="2:131" s="5" customFormat="1" x14ac:dyDescent="0.2">
      <c r="B154" s="74">
        <v>144</v>
      </c>
      <c r="C154" s="70">
        <v>890103127</v>
      </c>
      <c r="D154" s="21" t="s">
        <v>216</v>
      </c>
      <c r="E154" s="27" t="s">
        <v>570</v>
      </c>
      <c r="F154" s="31">
        <v>0</v>
      </c>
      <c r="G154" s="31">
        <v>778306356</v>
      </c>
      <c r="H154" s="15">
        <v>0</v>
      </c>
      <c r="I154" s="34">
        <v>778306356</v>
      </c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</row>
    <row r="155" spans="2:131" s="5" customFormat="1" x14ac:dyDescent="0.2">
      <c r="B155" s="74">
        <v>145</v>
      </c>
      <c r="C155" s="70">
        <v>890300513</v>
      </c>
      <c r="D155" s="21" t="s">
        <v>265</v>
      </c>
      <c r="E155" s="27" t="s">
        <v>564</v>
      </c>
      <c r="F155" s="31">
        <v>0</v>
      </c>
      <c r="G155" s="31">
        <v>759559846</v>
      </c>
      <c r="H155" s="15">
        <v>0</v>
      </c>
      <c r="I155" s="34">
        <v>759559846</v>
      </c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</row>
    <row r="156" spans="2:131" s="5" customFormat="1" x14ac:dyDescent="0.2">
      <c r="B156" s="74">
        <v>146</v>
      </c>
      <c r="C156" s="70">
        <v>890930071</v>
      </c>
      <c r="D156" s="21" t="s">
        <v>174</v>
      </c>
      <c r="E156" s="27" t="s">
        <v>561</v>
      </c>
      <c r="F156" s="31">
        <v>31113054</v>
      </c>
      <c r="G156" s="31">
        <v>0</v>
      </c>
      <c r="H156" s="15">
        <v>720000000</v>
      </c>
      <c r="I156" s="34">
        <v>751113054</v>
      </c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</row>
    <row r="157" spans="2:131" s="5" customFormat="1" x14ac:dyDescent="0.2">
      <c r="B157" s="74">
        <v>147</v>
      </c>
      <c r="C157" s="70">
        <v>890480135</v>
      </c>
      <c r="D157" s="21" t="s">
        <v>81</v>
      </c>
      <c r="E157" s="27" t="s">
        <v>509</v>
      </c>
      <c r="F157" s="31">
        <v>0</v>
      </c>
      <c r="G157" s="31">
        <v>334691662</v>
      </c>
      <c r="H157" s="15">
        <v>413156234</v>
      </c>
      <c r="I157" s="34">
        <v>747847896</v>
      </c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</row>
    <row r="158" spans="2:131" s="5" customFormat="1" x14ac:dyDescent="0.2">
      <c r="B158" s="74">
        <v>148</v>
      </c>
      <c r="C158" s="70">
        <v>800050068</v>
      </c>
      <c r="D158" s="21" t="s">
        <v>5</v>
      </c>
      <c r="E158" s="27" t="s">
        <v>561</v>
      </c>
      <c r="F158" s="31">
        <v>0</v>
      </c>
      <c r="G158" s="31">
        <v>0</v>
      </c>
      <c r="H158" s="15">
        <v>739650424.37999976</v>
      </c>
      <c r="I158" s="34">
        <v>739650424.37999976</v>
      </c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</row>
    <row r="159" spans="2:131" s="5" customFormat="1" x14ac:dyDescent="0.2">
      <c r="B159" s="74">
        <v>149</v>
      </c>
      <c r="C159" s="70">
        <v>860007373</v>
      </c>
      <c r="D159" s="21" t="s">
        <v>247</v>
      </c>
      <c r="E159" s="27" t="s">
        <v>562</v>
      </c>
      <c r="F159" s="31">
        <v>0</v>
      </c>
      <c r="G159" s="31">
        <v>725007250</v>
      </c>
      <c r="H159" s="15">
        <v>0</v>
      </c>
      <c r="I159" s="34">
        <v>725007250</v>
      </c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</row>
    <row r="160" spans="2:131" s="5" customFormat="1" x14ac:dyDescent="0.2">
      <c r="B160" s="74">
        <v>150</v>
      </c>
      <c r="C160" s="70">
        <v>890102768</v>
      </c>
      <c r="D160" s="21" t="s">
        <v>65</v>
      </c>
      <c r="E160" s="27" t="s">
        <v>570</v>
      </c>
      <c r="F160" s="31">
        <v>0</v>
      </c>
      <c r="G160" s="31">
        <v>226371663</v>
      </c>
      <c r="H160" s="15">
        <v>489871888.51999992</v>
      </c>
      <c r="I160" s="34">
        <v>716243551.51999998</v>
      </c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</row>
    <row r="161" spans="2:131" s="5" customFormat="1" x14ac:dyDescent="0.2">
      <c r="B161" s="74">
        <v>151</v>
      </c>
      <c r="C161" s="70">
        <v>890906793</v>
      </c>
      <c r="D161" s="21" t="s">
        <v>157</v>
      </c>
      <c r="E161" s="27" t="s">
        <v>561</v>
      </c>
      <c r="F161" s="31">
        <v>0</v>
      </c>
      <c r="G161" s="31">
        <v>0</v>
      </c>
      <c r="H161" s="15">
        <v>700000000.05999994</v>
      </c>
      <c r="I161" s="34">
        <v>700000000.05999994</v>
      </c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/>
      <c r="DK161" s="11"/>
      <c r="DL161" s="11"/>
      <c r="DM161" s="11"/>
      <c r="DN161" s="11"/>
      <c r="DO161" s="11"/>
      <c r="DP161" s="11"/>
      <c r="DQ161" s="11"/>
      <c r="DR161" s="11"/>
      <c r="DS161" s="11"/>
      <c r="DT161" s="11"/>
      <c r="DU161" s="11"/>
      <c r="DV161" s="11"/>
      <c r="DW161" s="11"/>
      <c r="DX161" s="11"/>
      <c r="DY161" s="11"/>
      <c r="DZ161" s="11"/>
      <c r="EA161" s="11"/>
    </row>
    <row r="162" spans="2:131" s="5" customFormat="1" x14ac:dyDescent="0.2">
      <c r="B162" s="74">
        <v>152</v>
      </c>
      <c r="C162" s="70">
        <v>800231215</v>
      </c>
      <c r="D162" s="21" t="s">
        <v>23</v>
      </c>
      <c r="E162" s="27" t="s">
        <v>498</v>
      </c>
      <c r="F162" s="31">
        <v>0</v>
      </c>
      <c r="G162" s="31">
        <v>596976060</v>
      </c>
      <c r="H162" s="15">
        <v>86254838</v>
      </c>
      <c r="I162" s="34">
        <v>683230898</v>
      </c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  <c r="DS162" s="11"/>
      <c r="DT162" s="11"/>
      <c r="DU162" s="11"/>
      <c r="DV162" s="11"/>
      <c r="DW162" s="11"/>
      <c r="DX162" s="11"/>
      <c r="DY162" s="11"/>
      <c r="DZ162" s="11"/>
      <c r="EA162" s="11"/>
    </row>
    <row r="163" spans="2:131" s="5" customFormat="1" x14ac:dyDescent="0.2">
      <c r="B163" s="74">
        <v>153</v>
      </c>
      <c r="C163" s="70">
        <v>900557874</v>
      </c>
      <c r="D163" s="21" t="s">
        <v>142</v>
      </c>
      <c r="E163" s="27" t="s">
        <v>509</v>
      </c>
      <c r="F163" s="31">
        <v>0</v>
      </c>
      <c r="G163" s="31">
        <v>0</v>
      </c>
      <c r="H163" s="15">
        <v>662995675.87500107</v>
      </c>
      <c r="I163" s="34">
        <v>662995675.87500107</v>
      </c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U163" s="11"/>
      <c r="DV163" s="11"/>
      <c r="DW163" s="11"/>
      <c r="DX163" s="11"/>
      <c r="DY163" s="11"/>
      <c r="DZ163" s="11"/>
      <c r="EA163" s="11"/>
    </row>
    <row r="164" spans="2:131" s="5" customFormat="1" x14ac:dyDescent="0.2">
      <c r="B164" s="74">
        <v>154</v>
      </c>
      <c r="C164" s="70">
        <v>860045904</v>
      </c>
      <c r="D164" s="21" t="s">
        <v>351</v>
      </c>
      <c r="E164" s="27" t="s">
        <v>562</v>
      </c>
      <c r="F164" s="31">
        <v>660983548</v>
      </c>
      <c r="G164" s="31">
        <v>0</v>
      </c>
      <c r="H164" s="15">
        <v>0</v>
      </c>
      <c r="I164" s="34">
        <v>660983548</v>
      </c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</row>
    <row r="165" spans="2:131" s="5" customFormat="1" x14ac:dyDescent="0.2">
      <c r="B165" s="74">
        <v>155</v>
      </c>
      <c r="C165" s="70">
        <v>890905166</v>
      </c>
      <c r="D165" s="21" t="s">
        <v>310</v>
      </c>
      <c r="E165" s="27" t="s">
        <v>561</v>
      </c>
      <c r="F165" s="31">
        <v>644826827</v>
      </c>
      <c r="G165" s="31">
        <v>0</v>
      </c>
      <c r="H165" s="15">
        <v>0</v>
      </c>
      <c r="I165" s="34">
        <v>644826827</v>
      </c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U165" s="11"/>
      <c r="DV165" s="11"/>
      <c r="DW165" s="11"/>
      <c r="DX165" s="11"/>
      <c r="DY165" s="11"/>
      <c r="DZ165" s="11"/>
      <c r="EA165" s="11"/>
    </row>
    <row r="166" spans="2:131" s="5" customFormat="1" x14ac:dyDescent="0.2">
      <c r="B166" s="74">
        <v>156</v>
      </c>
      <c r="C166" s="70">
        <v>800179966</v>
      </c>
      <c r="D166" s="21" t="s">
        <v>15</v>
      </c>
      <c r="E166" s="27" t="s">
        <v>570</v>
      </c>
      <c r="F166" s="31">
        <v>0</v>
      </c>
      <c r="G166" s="31">
        <v>0</v>
      </c>
      <c r="H166" s="15">
        <v>642791768.63999999</v>
      </c>
      <c r="I166" s="34">
        <v>642791768.63999999</v>
      </c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</row>
    <row r="167" spans="2:131" s="5" customFormat="1" x14ac:dyDescent="0.2">
      <c r="B167" s="74">
        <v>157</v>
      </c>
      <c r="C167" s="70">
        <v>860041333</v>
      </c>
      <c r="D167" s="21" t="s">
        <v>374</v>
      </c>
      <c r="E167" s="27" t="s">
        <v>562</v>
      </c>
      <c r="F167" s="31">
        <v>629983045</v>
      </c>
      <c r="G167" s="31">
        <v>0</v>
      </c>
      <c r="H167" s="15">
        <v>0</v>
      </c>
      <c r="I167" s="34">
        <v>629983045</v>
      </c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</row>
    <row r="168" spans="2:131" s="5" customFormat="1" x14ac:dyDescent="0.2">
      <c r="B168" s="74">
        <v>158</v>
      </c>
      <c r="C168" s="70">
        <v>890907254</v>
      </c>
      <c r="D168" s="21" t="s">
        <v>208</v>
      </c>
      <c r="E168" s="27" t="s">
        <v>561</v>
      </c>
      <c r="F168" s="31">
        <v>170766618</v>
      </c>
      <c r="G168" s="31">
        <v>458677312</v>
      </c>
      <c r="H168" s="15">
        <v>0</v>
      </c>
      <c r="I168" s="34">
        <v>629443930</v>
      </c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</row>
    <row r="169" spans="2:131" s="5" customFormat="1" ht="25.5" x14ac:dyDescent="0.2">
      <c r="B169" s="74">
        <v>159</v>
      </c>
      <c r="C169" s="70">
        <v>802009766</v>
      </c>
      <c r="D169" s="21" t="s">
        <v>29</v>
      </c>
      <c r="E169" s="27" t="s">
        <v>570</v>
      </c>
      <c r="F169" s="31">
        <v>0</v>
      </c>
      <c r="G169" s="31">
        <v>583750401</v>
      </c>
      <c r="H169" s="15">
        <v>45372697</v>
      </c>
      <c r="I169" s="34">
        <v>629123098</v>
      </c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</row>
    <row r="170" spans="2:131" s="5" customFormat="1" x14ac:dyDescent="0.2">
      <c r="B170" s="74">
        <v>160</v>
      </c>
      <c r="C170" s="70">
        <v>890919272</v>
      </c>
      <c r="D170" s="21" t="s">
        <v>312</v>
      </c>
      <c r="E170" s="27" t="s">
        <v>561</v>
      </c>
      <c r="F170" s="31">
        <v>613864081</v>
      </c>
      <c r="G170" s="31">
        <v>0</v>
      </c>
      <c r="H170" s="15">
        <v>0</v>
      </c>
      <c r="I170" s="34">
        <v>613864081</v>
      </c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</row>
    <row r="171" spans="2:131" s="5" customFormat="1" x14ac:dyDescent="0.2">
      <c r="B171" s="74">
        <v>161</v>
      </c>
      <c r="C171" s="70">
        <v>900067169</v>
      </c>
      <c r="D171" s="21" t="s">
        <v>222</v>
      </c>
      <c r="E171" s="27" t="s">
        <v>563</v>
      </c>
      <c r="F171" s="31">
        <v>0</v>
      </c>
      <c r="G171" s="31">
        <v>609685339</v>
      </c>
      <c r="H171" s="15">
        <v>0</v>
      </c>
      <c r="I171" s="34">
        <v>609685339</v>
      </c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  <c r="DS171" s="11"/>
      <c r="DT171" s="11"/>
      <c r="DU171" s="11"/>
      <c r="DV171" s="11"/>
      <c r="DW171" s="11"/>
      <c r="DX171" s="11"/>
      <c r="DY171" s="11"/>
      <c r="DZ171" s="11"/>
      <c r="EA171" s="11"/>
    </row>
    <row r="172" spans="2:131" s="5" customFormat="1" x14ac:dyDescent="0.2">
      <c r="B172" s="74">
        <v>162</v>
      </c>
      <c r="C172" s="70">
        <v>890982264</v>
      </c>
      <c r="D172" s="21" t="s">
        <v>91</v>
      </c>
      <c r="E172" s="27" t="s">
        <v>561</v>
      </c>
      <c r="F172" s="31">
        <v>65017467</v>
      </c>
      <c r="G172" s="31">
        <v>0</v>
      </c>
      <c r="H172" s="15">
        <v>500101047</v>
      </c>
      <c r="I172" s="34">
        <v>565118514</v>
      </c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s="11"/>
      <c r="DX172" s="11"/>
      <c r="DY172" s="11"/>
      <c r="DZ172" s="11"/>
      <c r="EA172" s="11"/>
    </row>
    <row r="173" spans="2:131" s="5" customFormat="1" x14ac:dyDescent="0.2">
      <c r="B173" s="74">
        <v>163</v>
      </c>
      <c r="C173" s="70">
        <v>829001846</v>
      </c>
      <c r="D173" s="21" t="s">
        <v>231</v>
      </c>
      <c r="E173" s="27" t="s">
        <v>563</v>
      </c>
      <c r="F173" s="31">
        <v>0</v>
      </c>
      <c r="G173" s="31">
        <v>563339278</v>
      </c>
      <c r="H173" s="15">
        <v>0</v>
      </c>
      <c r="I173" s="34">
        <v>563339278</v>
      </c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/>
      <c r="DK173" s="11"/>
      <c r="DL173" s="11"/>
      <c r="DM173" s="11"/>
      <c r="DN173" s="11"/>
      <c r="DO173" s="11"/>
      <c r="DP173" s="11"/>
      <c r="DQ173" s="11"/>
      <c r="DR173" s="11"/>
      <c r="DS173" s="11"/>
      <c r="DT173" s="11"/>
      <c r="DU173" s="11"/>
      <c r="DV173" s="11"/>
      <c r="DW173" s="11"/>
      <c r="DX173" s="11"/>
      <c r="DY173" s="11"/>
      <c r="DZ173" s="11"/>
      <c r="EA173" s="11"/>
    </row>
    <row r="174" spans="2:131" s="5" customFormat="1" ht="25.5" x14ac:dyDescent="0.2">
      <c r="B174" s="74">
        <v>164</v>
      </c>
      <c r="C174" s="70">
        <v>890480113</v>
      </c>
      <c r="D174" s="21" t="s">
        <v>214</v>
      </c>
      <c r="E174" s="27" t="s">
        <v>513</v>
      </c>
      <c r="F174" s="31">
        <v>0</v>
      </c>
      <c r="G174" s="31">
        <v>560965869</v>
      </c>
      <c r="H174" s="15">
        <v>0</v>
      </c>
      <c r="I174" s="34">
        <v>560965869</v>
      </c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</row>
    <row r="175" spans="2:131" s="5" customFormat="1" x14ac:dyDescent="0.2">
      <c r="B175" s="74">
        <v>165</v>
      </c>
      <c r="C175" s="70">
        <v>900098550</v>
      </c>
      <c r="D175" s="21" t="s">
        <v>113</v>
      </c>
      <c r="E175" s="27" t="s">
        <v>563</v>
      </c>
      <c r="F175" s="31">
        <v>0</v>
      </c>
      <c r="G175" s="31">
        <v>0</v>
      </c>
      <c r="H175" s="15">
        <v>546020509.12499988</v>
      </c>
      <c r="I175" s="34">
        <v>546020509.12499988</v>
      </c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</row>
    <row r="176" spans="2:131" s="5" customFormat="1" x14ac:dyDescent="0.2">
      <c r="B176" s="74">
        <v>166</v>
      </c>
      <c r="C176" s="70">
        <v>900110074</v>
      </c>
      <c r="D176" s="21" t="s">
        <v>114</v>
      </c>
      <c r="E176" s="27" t="s">
        <v>495</v>
      </c>
      <c r="F176" s="31">
        <v>0</v>
      </c>
      <c r="G176" s="31">
        <v>0</v>
      </c>
      <c r="H176" s="15">
        <v>543202774.0999999</v>
      </c>
      <c r="I176" s="34">
        <v>543202774.0999999</v>
      </c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</row>
    <row r="177" spans="2:131" s="5" customFormat="1" x14ac:dyDescent="0.2">
      <c r="B177" s="74">
        <v>167</v>
      </c>
      <c r="C177" s="70">
        <v>800051998</v>
      </c>
      <c r="D177" s="21" t="s">
        <v>161</v>
      </c>
      <c r="E177" s="27" t="s">
        <v>561</v>
      </c>
      <c r="F177" s="31">
        <v>57821000</v>
      </c>
      <c r="G177" s="31">
        <v>0</v>
      </c>
      <c r="H177" s="15">
        <v>485000000.10000008</v>
      </c>
      <c r="I177" s="34">
        <v>542821000.10000014</v>
      </c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  <c r="DS177" s="11"/>
      <c r="DT177" s="11"/>
      <c r="DU177" s="11"/>
      <c r="DV177" s="11"/>
      <c r="DW177" s="11"/>
      <c r="DX177" s="11"/>
      <c r="DY177" s="11"/>
      <c r="DZ177" s="11"/>
      <c r="EA177" s="11"/>
    </row>
    <row r="178" spans="2:131" s="5" customFormat="1" x14ac:dyDescent="0.2">
      <c r="B178" s="74">
        <v>168</v>
      </c>
      <c r="C178" s="70">
        <v>811042064</v>
      </c>
      <c r="D178" s="21" t="s">
        <v>153</v>
      </c>
      <c r="E178" s="27" t="s">
        <v>561</v>
      </c>
      <c r="F178" s="31">
        <v>42789474</v>
      </c>
      <c r="G178" s="31">
        <v>0</v>
      </c>
      <c r="H178" s="15">
        <v>499308590</v>
      </c>
      <c r="I178" s="34">
        <v>542098064</v>
      </c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</row>
    <row r="179" spans="2:131" s="5" customFormat="1" x14ac:dyDescent="0.2">
      <c r="B179" s="74">
        <v>169</v>
      </c>
      <c r="C179" s="70">
        <v>890982608</v>
      </c>
      <c r="D179" s="21" t="s">
        <v>245</v>
      </c>
      <c r="E179" s="27" t="s">
        <v>561</v>
      </c>
      <c r="F179" s="31">
        <v>40533960</v>
      </c>
      <c r="G179" s="31">
        <v>499853714</v>
      </c>
      <c r="H179" s="15">
        <v>0</v>
      </c>
      <c r="I179" s="34">
        <v>540387674</v>
      </c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</row>
    <row r="180" spans="2:131" s="5" customFormat="1" x14ac:dyDescent="0.2">
      <c r="B180" s="74">
        <v>170</v>
      </c>
      <c r="C180" s="70">
        <v>838000096</v>
      </c>
      <c r="D180" s="21" t="s">
        <v>213</v>
      </c>
      <c r="E180" s="27" t="s">
        <v>578</v>
      </c>
      <c r="F180" s="31">
        <v>0</v>
      </c>
      <c r="G180" s="31">
        <v>524402779</v>
      </c>
      <c r="H180" s="15">
        <v>0</v>
      </c>
      <c r="I180" s="34">
        <v>524402779</v>
      </c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  <c r="DS180" s="11"/>
      <c r="DT180" s="11"/>
      <c r="DU180" s="11"/>
      <c r="DV180" s="11"/>
      <c r="DW180" s="11"/>
      <c r="DX180" s="11"/>
      <c r="DY180" s="11"/>
      <c r="DZ180" s="11"/>
      <c r="EA180" s="11"/>
    </row>
    <row r="181" spans="2:131" s="5" customFormat="1" x14ac:dyDescent="0.2">
      <c r="B181" s="74">
        <v>171</v>
      </c>
      <c r="C181" s="70">
        <v>900066347</v>
      </c>
      <c r="D181" s="21" t="s">
        <v>110</v>
      </c>
      <c r="E181" s="27" t="s">
        <v>563</v>
      </c>
      <c r="F181" s="31">
        <v>0</v>
      </c>
      <c r="G181" s="31">
        <v>0</v>
      </c>
      <c r="H181" s="15">
        <v>500000000</v>
      </c>
      <c r="I181" s="34">
        <v>500000000</v>
      </c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1"/>
      <c r="DT181" s="11"/>
      <c r="DU181" s="11"/>
      <c r="DV181" s="11"/>
      <c r="DW181" s="11"/>
      <c r="DX181" s="11"/>
      <c r="DY181" s="11"/>
      <c r="DZ181" s="11"/>
      <c r="EA181" s="11"/>
    </row>
    <row r="182" spans="2:131" s="5" customFormat="1" x14ac:dyDescent="0.2">
      <c r="B182" s="74">
        <v>172</v>
      </c>
      <c r="C182" s="70">
        <v>891411663</v>
      </c>
      <c r="D182" s="21" t="s">
        <v>206</v>
      </c>
      <c r="E182" s="27" t="s">
        <v>508</v>
      </c>
      <c r="F182" s="31">
        <v>0</v>
      </c>
      <c r="G182" s="31">
        <v>500000000</v>
      </c>
      <c r="H182" s="15">
        <v>0</v>
      </c>
      <c r="I182" s="34">
        <v>500000000</v>
      </c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</row>
    <row r="183" spans="2:131" s="5" customFormat="1" ht="25.5" x14ac:dyDescent="0.2">
      <c r="B183" s="74">
        <v>173</v>
      </c>
      <c r="C183" s="70">
        <v>900234274</v>
      </c>
      <c r="D183" s="21" t="s">
        <v>200</v>
      </c>
      <c r="E183" s="27" t="s">
        <v>579</v>
      </c>
      <c r="F183" s="31">
        <v>0</v>
      </c>
      <c r="G183" s="31">
        <v>500000000</v>
      </c>
      <c r="H183" s="15">
        <v>0</v>
      </c>
      <c r="I183" s="34">
        <v>500000000</v>
      </c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</row>
    <row r="184" spans="2:131" s="5" customFormat="1" x14ac:dyDescent="0.2">
      <c r="B184" s="74">
        <v>174</v>
      </c>
      <c r="C184" s="70">
        <v>860013704</v>
      </c>
      <c r="D184" s="21" t="s">
        <v>165</v>
      </c>
      <c r="E184" s="27" t="s">
        <v>562</v>
      </c>
      <c r="F184" s="31">
        <v>0</v>
      </c>
      <c r="G184" s="31">
        <v>0</v>
      </c>
      <c r="H184" s="15">
        <v>500000000</v>
      </c>
      <c r="I184" s="34">
        <v>500000000</v>
      </c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</row>
    <row r="185" spans="2:131" s="5" customFormat="1" x14ac:dyDescent="0.2">
      <c r="B185" s="74">
        <v>175</v>
      </c>
      <c r="C185" s="70">
        <v>812003851</v>
      </c>
      <c r="D185" s="21" t="s">
        <v>240</v>
      </c>
      <c r="E185" s="27" t="s">
        <v>506</v>
      </c>
      <c r="F185" s="31">
        <v>0</v>
      </c>
      <c r="G185" s="31">
        <v>499847088</v>
      </c>
      <c r="H185" s="15">
        <v>0</v>
      </c>
      <c r="I185" s="34">
        <v>499847088</v>
      </c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</row>
    <row r="186" spans="2:131" s="5" customFormat="1" x14ac:dyDescent="0.2">
      <c r="B186" s="74">
        <v>176</v>
      </c>
      <c r="C186" s="70">
        <v>860002541</v>
      </c>
      <c r="D186" s="21" t="s">
        <v>377</v>
      </c>
      <c r="E186" s="27" t="s">
        <v>562</v>
      </c>
      <c r="F186" s="31">
        <v>498990568</v>
      </c>
      <c r="G186" s="31">
        <v>0</v>
      </c>
      <c r="H186" s="15">
        <v>0</v>
      </c>
      <c r="I186" s="34">
        <v>498990568</v>
      </c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</row>
    <row r="187" spans="2:131" s="5" customFormat="1" x14ac:dyDescent="0.2">
      <c r="B187" s="74">
        <v>177</v>
      </c>
      <c r="C187" s="70">
        <v>812004935</v>
      </c>
      <c r="D187" s="21" t="s">
        <v>45</v>
      </c>
      <c r="E187" s="27" t="s">
        <v>506</v>
      </c>
      <c r="F187" s="31">
        <v>0</v>
      </c>
      <c r="G187" s="31">
        <v>0</v>
      </c>
      <c r="H187" s="15">
        <v>487312677.31998122</v>
      </c>
      <c r="I187" s="34">
        <v>487312677.31998122</v>
      </c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  <c r="DW187" s="11"/>
      <c r="DX187" s="11"/>
      <c r="DY187" s="11"/>
      <c r="DZ187" s="11"/>
      <c r="EA187" s="11"/>
    </row>
    <row r="188" spans="2:131" s="5" customFormat="1" x14ac:dyDescent="0.2">
      <c r="B188" s="74">
        <v>178</v>
      </c>
      <c r="C188" s="70">
        <v>900016636</v>
      </c>
      <c r="D188" s="21" t="s">
        <v>107</v>
      </c>
      <c r="E188" s="27" t="s">
        <v>570</v>
      </c>
      <c r="F188" s="31">
        <v>0</v>
      </c>
      <c r="G188" s="31">
        <v>0</v>
      </c>
      <c r="H188" s="15">
        <v>485954520.80000001</v>
      </c>
      <c r="I188" s="34">
        <v>485954520.80000001</v>
      </c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</row>
    <row r="189" spans="2:131" s="5" customFormat="1" x14ac:dyDescent="0.2">
      <c r="B189" s="74">
        <v>179</v>
      </c>
      <c r="C189" s="70">
        <v>890981726</v>
      </c>
      <c r="D189" s="21" t="s">
        <v>90</v>
      </c>
      <c r="E189" s="27" t="s">
        <v>561</v>
      </c>
      <c r="F189" s="31">
        <v>162699692</v>
      </c>
      <c r="G189" s="31">
        <v>0</v>
      </c>
      <c r="H189" s="15">
        <v>300573829</v>
      </c>
      <c r="I189" s="34">
        <v>463273521</v>
      </c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</row>
    <row r="190" spans="2:131" s="5" customFormat="1" x14ac:dyDescent="0.2">
      <c r="B190" s="74">
        <v>180</v>
      </c>
      <c r="C190" s="70">
        <v>800014918</v>
      </c>
      <c r="D190" s="21" t="s">
        <v>0</v>
      </c>
      <c r="E190" s="27" t="s">
        <v>579</v>
      </c>
      <c r="F190" s="31">
        <v>285591</v>
      </c>
      <c r="G190" s="31">
        <v>0</v>
      </c>
      <c r="H190" s="15">
        <v>456346424</v>
      </c>
      <c r="I190" s="34">
        <v>456632015</v>
      </c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</row>
    <row r="191" spans="2:131" s="5" customFormat="1" ht="25.5" x14ac:dyDescent="0.2">
      <c r="B191" s="74">
        <v>181</v>
      </c>
      <c r="C191" s="70">
        <v>900348937</v>
      </c>
      <c r="D191" s="21" t="s">
        <v>371</v>
      </c>
      <c r="E191" s="27" t="s">
        <v>562</v>
      </c>
      <c r="F191" s="31">
        <v>456033327</v>
      </c>
      <c r="G191" s="31">
        <v>0</v>
      </c>
      <c r="H191" s="15">
        <v>0</v>
      </c>
      <c r="I191" s="34">
        <v>456033327</v>
      </c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</row>
    <row r="192" spans="2:131" s="5" customFormat="1" x14ac:dyDescent="0.2">
      <c r="B192" s="74">
        <v>182</v>
      </c>
      <c r="C192" s="70">
        <v>800193989</v>
      </c>
      <c r="D192" s="21" t="s">
        <v>331</v>
      </c>
      <c r="E192" s="27" t="s">
        <v>568</v>
      </c>
      <c r="F192" s="31">
        <v>451332195</v>
      </c>
      <c r="G192" s="31">
        <v>0</v>
      </c>
      <c r="H192" s="15">
        <v>0</v>
      </c>
      <c r="I192" s="34">
        <v>451332195</v>
      </c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</row>
    <row r="193" spans="2:131" s="5" customFormat="1" x14ac:dyDescent="0.2">
      <c r="B193" s="74">
        <v>183</v>
      </c>
      <c r="C193" s="70">
        <v>899999147</v>
      </c>
      <c r="D193" s="21" t="s">
        <v>355</v>
      </c>
      <c r="E193" s="27" t="s">
        <v>574</v>
      </c>
      <c r="F193" s="31">
        <v>451071821</v>
      </c>
      <c r="G193" s="31">
        <v>0</v>
      </c>
      <c r="H193" s="15">
        <v>0</v>
      </c>
      <c r="I193" s="34">
        <v>451071821</v>
      </c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</row>
    <row r="194" spans="2:131" s="5" customFormat="1" x14ac:dyDescent="0.2">
      <c r="B194" s="74">
        <v>184</v>
      </c>
      <c r="C194" s="70">
        <v>846000471</v>
      </c>
      <c r="D194" s="21" t="s">
        <v>230</v>
      </c>
      <c r="E194" s="27" t="s">
        <v>575</v>
      </c>
      <c r="F194" s="31">
        <v>0</v>
      </c>
      <c r="G194" s="31">
        <v>445984266</v>
      </c>
      <c r="H194" s="15">
        <v>0</v>
      </c>
      <c r="I194" s="34">
        <v>445984266</v>
      </c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</row>
    <row r="195" spans="2:131" s="5" customFormat="1" x14ac:dyDescent="0.2">
      <c r="B195" s="74">
        <v>185</v>
      </c>
      <c r="C195" s="70">
        <v>890680027</v>
      </c>
      <c r="D195" s="21" t="s">
        <v>211</v>
      </c>
      <c r="E195" s="27" t="s">
        <v>574</v>
      </c>
      <c r="F195" s="31">
        <v>276601324</v>
      </c>
      <c r="G195" s="31">
        <v>136022783</v>
      </c>
      <c r="H195" s="15">
        <v>0</v>
      </c>
      <c r="I195" s="34">
        <v>412624107</v>
      </c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</row>
    <row r="196" spans="2:131" s="5" customFormat="1" x14ac:dyDescent="0.2">
      <c r="B196" s="74">
        <v>186</v>
      </c>
      <c r="C196" s="70">
        <v>860010783</v>
      </c>
      <c r="D196" s="21" t="s">
        <v>378</v>
      </c>
      <c r="E196" s="27" t="s">
        <v>562</v>
      </c>
      <c r="F196" s="31">
        <v>402645935</v>
      </c>
      <c r="G196" s="31">
        <v>0</v>
      </c>
      <c r="H196" s="15">
        <v>0</v>
      </c>
      <c r="I196" s="34">
        <v>402645935</v>
      </c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</row>
    <row r="197" spans="2:131" s="5" customFormat="1" x14ac:dyDescent="0.2">
      <c r="B197" s="74">
        <v>187</v>
      </c>
      <c r="C197" s="70">
        <v>890303395</v>
      </c>
      <c r="D197" s="21" t="s">
        <v>75</v>
      </c>
      <c r="E197" s="27" t="s">
        <v>564</v>
      </c>
      <c r="F197" s="31">
        <v>0</v>
      </c>
      <c r="G197" s="31">
        <v>0</v>
      </c>
      <c r="H197" s="15">
        <v>401532823</v>
      </c>
      <c r="I197" s="34">
        <v>401532823</v>
      </c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</row>
    <row r="198" spans="2:131" s="5" customFormat="1" x14ac:dyDescent="0.2">
      <c r="B198" s="74">
        <v>188</v>
      </c>
      <c r="C198" s="70">
        <v>890399020</v>
      </c>
      <c r="D198" s="21" t="s">
        <v>79</v>
      </c>
      <c r="E198" s="27" t="s">
        <v>564</v>
      </c>
      <c r="F198" s="31">
        <v>0</v>
      </c>
      <c r="G198" s="31">
        <v>0</v>
      </c>
      <c r="H198" s="15">
        <v>401260857</v>
      </c>
      <c r="I198" s="34">
        <v>401260857</v>
      </c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</row>
    <row r="199" spans="2:131" s="5" customFormat="1" x14ac:dyDescent="0.2">
      <c r="B199" s="74">
        <v>189</v>
      </c>
      <c r="C199" s="70">
        <v>800084206</v>
      </c>
      <c r="D199" s="21" t="s">
        <v>7</v>
      </c>
      <c r="E199" s="27" t="s">
        <v>563</v>
      </c>
      <c r="F199" s="31">
        <v>0</v>
      </c>
      <c r="G199" s="31">
        <v>0</v>
      </c>
      <c r="H199" s="15">
        <v>400503994</v>
      </c>
      <c r="I199" s="34">
        <v>400503994</v>
      </c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1"/>
      <c r="DY199" s="11"/>
      <c r="DZ199" s="11"/>
      <c r="EA199" s="11"/>
    </row>
    <row r="200" spans="2:131" s="5" customFormat="1" x14ac:dyDescent="0.2">
      <c r="B200" s="74">
        <v>190</v>
      </c>
      <c r="C200" s="70">
        <v>890680025</v>
      </c>
      <c r="D200" s="21" t="s">
        <v>520</v>
      </c>
      <c r="E200" s="27" t="s">
        <v>574</v>
      </c>
      <c r="F200" s="31">
        <v>397993851</v>
      </c>
      <c r="G200" s="31">
        <v>0</v>
      </c>
      <c r="H200" s="15">
        <v>0</v>
      </c>
      <c r="I200" s="34">
        <v>397993851</v>
      </c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</row>
    <row r="201" spans="2:131" s="5" customFormat="1" x14ac:dyDescent="0.2">
      <c r="B201" s="74">
        <v>191</v>
      </c>
      <c r="C201" s="70">
        <v>900371613</v>
      </c>
      <c r="D201" s="21" t="s">
        <v>389</v>
      </c>
      <c r="E201" s="27" t="s">
        <v>507</v>
      </c>
      <c r="F201" s="31">
        <v>395943004.49999976</v>
      </c>
      <c r="G201" s="31">
        <v>0</v>
      </c>
      <c r="H201" s="15">
        <v>0</v>
      </c>
      <c r="I201" s="34">
        <v>395943004.49999976</v>
      </c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  <c r="DS201" s="11"/>
      <c r="DT201" s="11"/>
      <c r="DU201" s="11"/>
      <c r="DV201" s="11"/>
      <c r="DW201" s="11"/>
      <c r="DX201" s="11"/>
      <c r="DY201" s="11"/>
      <c r="DZ201" s="11"/>
      <c r="EA201" s="11"/>
    </row>
    <row r="202" spans="2:131" s="5" customFormat="1" x14ac:dyDescent="0.2">
      <c r="B202" s="74">
        <v>192</v>
      </c>
      <c r="C202" s="70">
        <v>900381084</v>
      </c>
      <c r="D202" s="21" t="s">
        <v>136</v>
      </c>
      <c r="E202" s="27" t="s">
        <v>563</v>
      </c>
      <c r="F202" s="31">
        <v>0</v>
      </c>
      <c r="G202" s="31">
        <v>0</v>
      </c>
      <c r="H202" s="15">
        <v>391732077.80000001</v>
      </c>
      <c r="I202" s="34">
        <v>391732077.80000001</v>
      </c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</row>
    <row r="203" spans="2:131" s="5" customFormat="1" x14ac:dyDescent="0.2">
      <c r="B203" s="74">
        <v>193</v>
      </c>
      <c r="C203" s="70">
        <v>890907215</v>
      </c>
      <c r="D203" s="21" t="s">
        <v>87</v>
      </c>
      <c r="E203" s="27" t="s">
        <v>561</v>
      </c>
      <c r="F203" s="31">
        <v>161538577</v>
      </c>
      <c r="G203" s="31">
        <v>0</v>
      </c>
      <c r="H203" s="15">
        <v>227175808</v>
      </c>
      <c r="I203" s="34">
        <v>388714385</v>
      </c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</row>
    <row r="204" spans="2:131" s="5" customFormat="1" x14ac:dyDescent="0.2">
      <c r="B204" s="74">
        <v>194</v>
      </c>
      <c r="C204" s="70">
        <v>900123612</v>
      </c>
      <c r="D204" s="21" t="s">
        <v>398</v>
      </c>
      <c r="E204" s="27" t="s">
        <v>565</v>
      </c>
      <c r="F204" s="31">
        <v>344668119</v>
      </c>
      <c r="G204" s="31">
        <v>0</v>
      </c>
      <c r="H204" s="15">
        <v>0</v>
      </c>
      <c r="I204" s="34">
        <v>344668119</v>
      </c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</row>
    <row r="205" spans="2:131" s="5" customFormat="1" x14ac:dyDescent="0.2">
      <c r="B205" s="74">
        <v>195</v>
      </c>
      <c r="C205" s="70">
        <v>890300516</v>
      </c>
      <c r="D205" s="21" t="s">
        <v>73</v>
      </c>
      <c r="E205" s="27" t="s">
        <v>564</v>
      </c>
      <c r="F205" s="31">
        <v>0</v>
      </c>
      <c r="G205" s="31">
        <v>0</v>
      </c>
      <c r="H205" s="15">
        <v>344509333.28000104</v>
      </c>
      <c r="I205" s="34">
        <v>344509333.28000104</v>
      </c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</row>
    <row r="206" spans="2:131" s="5" customFormat="1" x14ac:dyDescent="0.2">
      <c r="B206" s="74">
        <v>196</v>
      </c>
      <c r="C206" s="70">
        <v>820002928</v>
      </c>
      <c r="D206" s="21" t="s">
        <v>384</v>
      </c>
      <c r="E206" s="27" t="s">
        <v>507</v>
      </c>
      <c r="F206" s="31">
        <v>342402840</v>
      </c>
      <c r="G206" s="31">
        <v>0</v>
      </c>
      <c r="H206" s="15">
        <v>0</v>
      </c>
      <c r="I206" s="34">
        <v>342402840</v>
      </c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</row>
    <row r="207" spans="2:131" s="5" customFormat="1" x14ac:dyDescent="0.2">
      <c r="B207" s="74">
        <v>197</v>
      </c>
      <c r="C207" s="70">
        <v>860039726</v>
      </c>
      <c r="D207" s="21" t="s">
        <v>64</v>
      </c>
      <c r="E207" s="27" t="s">
        <v>509</v>
      </c>
      <c r="F207" s="31">
        <v>0</v>
      </c>
      <c r="G207" s="31">
        <v>0</v>
      </c>
      <c r="H207" s="15">
        <v>340099276.44</v>
      </c>
      <c r="I207" s="34">
        <v>340099276.44</v>
      </c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</row>
    <row r="208" spans="2:131" s="5" customFormat="1" x14ac:dyDescent="0.2">
      <c r="B208" s="74">
        <v>198</v>
      </c>
      <c r="C208" s="70">
        <v>900613550</v>
      </c>
      <c r="D208" s="21" t="s">
        <v>350</v>
      </c>
      <c r="E208" s="27" t="s">
        <v>562</v>
      </c>
      <c r="F208" s="31">
        <v>340028483</v>
      </c>
      <c r="G208" s="31">
        <v>0</v>
      </c>
      <c r="H208" s="15">
        <v>0</v>
      </c>
      <c r="I208" s="34">
        <v>340028483</v>
      </c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</row>
    <row r="209" spans="2:131" s="5" customFormat="1" x14ac:dyDescent="0.2">
      <c r="B209" s="74">
        <v>199</v>
      </c>
      <c r="C209" s="70">
        <v>900291018</v>
      </c>
      <c r="D209" s="21" t="s">
        <v>380</v>
      </c>
      <c r="E209" s="27" t="s">
        <v>562</v>
      </c>
      <c r="F209" s="31">
        <v>333061635</v>
      </c>
      <c r="G209" s="31">
        <v>0</v>
      </c>
      <c r="H209" s="15">
        <v>0</v>
      </c>
      <c r="I209" s="34">
        <v>333061635</v>
      </c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  <c r="DN209" s="11"/>
      <c r="DO209" s="11"/>
      <c r="DP209" s="11"/>
      <c r="DQ209" s="11"/>
      <c r="DR209" s="11"/>
      <c r="DS209" s="11"/>
      <c r="DT209" s="11"/>
      <c r="DU209" s="11"/>
      <c r="DV209" s="11"/>
      <c r="DW209" s="11"/>
      <c r="DX209" s="11"/>
      <c r="DY209" s="11"/>
      <c r="DZ209" s="11"/>
      <c r="EA209" s="11"/>
    </row>
    <row r="210" spans="2:131" s="5" customFormat="1" x14ac:dyDescent="0.2">
      <c r="B210" s="74">
        <v>200</v>
      </c>
      <c r="C210" s="70">
        <v>900279660</v>
      </c>
      <c r="D210" s="21" t="s">
        <v>251</v>
      </c>
      <c r="E210" s="27" t="s">
        <v>509</v>
      </c>
      <c r="F210" s="31">
        <v>16035</v>
      </c>
      <c r="G210" s="31">
        <v>324822735</v>
      </c>
      <c r="H210" s="15">
        <v>0</v>
      </c>
      <c r="I210" s="34">
        <v>324838770</v>
      </c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</row>
    <row r="211" spans="2:131" s="5" customFormat="1" ht="25.5" x14ac:dyDescent="0.2">
      <c r="B211" s="74">
        <v>201</v>
      </c>
      <c r="C211" s="70">
        <v>860028947</v>
      </c>
      <c r="D211" s="21" t="s">
        <v>63</v>
      </c>
      <c r="E211" s="27" t="s">
        <v>562</v>
      </c>
      <c r="F211" s="31">
        <v>0</v>
      </c>
      <c r="G211" s="31">
        <v>0</v>
      </c>
      <c r="H211" s="15">
        <v>324620164</v>
      </c>
      <c r="I211" s="34">
        <v>324620164</v>
      </c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</row>
    <row r="212" spans="2:131" s="5" customFormat="1" x14ac:dyDescent="0.2">
      <c r="B212" s="74">
        <v>202</v>
      </c>
      <c r="C212" s="70">
        <v>804013017</v>
      </c>
      <c r="D212" s="21" t="s">
        <v>383</v>
      </c>
      <c r="E212" s="27" t="s">
        <v>562</v>
      </c>
      <c r="F212" s="31">
        <v>322426404</v>
      </c>
      <c r="G212" s="31">
        <v>0</v>
      </c>
      <c r="H212" s="15">
        <v>0</v>
      </c>
      <c r="I212" s="34">
        <v>322426404</v>
      </c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</row>
    <row r="213" spans="2:131" s="5" customFormat="1" x14ac:dyDescent="0.2">
      <c r="B213" s="74">
        <v>203</v>
      </c>
      <c r="C213" s="70">
        <v>900223749</v>
      </c>
      <c r="D213" s="21" t="s">
        <v>124</v>
      </c>
      <c r="E213" s="27" t="s">
        <v>509</v>
      </c>
      <c r="F213" s="31">
        <v>0</v>
      </c>
      <c r="G213" s="31">
        <v>0</v>
      </c>
      <c r="H213" s="15">
        <v>313651228</v>
      </c>
      <c r="I213" s="34">
        <v>313651228</v>
      </c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</row>
    <row r="214" spans="2:131" s="5" customFormat="1" x14ac:dyDescent="0.2">
      <c r="B214" s="74">
        <v>204</v>
      </c>
      <c r="C214" s="70">
        <v>846000253</v>
      </c>
      <c r="D214" s="21" t="s">
        <v>219</v>
      </c>
      <c r="E214" s="27" t="s">
        <v>575</v>
      </c>
      <c r="F214" s="31">
        <v>0</v>
      </c>
      <c r="G214" s="31">
        <v>301850071</v>
      </c>
      <c r="H214" s="15">
        <v>0</v>
      </c>
      <c r="I214" s="34">
        <v>301850071</v>
      </c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  <c r="DS214" s="11"/>
      <c r="DT214" s="11"/>
      <c r="DU214" s="11"/>
      <c r="DV214" s="11"/>
      <c r="DW214" s="11"/>
      <c r="DX214" s="11"/>
      <c r="DY214" s="11"/>
      <c r="DZ214" s="11"/>
      <c r="EA214" s="11"/>
    </row>
    <row r="215" spans="2:131" s="5" customFormat="1" x14ac:dyDescent="0.2">
      <c r="B215" s="74">
        <v>205</v>
      </c>
      <c r="C215" s="70">
        <v>890933408</v>
      </c>
      <c r="D215" s="21" t="s">
        <v>313</v>
      </c>
      <c r="E215" s="27" t="s">
        <v>561</v>
      </c>
      <c r="F215" s="31">
        <v>301641402</v>
      </c>
      <c r="G215" s="31">
        <v>0</v>
      </c>
      <c r="H215" s="15">
        <v>0</v>
      </c>
      <c r="I215" s="34">
        <v>301641402</v>
      </c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  <c r="DS215" s="11"/>
      <c r="DT215" s="11"/>
      <c r="DU215" s="11"/>
      <c r="DV215" s="11"/>
      <c r="DW215" s="11"/>
      <c r="DX215" s="11"/>
      <c r="DY215" s="11"/>
      <c r="DZ215" s="11"/>
      <c r="EA215" s="11"/>
    </row>
    <row r="216" spans="2:131" s="5" customFormat="1" x14ac:dyDescent="0.2">
      <c r="B216" s="74">
        <v>206</v>
      </c>
      <c r="C216" s="70">
        <v>900322287</v>
      </c>
      <c r="D216" s="21" t="s">
        <v>166</v>
      </c>
      <c r="E216" s="27" t="s">
        <v>561</v>
      </c>
      <c r="F216" s="31">
        <v>0</v>
      </c>
      <c r="G216" s="31">
        <v>0</v>
      </c>
      <c r="H216" s="15">
        <v>300651200</v>
      </c>
      <c r="I216" s="34">
        <v>300651200</v>
      </c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</row>
    <row r="217" spans="2:131" s="5" customFormat="1" x14ac:dyDescent="0.2">
      <c r="B217" s="74">
        <v>207</v>
      </c>
      <c r="C217" s="70">
        <v>891180134</v>
      </c>
      <c r="D217" s="21" t="s">
        <v>237</v>
      </c>
      <c r="E217" s="27" t="s">
        <v>577</v>
      </c>
      <c r="F217" s="31">
        <v>619745</v>
      </c>
      <c r="G217" s="31">
        <v>300000000</v>
      </c>
      <c r="H217" s="15">
        <v>0</v>
      </c>
      <c r="I217" s="34">
        <v>300619745</v>
      </c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  <c r="DS217" s="11"/>
      <c r="DT217" s="11"/>
      <c r="DU217" s="11"/>
      <c r="DV217" s="11"/>
      <c r="DW217" s="11"/>
      <c r="DX217" s="11"/>
      <c r="DY217" s="11"/>
      <c r="DZ217" s="11"/>
      <c r="EA217" s="11"/>
    </row>
    <row r="218" spans="2:131" s="5" customFormat="1" x14ac:dyDescent="0.2">
      <c r="B218" s="74">
        <v>208</v>
      </c>
      <c r="C218" s="70">
        <v>900067136</v>
      </c>
      <c r="D218" s="21" t="s">
        <v>111</v>
      </c>
      <c r="E218" s="27" t="s">
        <v>563</v>
      </c>
      <c r="F218" s="31">
        <v>0</v>
      </c>
      <c r="G218" s="31">
        <v>0</v>
      </c>
      <c r="H218" s="15">
        <v>300000000</v>
      </c>
      <c r="I218" s="34">
        <v>300000000</v>
      </c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  <c r="DW218" s="11"/>
      <c r="DX218" s="11"/>
      <c r="DY218" s="11"/>
      <c r="DZ218" s="11"/>
      <c r="EA218" s="11"/>
    </row>
    <row r="219" spans="2:131" s="5" customFormat="1" x14ac:dyDescent="0.2">
      <c r="B219" s="74">
        <v>209</v>
      </c>
      <c r="C219" s="70">
        <v>890706823</v>
      </c>
      <c r="D219" s="21" t="s">
        <v>217</v>
      </c>
      <c r="E219" s="27" t="s">
        <v>565</v>
      </c>
      <c r="F219" s="31">
        <v>75280114</v>
      </c>
      <c r="G219" s="31">
        <v>218569684</v>
      </c>
      <c r="H219" s="15">
        <v>0</v>
      </c>
      <c r="I219" s="34">
        <v>293849798</v>
      </c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  <c r="DN219" s="11"/>
      <c r="DO219" s="11"/>
      <c r="DP219" s="11"/>
      <c r="DQ219" s="11"/>
      <c r="DR219" s="11"/>
      <c r="DS219" s="11"/>
      <c r="DT219" s="11"/>
      <c r="DU219" s="11"/>
      <c r="DV219" s="11"/>
      <c r="DW219" s="11"/>
      <c r="DX219" s="11"/>
      <c r="DY219" s="11"/>
      <c r="DZ219" s="11"/>
      <c r="EA219" s="11"/>
    </row>
    <row r="220" spans="2:131" s="5" customFormat="1" x14ac:dyDescent="0.2">
      <c r="B220" s="74">
        <v>210</v>
      </c>
      <c r="C220" s="70">
        <v>891901158</v>
      </c>
      <c r="D220" s="21" t="s">
        <v>100</v>
      </c>
      <c r="E220" s="27" t="s">
        <v>564</v>
      </c>
      <c r="F220" s="31">
        <v>981825</v>
      </c>
      <c r="G220" s="31">
        <v>0</v>
      </c>
      <c r="H220" s="15">
        <v>291495485</v>
      </c>
      <c r="I220" s="34">
        <v>292477310</v>
      </c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  <c r="DN220" s="11"/>
      <c r="DO220" s="11"/>
      <c r="DP220" s="11"/>
      <c r="DQ220" s="11"/>
      <c r="DR220" s="11"/>
      <c r="DS220" s="11"/>
      <c r="DT220" s="11"/>
      <c r="DU220" s="11"/>
      <c r="DV220" s="11"/>
      <c r="DW220" s="11"/>
      <c r="DX220" s="11"/>
      <c r="DY220" s="11"/>
      <c r="DZ220" s="11"/>
      <c r="EA220" s="11"/>
    </row>
    <row r="221" spans="2:131" s="5" customFormat="1" x14ac:dyDescent="0.2">
      <c r="B221" s="74">
        <v>211</v>
      </c>
      <c r="C221" s="70">
        <v>823004710</v>
      </c>
      <c r="D221" s="21" t="s">
        <v>55</v>
      </c>
      <c r="E221" s="27" t="s">
        <v>570</v>
      </c>
      <c r="F221" s="31">
        <v>0</v>
      </c>
      <c r="G221" s="31">
        <v>0</v>
      </c>
      <c r="H221" s="15">
        <v>282815260</v>
      </c>
      <c r="I221" s="34">
        <v>282815260</v>
      </c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1"/>
      <c r="DN221" s="11"/>
      <c r="DO221" s="11"/>
      <c r="DP221" s="11"/>
      <c r="DQ221" s="11"/>
      <c r="DR221" s="11"/>
      <c r="DS221" s="11"/>
      <c r="DT221" s="11"/>
      <c r="DU221" s="11"/>
      <c r="DV221" s="11"/>
      <c r="DW221" s="11"/>
      <c r="DX221" s="11"/>
      <c r="DY221" s="11"/>
      <c r="DZ221" s="11"/>
      <c r="EA221" s="11"/>
    </row>
    <row r="222" spans="2:131" s="5" customFormat="1" x14ac:dyDescent="0.2">
      <c r="B222" s="74">
        <v>212</v>
      </c>
      <c r="C222" s="70">
        <v>800201726</v>
      </c>
      <c r="D222" s="21" t="s">
        <v>19</v>
      </c>
      <c r="E222" s="27" t="s">
        <v>571</v>
      </c>
      <c r="F222" s="31">
        <v>0</v>
      </c>
      <c r="G222" s="31">
        <v>0</v>
      </c>
      <c r="H222" s="15">
        <v>280246872</v>
      </c>
      <c r="I222" s="34">
        <v>280246872</v>
      </c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  <c r="DN222" s="11"/>
      <c r="DO222" s="11"/>
      <c r="DP222" s="11"/>
      <c r="DQ222" s="11"/>
      <c r="DR222" s="11"/>
      <c r="DS222" s="11"/>
      <c r="DT222" s="11"/>
      <c r="DU222" s="11"/>
      <c r="DV222" s="11"/>
      <c r="DW222" s="11"/>
      <c r="DX222" s="11"/>
      <c r="DY222" s="11"/>
      <c r="DZ222" s="11"/>
      <c r="EA222" s="11"/>
    </row>
    <row r="223" spans="2:131" s="5" customFormat="1" x14ac:dyDescent="0.2">
      <c r="B223" s="74">
        <v>213</v>
      </c>
      <c r="C223" s="70">
        <v>890400693</v>
      </c>
      <c r="D223" s="21" t="s">
        <v>257</v>
      </c>
      <c r="E223" s="27" t="s">
        <v>509</v>
      </c>
      <c r="F223" s="31">
        <v>0</v>
      </c>
      <c r="G223" s="31">
        <v>272560286</v>
      </c>
      <c r="H223" s="15">
        <v>0</v>
      </c>
      <c r="I223" s="34">
        <v>272560286</v>
      </c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1"/>
      <c r="DN223" s="11"/>
      <c r="DO223" s="11"/>
      <c r="DP223" s="11"/>
      <c r="DQ223" s="11"/>
      <c r="DR223" s="11"/>
      <c r="DS223" s="11"/>
      <c r="DT223" s="11"/>
      <c r="DU223" s="11"/>
      <c r="DV223" s="11"/>
      <c r="DW223" s="11"/>
      <c r="DX223" s="11"/>
      <c r="DY223" s="11"/>
      <c r="DZ223" s="11"/>
      <c r="EA223" s="11"/>
    </row>
    <row r="224" spans="2:131" s="5" customFormat="1" x14ac:dyDescent="0.2">
      <c r="B224" s="74">
        <v>214</v>
      </c>
      <c r="C224" s="70">
        <v>860024026</v>
      </c>
      <c r="D224" s="21" t="s">
        <v>210</v>
      </c>
      <c r="E224" s="27" t="s">
        <v>574</v>
      </c>
      <c r="F224" s="31">
        <v>563139</v>
      </c>
      <c r="G224" s="31">
        <v>266860906</v>
      </c>
      <c r="H224" s="15">
        <v>0</v>
      </c>
      <c r="I224" s="34">
        <v>267424045</v>
      </c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  <c r="CD224" s="11"/>
      <c r="CE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  <c r="DN224" s="11"/>
      <c r="DO224" s="11"/>
      <c r="DP224" s="11"/>
      <c r="DQ224" s="11"/>
      <c r="DR224" s="11"/>
      <c r="DS224" s="11"/>
      <c r="DT224" s="11"/>
      <c r="DU224" s="11"/>
      <c r="DV224" s="11"/>
      <c r="DW224" s="11"/>
      <c r="DX224" s="11"/>
      <c r="DY224" s="11"/>
      <c r="DZ224" s="11"/>
      <c r="EA224" s="11"/>
    </row>
    <row r="225" spans="2:131" s="5" customFormat="1" x14ac:dyDescent="0.2">
      <c r="B225" s="74">
        <v>215</v>
      </c>
      <c r="C225" s="70">
        <v>891800395</v>
      </c>
      <c r="D225" s="21" t="s">
        <v>199</v>
      </c>
      <c r="E225" s="27" t="s">
        <v>507</v>
      </c>
      <c r="F225" s="31">
        <v>14175127</v>
      </c>
      <c r="G225" s="31">
        <v>250000000</v>
      </c>
      <c r="H225" s="15">
        <v>0</v>
      </c>
      <c r="I225" s="34">
        <v>264175127</v>
      </c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  <c r="DN225" s="11"/>
      <c r="DO225" s="11"/>
      <c r="DP225" s="11"/>
      <c r="DQ225" s="11"/>
      <c r="DR225" s="11"/>
      <c r="DS225" s="11"/>
      <c r="DT225" s="11"/>
      <c r="DU225" s="11"/>
      <c r="DV225" s="11"/>
      <c r="DW225" s="11"/>
      <c r="DX225" s="11"/>
      <c r="DY225" s="11"/>
      <c r="DZ225" s="11"/>
      <c r="EA225" s="11"/>
    </row>
    <row r="226" spans="2:131" s="5" customFormat="1" x14ac:dyDescent="0.2">
      <c r="B226" s="74">
        <v>216</v>
      </c>
      <c r="C226" s="70">
        <v>820005389</v>
      </c>
      <c r="D226" s="21" t="s">
        <v>54</v>
      </c>
      <c r="E226" s="27" t="s">
        <v>507</v>
      </c>
      <c r="F226" s="31">
        <v>249421979.84999999</v>
      </c>
      <c r="G226" s="31">
        <v>0</v>
      </c>
      <c r="H226" s="15">
        <v>13945800</v>
      </c>
      <c r="I226" s="34">
        <v>263367779.84999999</v>
      </c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  <c r="DN226" s="11"/>
      <c r="DO226" s="11"/>
      <c r="DP226" s="11"/>
      <c r="DQ226" s="11"/>
      <c r="DR226" s="11"/>
      <c r="DS226" s="11"/>
      <c r="DT226" s="11"/>
      <c r="DU226" s="11"/>
      <c r="DV226" s="11"/>
      <c r="DW226" s="11"/>
      <c r="DX226" s="11"/>
      <c r="DY226" s="11"/>
      <c r="DZ226" s="11"/>
      <c r="EA226" s="11"/>
    </row>
    <row r="227" spans="2:131" s="5" customFormat="1" x14ac:dyDescent="0.2">
      <c r="B227" s="74">
        <v>217</v>
      </c>
      <c r="C227" s="70">
        <v>900177115</v>
      </c>
      <c r="D227" s="21" t="s">
        <v>590</v>
      </c>
      <c r="E227" s="27" t="s">
        <v>562</v>
      </c>
      <c r="F227" s="31">
        <v>259257286</v>
      </c>
      <c r="G227" s="31">
        <v>0</v>
      </c>
      <c r="H227" s="15">
        <v>0</v>
      </c>
      <c r="I227" s="34">
        <v>259257286</v>
      </c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  <c r="CD227" s="11"/>
      <c r="CE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  <c r="DK227" s="11"/>
      <c r="DL227" s="11"/>
      <c r="DM227" s="11"/>
      <c r="DN227" s="11"/>
      <c r="DO227" s="11"/>
      <c r="DP227" s="11"/>
      <c r="DQ227" s="11"/>
      <c r="DR227" s="11"/>
      <c r="DS227" s="11"/>
      <c r="DT227" s="11"/>
      <c r="DU227" s="11"/>
      <c r="DV227" s="11"/>
      <c r="DW227" s="11"/>
      <c r="DX227" s="11"/>
      <c r="DY227" s="11"/>
      <c r="DZ227" s="11"/>
      <c r="EA227" s="11"/>
    </row>
    <row r="228" spans="2:131" s="5" customFormat="1" x14ac:dyDescent="0.2">
      <c r="B228" s="74">
        <v>218</v>
      </c>
      <c r="C228" s="70">
        <v>890700163</v>
      </c>
      <c r="D228" s="21" t="s">
        <v>415</v>
      </c>
      <c r="E228" s="27" t="s">
        <v>565</v>
      </c>
      <c r="F228" s="31">
        <v>252420472.44</v>
      </c>
      <c r="G228" s="31">
        <v>0</v>
      </c>
      <c r="H228" s="15">
        <v>0</v>
      </c>
      <c r="I228" s="34">
        <v>252420472.44</v>
      </c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  <c r="CD228" s="11"/>
      <c r="CE228" s="11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  <c r="DN228" s="11"/>
      <c r="DO228" s="11"/>
      <c r="DP228" s="11"/>
      <c r="DQ228" s="11"/>
      <c r="DR228" s="11"/>
      <c r="DS228" s="11"/>
      <c r="DT228" s="11"/>
      <c r="DU228" s="11"/>
      <c r="DV228" s="11"/>
      <c r="DW228" s="11"/>
      <c r="DX228" s="11"/>
      <c r="DY228" s="11"/>
      <c r="DZ228" s="11"/>
      <c r="EA228" s="11"/>
    </row>
    <row r="229" spans="2:131" s="5" customFormat="1" x14ac:dyDescent="0.2">
      <c r="B229" s="74">
        <v>219</v>
      </c>
      <c r="C229" s="70">
        <v>890200500</v>
      </c>
      <c r="D229" s="21" t="s">
        <v>68</v>
      </c>
      <c r="E229" s="27" t="s">
        <v>563</v>
      </c>
      <c r="F229" s="31">
        <v>0</v>
      </c>
      <c r="G229" s="31">
        <v>0</v>
      </c>
      <c r="H229" s="15">
        <v>251001094</v>
      </c>
      <c r="I229" s="34">
        <v>251001094</v>
      </c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  <c r="CB229" s="11"/>
      <c r="CC229" s="11"/>
      <c r="CD229" s="11"/>
      <c r="CE229" s="11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1"/>
      <c r="DJ229" s="11"/>
      <c r="DK229" s="11"/>
      <c r="DL229" s="11"/>
      <c r="DM229" s="11"/>
      <c r="DN229" s="11"/>
      <c r="DO229" s="11"/>
      <c r="DP229" s="11"/>
      <c r="DQ229" s="11"/>
      <c r="DR229" s="11"/>
      <c r="DS229" s="11"/>
      <c r="DT229" s="11"/>
      <c r="DU229" s="11"/>
      <c r="DV229" s="11"/>
      <c r="DW229" s="11"/>
      <c r="DX229" s="11"/>
      <c r="DY229" s="11"/>
      <c r="DZ229" s="11"/>
      <c r="EA229" s="11"/>
    </row>
    <row r="230" spans="2:131" s="5" customFormat="1" x14ac:dyDescent="0.2">
      <c r="B230" s="74">
        <v>220</v>
      </c>
      <c r="C230" s="70">
        <v>891080015</v>
      </c>
      <c r="D230" s="21" t="s">
        <v>239</v>
      </c>
      <c r="E230" s="27" t="s">
        <v>506</v>
      </c>
      <c r="F230" s="31">
        <v>0</v>
      </c>
      <c r="G230" s="31">
        <v>250095047</v>
      </c>
      <c r="H230" s="15">
        <v>0</v>
      </c>
      <c r="I230" s="34">
        <v>250095047</v>
      </c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  <c r="DN230" s="11"/>
      <c r="DO230" s="11"/>
      <c r="DP230" s="11"/>
      <c r="DQ230" s="11"/>
      <c r="DR230" s="11"/>
      <c r="DS230" s="11"/>
      <c r="DT230" s="11"/>
      <c r="DU230" s="11"/>
      <c r="DV230" s="11"/>
      <c r="DW230" s="11"/>
      <c r="DX230" s="11"/>
      <c r="DY230" s="11"/>
      <c r="DZ230" s="11"/>
      <c r="EA230" s="11"/>
    </row>
    <row r="231" spans="2:131" s="5" customFormat="1" x14ac:dyDescent="0.2">
      <c r="B231" s="74">
        <v>221</v>
      </c>
      <c r="C231" s="70">
        <v>892115009</v>
      </c>
      <c r="D231" s="21" t="s">
        <v>394</v>
      </c>
      <c r="E231" s="27" t="s">
        <v>568</v>
      </c>
      <c r="F231" s="31">
        <v>248869994</v>
      </c>
      <c r="G231" s="31">
        <v>0</v>
      </c>
      <c r="H231" s="15">
        <v>0</v>
      </c>
      <c r="I231" s="34">
        <v>248869994</v>
      </c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1"/>
      <c r="CC231" s="11"/>
      <c r="CD231" s="11"/>
      <c r="CE231" s="1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  <c r="DK231" s="11"/>
      <c r="DL231" s="11"/>
      <c r="DM231" s="11"/>
      <c r="DN231" s="11"/>
      <c r="DO231" s="11"/>
      <c r="DP231" s="11"/>
      <c r="DQ231" s="11"/>
      <c r="DR231" s="11"/>
      <c r="DS231" s="11"/>
      <c r="DT231" s="11"/>
      <c r="DU231" s="11"/>
      <c r="DV231" s="11"/>
      <c r="DW231" s="11"/>
      <c r="DX231" s="11"/>
      <c r="DY231" s="11"/>
      <c r="DZ231" s="11"/>
      <c r="EA231" s="11"/>
    </row>
    <row r="232" spans="2:131" s="5" customFormat="1" x14ac:dyDescent="0.2">
      <c r="B232" s="74">
        <v>222</v>
      </c>
      <c r="C232" s="70">
        <v>806016215</v>
      </c>
      <c r="D232" s="21" t="s">
        <v>42</v>
      </c>
      <c r="E232" s="27" t="s">
        <v>509</v>
      </c>
      <c r="F232" s="31">
        <v>0</v>
      </c>
      <c r="G232" s="31">
        <v>0</v>
      </c>
      <c r="H232" s="15">
        <v>248847424.13999999</v>
      </c>
      <c r="I232" s="34">
        <v>248847424.13999999</v>
      </c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  <c r="CC232" s="11"/>
      <c r="CD232" s="11"/>
      <c r="CE232" s="11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  <c r="DN232" s="11"/>
      <c r="DO232" s="11"/>
      <c r="DP232" s="11"/>
      <c r="DQ232" s="11"/>
      <c r="DR232" s="11"/>
      <c r="DS232" s="11"/>
      <c r="DT232" s="11"/>
      <c r="DU232" s="11"/>
      <c r="DV232" s="11"/>
      <c r="DW232" s="11"/>
      <c r="DX232" s="11"/>
      <c r="DY232" s="11"/>
      <c r="DZ232" s="11"/>
      <c r="EA232" s="11"/>
    </row>
    <row r="233" spans="2:131" s="5" customFormat="1" x14ac:dyDescent="0.2">
      <c r="B233" s="74">
        <v>223</v>
      </c>
      <c r="C233" s="70">
        <v>890980063</v>
      </c>
      <c r="D233" s="21" t="s">
        <v>315</v>
      </c>
      <c r="E233" s="27" t="s">
        <v>561</v>
      </c>
      <c r="F233" s="31">
        <v>247148884</v>
      </c>
      <c r="G233" s="31">
        <v>0</v>
      </c>
      <c r="H233" s="15">
        <v>0</v>
      </c>
      <c r="I233" s="34">
        <v>247148884</v>
      </c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  <c r="CB233" s="11"/>
      <c r="CC233" s="11"/>
      <c r="CD233" s="11"/>
      <c r="CE233" s="1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  <c r="DK233" s="11"/>
      <c r="DL233" s="11"/>
      <c r="DM233" s="11"/>
      <c r="DN233" s="11"/>
      <c r="DO233" s="11"/>
      <c r="DP233" s="11"/>
      <c r="DQ233" s="11"/>
      <c r="DR233" s="11"/>
      <c r="DS233" s="11"/>
      <c r="DT233" s="11"/>
      <c r="DU233" s="11"/>
      <c r="DV233" s="11"/>
      <c r="DW233" s="11"/>
      <c r="DX233" s="11"/>
      <c r="DY233" s="11"/>
      <c r="DZ233" s="11"/>
      <c r="EA233" s="11"/>
    </row>
    <row r="234" spans="2:131" s="5" customFormat="1" x14ac:dyDescent="0.2">
      <c r="B234" s="74">
        <v>224</v>
      </c>
      <c r="C234" s="70">
        <v>800119210</v>
      </c>
      <c r="D234" s="21" t="s">
        <v>8</v>
      </c>
      <c r="E234" s="27" t="s">
        <v>509</v>
      </c>
      <c r="F234" s="31">
        <v>0</v>
      </c>
      <c r="G234" s="31">
        <v>0</v>
      </c>
      <c r="H234" s="15">
        <v>244366673.84999996</v>
      </c>
      <c r="I234" s="34">
        <v>244366673.84999996</v>
      </c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  <c r="DS234" s="11"/>
      <c r="DT234" s="11"/>
      <c r="DU234" s="11"/>
      <c r="DV234" s="11"/>
      <c r="DW234" s="11"/>
      <c r="DX234" s="11"/>
      <c r="DY234" s="11"/>
      <c r="DZ234" s="11"/>
      <c r="EA234" s="11"/>
    </row>
    <row r="235" spans="2:131" s="5" customFormat="1" x14ac:dyDescent="0.2">
      <c r="B235" s="74">
        <v>225</v>
      </c>
      <c r="C235" s="70">
        <v>806015201</v>
      </c>
      <c r="D235" s="21" t="s">
        <v>41</v>
      </c>
      <c r="E235" s="27" t="s">
        <v>509</v>
      </c>
      <c r="F235" s="31">
        <v>0</v>
      </c>
      <c r="G235" s="31">
        <v>0</v>
      </c>
      <c r="H235" s="15">
        <v>236832989.67999893</v>
      </c>
      <c r="I235" s="34">
        <v>236832989.67999893</v>
      </c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1"/>
      <c r="CC235" s="11"/>
      <c r="CD235" s="11"/>
      <c r="CE235" s="11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  <c r="DK235" s="11"/>
      <c r="DL235" s="11"/>
      <c r="DM235" s="11"/>
      <c r="DN235" s="11"/>
      <c r="DO235" s="11"/>
      <c r="DP235" s="11"/>
      <c r="DQ235" s="11"/>
      <c r="DR235" s="11"/>
      <c r="DS235" s="11"/>
      <c r="DT235" s="11"/>
      <c r="DU235" s="11"/>
      <c r="DV235" s="11"/>
      <c r="DW235" s="11"/>
      <c r="DX235" s="11"/>
      <c r="DY235" s="11"/>
      <c r="DZ235" s="11"/>
      <c r="EA235" s="11"/>
    </row>
    <row r="236" spans="2:131" s="5" customFormat="1" x14ac:dyDescent="0.2">
      <c r="B236" s="74">
        <v>226</v>
      </c>
      <c r="C236" s="70">
        <v>812007194</v>
      </c>
      <c r="D236" s="21" t="s">
        <v>47</v>
      </c>
      <c r="E236" s="27" t="s">
        <v>506</v>
      </c>
      <c r="F236" s="31">
        <v>180941969</v>
      </c>
      <c r="G236" s="31">
        <v>0</v>
      </c>
      <c r="H236" s="15">
        <v>55576158.68</v>
      </c>
      <c r="I236" s="34">
        <v>236518127.68000001</v>
      </c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  <c r="DS236" s="11"/>
      <c r="DT236" s="11"/>
      <c r="DU236" s="11"/>
      <c r="DV236" s="11"/>
      <c r="DW236" s="11"/>
      <c r="DX236" s="11"/>
      <c r="DY236" s="11"/>
      <c r="DZ236" s="11"/>
      <c r="EA236" s="11"/>
    </row>
    <row r="237" spans="2:131" s="5" customFormat="1" x14ac:dyDescent="0.2">
      <c r="B237" s="74">
        <v>227</v>
      </c>
      <c r="C237" s="70">
        <v>802016266</v>
      </c>
      <c r="D237" s="21" t="s">
        <v>33</v>
      </c>
      <c r="E237" s="27" t="s">
        <v>570</v>
      </c>
      <c r="F237" s="31">
        <v>0</v>
      </c>
      <c r="G237" s="31">
        <v>0</v>
      </c>
      <c r="H237" s="15">
        <v>235209878.39999565</v>
      </c>
      <c r="I237" s="34">
        <v>235209878.39999565</v>
      </c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1"/>
      <c r="CC237" s="11"/>
      <c r="CD237" s="11"/>
      <c r="CE237" s="11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  <c r="DK237" s="11"/>
      <c r="DL237" s="11"/>
      <c r="DM237" s="11"/>
      <c r="DN237" s="11"/>
      <c r="DO237" s="11"/>
      <c r="DP237" s="11"/>
      <c r="DQ237" s="11"/>
      <c r="DR237" s="11"/>
      <c r="DS237" s="11"/>
      <c r="DT237" s="11"/>
      <c r="DU237" s="11"/>
      <c r="DV237" s="11"/>
      <c r="DW237" s="11"/>
      <c r="DX237" s="11"/>
      <c r="DY237" s="11"/>
      <c r="DZ237" s="11"/>
      <c r="EA237" s="11"/>
    </row>
    <row r="238" spans="2:131" s="5" customFormat="1" x14ac:dyDescent="0.2">
      <c r="B238" s="74">
        <v>228</v>
      </c>
      <c r="C238" s="70">
        <v>830109806</v>
      </c>
      <c r="D238" s="21" t="s">
        <v>591</v>
      </c>
      <c r="E238" s="27" t="s">
        <v>562</v>
      </c>
      <c r="F238" s="31">
        <v>231705178</v>
      </c>
      <c r="G238" s="31">
        <v>0</v>
      </c>
      <c r="H238" s="15">
        <v>0</v>
      </c>
      <c r="I238" s="34">
        <v>231705178</v>
      </c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1"/>
      <c r="CC238" s="11"/>
      <c r="CD238" s="11"/>
      <c r="CE238" s="11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1"/>
      <c r="DL238" s="11"/>
      <c r="DM238" s="11"/>
      <c r="DN238" s="11"/>
      <c r="DO238" s="11"/>
      <c r="DP238" s="11"/>
      <c r="DQ238" s="11"/>
      <c r="DR238" s="11"/>
      <c r="DS238" s="11"/>
      <c r="DT238" s="11"/>
      <c r="DU238" s="11"/>
      <c r="DV238" s="11"/>
      <c r="DW238" s="11"/>
      <c r="DX238" s="11"/>
      <c r="DY238" s="11"/>
      <c r="DZ238" s="11"/>
      <c r="EA238" s="11"/>
    </row>
    <row r="239" spans="2:131" s="5" customFormat="1" x14ac:dyDescent="0.2">
      <c r="B239" s="74">
        <v>229</v>
      </c>
      <c r="C239" s="70">
        <v>843000009</v>
      </c>
      <c r="D239" s="21" t="s">
        <v>235</v>
      </c>
      <c r="E239" s="27" t="s">
        <v>580</v>
      </c>
      <c r="F239" s="31">
        <v>0</v>
      </c>
      <c r="G239" s="31">
        <v>227337374</v>
      </c>
      <c r="H239" s="15">
        <v>0</v>
      </c>
      <c r="I239" s="34">
        <v>227337374</v>
      </c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  <c r="BY239" s="11"/>
      <c r="BZ239" s="11"/>
      <c r="CA239" s="11"/>
      <c r="CB239" s="11"/>
      <c r="CC239" s="11"/>
      <c r="CD239" s="11"/>
      <c r="CE239" s="11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  <c r="DF239" s="11"/>
      <c r="DG239" s="11"/>
      <c r="DH239" s="11"/>
      <c r="DI239" s="11"/>
      <c r="DJ239" s="11"/>
      <c r="DK239" s="11"/>
      <c r="DL239" s="11"/>
      <c r="DM239" s="11"/>
      <c r="DN239" s="11"/>
      <c r="DO239" s="11"/>
      <c r="DP239" s="11"/>
      <c r="DQ239" s="11"/>
      <c r="DR239" s="11"/>
      <c r="DS239" s="11"/>
      <c r="DT239" s="11"/>
      <c r="DU239" s="11"/>
      <c r="DV239" s="11"/>
      <c r="DW239" s="11"/>
      <c r="DX239" s="11"/>
      <c r="DY239" s="11"/>
      <c r="DZ239" s="11"/>
      <c r="EA239" s="11"/>
    </row>
    <row r="240" spans="2:131" s="5" customFormat="1" x14ac:dyDescent="0.2">
      <c r="B240" s="74">
        <v>230</v>
      </c>
      <c r="C240" s="70">
        <v>802000955</v>
      </c>
      <c r="D240" s="21" t="s">
        <v>25</v>
      </c>
      <c r="E240" s="27" t="s">
        <v>570</v>
      </c>
      <c r="F240" s="31">
        <v>0</v>
      </c>
      <c r="G240" s="31">
        <v>0</v>
      </c>
      <c r="H240" s="15">
        <v>222560670.41000104</v>
      </c>
      <c r="I240" s="34">
        <v>222560670.41000104</v>
      </c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/>
      <c r="DK240" s="11"/>
      <c r="DL240" s="11"/>
      <c r="DM240" s="11"/>
      <c r="DN240" s="11"/>
      <c r="DO240" s="11"/>
      <c r="DP240" s="11"/>
      <c r="DQ240" s="11"/>
      <c r="DR240" s="11"/>
      <c r="DS240" s="11"/>
      <c r="DT240" s="11"/>
      <c r="DU240" s="11"/>
      <c r="DV240" s="11"/>
      <c r="DW240" s="11"/>
      <c r="DX240" s="11"/>
      <c r="DY240" s="11"/>
      <c r="DZ240" s="11"/>
      <c r="EA240" s="11"/>
    </row>
    <row r="241" spans="2:131" s="5" customFormat="1" x14ac:dyDescent="0.2">
      <c r="B241" s="74">
        <v>231</v>
      </c>
      <c r="C241" s="70">
        <v>892000501</v>
      </c>
      <c r="D241" s="21" t="s">
        <v>101</v>
      </c>
      <c r="E241" s="27" t="s">
        <v>581</v>
      </c>
      <c r="F241" s="31">
        <v>4678625</v>
      </c>
      <c r="G241" s="31">
        <v>200000000</v>
      </c>
      <c r="H241" s="15">
        <v>11178097</v>
      </c>
      <c r="I241" s="34">
        <v>215856722</v>
      </c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/>
      <c r="BW241" s="11"/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11"/>
      <c r="DC241" s="11"/>
      <c r="DD241" s="11"/>
      <c r="DE241" s="11"/>
      <c r="DF241" s="11"/>
      <c r="DG241" s="11"/>
      <c r="DH241" s="11"/>
      <c r="DI241" s="11"/>
      <c r="DJ241" s="11"/>
      <c r="DK241" s="11"/>
      <c r="DL241" s="11"/>
      <c r="DM241" s="11"/>
      <c r="DN241" s="11"/>
      <c r="DO241" s="11"/>
      <c r="DP241" s="11"/>
      <c r="DQ241" s="11"/>
      <c r="DR241" s="11"/>
      <c r="DS241" s="11"/>
      <c r="DT241" s="11"/>
      <c r="DU241" s="11"/>
      <c r="DV241" s="11"/>
      <c r="DW241" s="11"/>
      <c r="DX241" s="11"/>
      <c r="DY241" s="11"/>
      <c r="DZ241" s="11"/>
      <c r="EA241" s="11"/>
    </row>
    <row r="242" spans="2:131" s="5" customFormat="1" x14ac:dyDescent="0.2">
      <c r="B242" s="74">
        <v>232</v>
      </c>
      <c r="C242" s="70">
        <v>824001252</v>
      </c>
      <c r="D242" s="21" t="s">
        <v>58</v>
      </c>
      <c r="E242" s="27" t="s">
        <v>569</v>
      </c>
      <c r="F242" s="31">
        <v>0</v>
      </c>
      <c r="G242" s="31">
        <v>0</v>
      </c>
      <c r="H242" s="15">
        <v>212114898.51999995</v>
      </c>
      <c r="I242" s="34">
        <v>212114898.51999995</v>
      </c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  <c r="DN242" s="11"/>
      <c r="DO242" s="11"/>
      <c r="DP242" s="11"/>
      <c r="DQ242" s="11"/>
      <c r="DR242" s="11"/>
      <c r="DS242" s="11"/>
      <c r="DT242" s="11"/>
      <c r="DU242" s="11"/>
      <c r="DV242" s="11"/>
      <c r="DW242" s="11"/>
      <c r="DX242" s="11"/>
      <c r="DY242" s="11"/>
      <c r="DZ242" s="11"/>
      <c r="EA242" s="11"/>
    </row>
    <row r="243" spans="2:131" s="5" customFormat="1" x14ac:dyDescent="0.2">
      <c r="B243" s="74">
        <v>233</v>
      </c>
      <c r="C243" s="70">
        <v>802006728</v>
      </c>
      <c r="D243" s="21" t="s">
        <v>27</v>
      </c>
      <c r="E243" s="27" t="s">
        <v>570</v>
      </c>
      <c r="F243" s="31">
        <v>0</v>
      </c>
      <c r="G243" s="31">
        <v>0</v>
      </c>
      <c r="H243" s="15">
        <v>206456555</v>
      </c>
      <c r="I243" s="34">
        <v>206456555</v>
      </c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  <c r="BY243" s="11"/>
      <c r="BZ243" s="11"/>
      <c r="CA243" s="11"/>
      <c r="CB243" s="11"/>
      <c r="CC243" s="11"/>
      <c r="CD243" s="11"/>
      <c r="CE243" s="11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11"/>
      <c r="DC243" s="11"/>
      <c r="DD243" s="11"/>
      <c r="DE243" s="11"/>
      <c r="DF243" s="11"/>
      <c r="DG243" s="11"/>
      <c r="DH243" s="11"/>
      <c r="DI243" s="11"/>
      <c r="DJ243" s="11"/>
      <c r="DK243" s="11"/>
      <c r="DL243" s="11"/>
      <c r="DM243" s="11"/>
      <c r="DN243" s="11"/>
      <c r="DO243" s="11"/>
      <c r="DP243" s="11"/>
      <c r="DQ243" s="11"/>
      <c r="DR243" s="11"/>
      <c r="DS243" s="11"/>
      <c r="DT243" s="11"/>
      <c r="DU243" s="11"/>
      <c r="DV243" s="11"/>
      <c r="DW243" s="11"/>
      <c r="DX243" s="11"/>
      <c r="DY243" s="11"/>
      <c r="DZ243" s="11"/>
      <c r="EA243" s="11"/>
    </row>
    <row r="244" spans="2:131" s="5" customFormat="1" x14ac:dyDescent="0.2">
      <c r="B244" s="74">
        <v>234</v>
      </c>
      <c r="C244" s="70">
        <v>806004548</v>
      </c>
      <c r="D244" s="21" t="s">
        <v>38</v>
      </c>
      <c r="E244" s="27" t="s">
        <v>509</v>
      </c>
      <c r="F244" s="31">
        <v>0</v>
      </c>
      <c r="G244" s="31">
        <v>0</v>
      </c>
      <c r="H244" s="15">
        <v>204890219.94000208</v>
      </c>
      <c r="I244" s="34">
        <v>204890219.94000208</v>
      </c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/>
      <c r="DW244" s="11"/>
      <c r="DX244" s="11"/>
      <c r="DY244" s="11"/>
      <c r="DZ244" s="11"/>
      <c r="EA244" s="11"/>
    </row>
    <row r="245" spans="2:131" s="5" customFormat="1" x14ac:dyDescent="0.2">
      <c r="B245" s="74">
        <v>235</v>
      </c>
      <c r="C245" s="70">
        <v>845000038</v>
      </c>
      <c r="D245" s="21" t="s">
        <v>229</v>
      </c>
      <c r="E245" s="27" t="s">
        <v>582</v>
      </c>
      <c r="F245" s="31">
        <v>0</v>
      </c>
      <c r="G245" s="31">
        <v>202291290</v>
      </c>
      <c r="H245" s="15">
        <v>0</v>
      </c>
      <c r="I245" s="34">
        <v>202291290</v>
      </c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  <c r="BW245" s="11"/>
      <c r="BX245" s="11"/>
      <c r="BY245" s="11"/>
      <c r="BZ245" s="11"/>
      <c r="CA245" s="11"/>
      <c r="CB245" s="11"/>
      <c r="CC245" s="11"/>
      <c r="CD245" s="11"/>
      <c r="CE245" s="11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11"/>
      <c r="DC245" s="11"/>
      <c r="DD245" s="11"/>
      <c r="DE245" s="11"/>
      <c r="DF245" s="11"/>
      <c r="DG245" s="11"/>
      <c r="DH245" s="11"/>
      <c r="DI245" s="11"/>
      <c r="DJ245" s="11"/>
      <c r="DK245" s="11"/>
      <c r="DL245" s="11"/>
      <c r="DM245" s="11"/>
      <c r="DN245" s="11"/>
      <c r="DO245" s="11"/>
      <c r="DP245" s="11"/>
      <c r="DQ245" s="11"/>
      <c r="DR245" s="11"/>
      <c r="DS245" s="11"/>
      <c r="DT245" s="11"/>
      <c r="DU245" s="11"/>
      <c r="DV245" s="11"/>
      <c r="DW245" s="11"/>
      <c r="DX245" s="11"/>
      <c r="DY245" s="11"/>
      <c r="DZ245" s="11"/>
      <c r="EA245" s="11"/>
    </row>
    <row r="246" spans="2:131" s="5" customFormat="1" x14ac:dyDescent="0.2">
      <c r="B246" s="74">
        <v>236</v>
      </c>
      <c r="C246" s="70">
        <v>860009555</v>
      </c>
      <c r="D246" s="21" t="s">
        <v>362</v>
      </c>
      <c r="E246" s="27" t="s">
        <v>574</v>
      </c>
      <c r="F246" s="31">
        <v>201110346</v>
      </c>
      <c r="G246" s="31">
        <v>0</v>
      </c>
      <c r="H246" s="15">
        <v>0</v>
      </c>
      <c r="I246" s="34">
        <v>201110346</v>
      </c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11"/>
      <c r="DC246" s="11"/>
      <c r="DD246" s="11"/>
      <c r="DE246" s="11"/>
      <c r="DF246" s="11"/>
      <c r="DG246" s="11"/>
      <c r="DH246" s="11"/>
      <c r="DI246" s="11"/>
      <c r="DJ246" s="11"/>
      <c r="DK246" s="11"/>
      <c r="DL246" s="11"/>
      <c r="DM246" s="11"/>
      <c r="DN246" s="11"/>
      <c r="DO246" s="11"/>
      <c r="DP246" s="11"/>
      <c r="DQ246" s="11"/>
      <c r="DR246" s="11"/>
      <c r="DS246" s="11"/>
      <c r="DT246" s="11"/>
      <c r="DU246" s="11"/>
      <c r="DV246" s="11"/>
      <c r="DW246" s="11"/>
      <c r="DX246" s="11"/>
      <c r="DY246" s="11"/>
      <c r="DZ246" s="11"/>
      <c r="EA246" s="11"/>
    </row>
    <row r="247" spans="2:131" s="5" customFormat="1" x14ac:dyDescent="0.2">
      <c r="B247" s="74">
        <v>237</v>
      </c>
      <c r="C247" s="70">
        <v>819002025</v>
      </c>
      <c r="D247" s="21" t="s">
        <v>51</v>
      </c>
      <c r="E247" s="27" t="s">
        <v>571</v>
      </c>
      <c r="F247" s="31">
        <v>0</v>
      </c>
      <c r="G247" s="31">
        <v>0</v>
      </c>
      <c r="H247" s="15">
        <v>200528636</v>
      </c>
      <c r="I247" s="34">
        <v>200528636</v>
      </c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1"/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11"/>
      <c r="DC247" s="11"/>
      <c r="DD247" s="11"/>
      <c r="DE247" s="11"/>
      <c r="DF247" s="11"/>
      <c r="DG247" s="11"/>
      <c r="DH247" s="11"/>
      <c r="DI247" s="11"/>
      <c r="DJ247" s="11"/>
      <c r="DK247" s="11"/>
      <c r="DL247" s="11"/>
      <c r="DM247" s="11"/>
      <c r="DN247" s="11"/>
      <c r="DO247" s="11"/>
      <c r="DP247" s="11"/>
      <c r="DQ247" s="11"/>
      <c r="DR247" s="11"/>
      <c r="DS247" s="11"/>
      <c r="DT247" s="11"/>
      <c r="DU247" s="11"/>
      <c r="DV247" s="11"/>
      <c r="DW247" s="11"/>
      <c r="DX247" s="11"/>
      <c r="DY247" s="11"/>
      <c r="DZ247" s="11"/>
      <c r="EA247" s="11"/>
    </row>
    <row r="248" spans="2:131" s="5" customFormat="1" x14ac:dyDescent="0.2">
      <c r="B248" s="74">
        <v>238</v>
      </c>
      <c r="C248" s="70">
        <v>819003210</v>
      </c>
      <c r="D248" s="21" t="s">
        <v>53</v>
      </c>
      <c r="E248" s="27" t="s">
        <v>571</v>
      </c>
      <c r="F248" s="31">
        <v>0</v>
      </c>
      <c r="G248" s="31">
        <v>0</v>
      </c>
      <c r="H248" s="15">
        <v>199100371.12000003</v>
      </c>
      <c r="I248" s="34">
        <v>199100371.12000003</v>
      </c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  <c r="DF248" s="11"/>
      <c r="DG248" s="11"/>
      <c r="DH248" s="11"/>
      <c r="DI248" s="11"/>
      <c r="DJ248" s="11"/>
      <c r="DK248" s="11"/>
      <c r="DL248" s="11"/>
      <c r="DM248" s="11"/>
      <c r="DN248" s="11"/>
      <c r="DO248" s="11"/>
      <c r="DP248" s="11"/>
      <c r="DQ248" s="11"/>
      <c r="DR248" s="11"/>
      <c r="DS248" s="11"/>
      <c r="DT248" s="11"/>
      <c r="DU248" s="11"/>
      <c r="DV248" s="11"/>
      <c r="DW248" s="11"/>
      <c r="DX248" s="11"/>
      <c r="DY248" s="11"/>
      <c r="DZ248" s="11"/>
      <c r="EA248" s="11"/>
    </row>
    <row r="249" spans="2:131" s="5" customFormat="1" x14ac:dyDescent="0.2">
      <c r="B249" s="74">
        <v>239</v>
      </c>
      <c r="C249" s="70">
        <v>900090247</v>
      </c>
      <c r="D249" s="21" t="s">
        <v>112</v>
      </c>
      <c r="E249" s="27" t="s">
        <v>506</v>
      </c>
      <c r="F249" s="31">
        <v>0</v>
      </c>
      <c r="G249" s="31">
        <v>0</v>
      </c>
      <c r="H249" s="15">
        <v>198235126.17999992</v>
      </c>
      <c r="I249" s="34">
        <v>198235126.17999992</v>
      </c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1"/>
      <c r="CA249" s="11"/>
      <c r="CB249" s="11"/>
      <c r="CC249" s="11"/>
      <c r="CD249" s="11"/>
      <c r="CE249" s="11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11"/>
      <c r="DC249" s="11"/>
      <c r="DD249" s="11"/>
      <c r="DE249" s="11"/>
      <c r="DF249" s="11"/>
      <c r="DG249" s="11"/>
      <c r="DH249" s="11"/>
      <c r="DI249" s="11"/>
      <c r="DJ249" s="11"/>
      <c r="DK249" s="11"/>
      <c r="DL249" s="11"/>
      <c r="DM249" s="11"/>
      <c r="DN249" s="11"/>
      <c r="DO249" s="11"/>
      <c r="DP249" s="11"/>
      <c r="DQ249" s="11"/>
      <c r="DR249" s="11"/>
      <c r="DS249" s="11"/>
      <c r="DT249" s="11"/>
      <c r="DU249" s="11"/>
      <c r="DV249" s="11"/>
      <c r="DW249" s="11"/>
      <c r="DX249" s="11"/>
      <c r="DY249" s="11"/>
      <c r="DZ249" s="11"/>
      <c r="EA249" s="11"/>
    </row>
    <row r="250" spans="2:131" s="5" customFormat="1" x14ac:dyDescent="0.2">
      <c r="B250" s="74">
        <v>240</v>
      </c>
      <c r="C250" s="70">
        <v>900328323</v>
      </c>
      <c r="D250" s="21" t="s">
        <v>133</v>
      </c>
      <c r="E250" s="27" t="s">
        <v>562</v>
      </c>
      <c r="F250" s="31">
        <v>0</v>
      </c>
      <c r="G250" s="31">
        <v>0</v>
      </c>
      <c r="H250" s="15">
        <v>196883752.24000001</v>
      </c>
      <c r="I250" s="34">
        <v>196883752.24000001</v>
      </c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1"/>
      <c r="CC250" s="11"/>
      <c r="CD250" s="11"/>
      <c r="CE250" s="11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1"/>
      <c r="DL250" s="11"/>
      <c r="DM250" s="11"/>
      <c r="DN250" s="11"/>
      <c r="DO250" s="11"/>
      <c r="DP250" s="11"/>
      <c r="DQ250" s="11"/>
      <c r="DR250" s="11"/>
      <c r="DS250" s="11"/>
      <c r="DT250" s="11"/>
      <c r="DU250" s="11"/>
      <c r="DV250" s="11"/>
      <c r="DW250" s="11"/>
      <c r="DX250" s="11"/>
      <c r="DY250" s="11"/>
      <c r="DZ250" s="11"/>
      <c r="EA250" s="11"/>
    </row>
    <row r="251" spans="2:131" s="5" customFormat="1" x14ac:dyDescent="0.2">
      <c r="B251" s="74">
        <v>241</v>
      </c>
      <c r="C251" s="70">
        <v>800025755</v>
      </c>
      <c r="D251" s="21" t="s">
        <v>2</v>
      </c>
      <c r="E251" s="27" t="s">
        <v>570</v>
      </c>
      <c r="F251" s="31">
        <v>0</v>
      </c>
      <c r="G251" s="31">
        <v>0</v>
      </c>
      <c r="H251" s="15">
        <v>196243190.91999963</v>
      </c>
      <c r="I251" s="34">
        <v>196243190.91999963</v>
      </c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  <c r="BY251" s="11"/>
      <c r="BZ251" s="11"/>
      <c r="CA251" s="11"/>
      <c r="CB251" s="11"/>
      <c r="CC251" s="11"/>
      <c r="CD251" s="11"/>
      <c r="CE251" s="1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11"/>
      <c r="DC251" s="11"/>
      <c r="DD251" s="11"/>
      <c r="DE251" s="11"/>
      <c r="DF251" s="11"/>
      <c r="DG251" s="11"/>
      <c r="DH251" s="11"/>
      <c r="DI251" s="11"/>
      <c r="DJ251" s="11"/>
      <c r="DK251" s="11"/>
      <c r="DL251" s="11"/>
      <c r="DM251" s="11"/>
      <c r="DN251" s="11"/>
      <c r="DO251" s="11"/>
      <c r="DP251" s="11"/>
      <c r="DQ251" s="11"/>
      <c r="DR251" s="11"/>
      <c r="DS251" s="11"/>
      <c r="DT251" s="11"/>
      <c r="DU251" s="11"/>
      <c r="DV251" s="11"/>
      <c r="DW251" s="11"/>
      <c r="DX251" s="11"/>
      <c r="DY251" s="11"/>
      <c r="DZ251" s="11"/>
      <c r="EA251" s="11"/>
    </row>
    <row r="252" spans="2:131" s="5" customFormat="1" x14ac:dyDescent="0.2">
      <c r="B252" s="74">
        <v>242</v>
      </c>
      <c r="C252" s="70">
        <v>900249014</v>
      </c>
      <c r="D252" s="21" t="s">
        <v>130</v>
      </c>
      <c r="E252" s="27" t="s">
        <v>570</v>
      </c>
      <c r="F252" s="31">
        <v>0</v>
      </c>
      <c r="G252" s="31">
        <v>0</v>
      </c>
      <c r="H252" s="15">
        <v>195502414.79999983</v>
      </c>
      <c r="I252" s="34">
        <v>195502414.79999983</v>
      </c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  <c r="DN252" s="11"/>
      <c r="DO252" s="11"/>
      <c r="DP252" s="11"/>
      <c r="DQ252" s="11"/>
      <c r="DR252" s="11"/>
      <c r="DS252" s="11"/>
      <c r="DT252" s="11"/>
      <c r="DU252" s="11"/>
      <c r="DV252" s="11"/>
      <c r="DW252" s="11"/>
      <c r="DX252" s="11"/>
      <c r="DY252" s="11"/>
      <c r="DZ252" s="11"/>
      <c r="EA252" s="11"/>
    </row>
    <row r="253" spans="2:131" s="5" customFormat="1" x14ac:dyDescent="0.2">
      <c r="B253" s="74">
        <v>243</v>
      </c>
      <c r="C253" s="70">
        <v>832001411</v>
      </c>
      <c r="D253" s="21" t="s">
        <v>361</v>
      </c>
      <c r="E253" s="27" t="s">
        <v>574</v>
      </c>
      <c r="F253" s="31">
        <v>194593780</v>
      </c>
      <c r="G253" s="31">
        <v>0</v>
      </c>
      <c r="H253" s="15">
        <v>0</v>
      </c>
      <c r="I253" s="34">
        <v>194593780</v>
      </c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/>
      <c r="DK253" s="11"/>
      <c r="DL253" s="11"/>
      <c r="DM253" s="11"/>
      <c r="DN253" s="11"/>
      <c r="DO253" s="11"/>
      <c r="DP253" s="11"/>
      <c r="DQ253" s="11"/>
      <c r="DR253" s="11"/>
      <c r="DS253" s="11"/>
      <c r="DT253" s="11"/>
      <c r="DU253" s="11"/>
      <c r="DV253" s="11"/>
      <c r="DW253" s="11"/>
      <c r="DX253" s="11"/>
      <c r="DY253" s="11"/>
      <c r="DZ253" s="11"/>
      <c r="EA253" s="11"/>
    </row>
    <row r="254" spans="2:131" s="5" customFormat="1" x14ac:dyDescent="0.2">
      <c r="B254" s="74">
        <v>244</v>
      </c>
      <c r="C254" s="70">
        <v>890700148</v>
      </c>
      <c r="D254" s="21" t="s">
        <v>423</v>
      </c>
      <c r="E254" s="27" t="s">
        <v>565</v>
      </c>
      <c r="F254" s="31">
        <v>193598035.12</v>
      </c>
      <c r="G254" s="31">
        <v>0</v>
      </c>
      <c r="H254" s="15">
        <v>0</v>
      </c>
      <c r="I254" s="34">
        <v>193598035.12</v>
      </c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  <c r="DS254" s="11"/>
      <c r="DT254" s="11"/>
      <c r="DU254" s="11"/>
      <c r="DV254" s="11"/>
      <c r="DW254" s="11"/>
      <c r="DX254" s="11"/>
      <c r="DY254" s="11"/>
      <c r="DZ254" s="11"/>
      <c r="EA254" s="11"/>
    </row>
    <row r="255" spans="2:131" s="5" customFormat="1" x14ac:dyDescent="0.2">
      <c r="B255" s="74">
        <v>245</v>
      </c>
      <c r="C255" s="70">
        <v>830114846</v>
      </c>
      <c r="D255" s="21" t="s">
        <v>60</v>
      </c>
      <c r="E255" s="27" t="s">
        <v>562</v>
      </c>
      <c r="F255" s="31">
        <v>0</v>
      </c>
      <c r="G255" s="31">
        <v>0</v>
      </c>
      <c r="H255" s="15">
        <v>193138737.12</v>
      </c>
      <c r="I255" s="34">
        <v>193138737.12</v>
      </c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11"/>
      <c r="DC255" s="11"/>
      <c r="DD255" s="11"/>
      <c r="DE255" s="11"/>
      <c r="DF255" s="11"/>
      <c r="DG255" s="11"/>
      <c r="DH255" s="11"/>
      <c r="DI255" s="11"/>
      <c r="DJ255" s="11"/>
      <c r="DK255" s="11"/>
      <c r="DL255" s="11"/>
      <c r="DM255" s="11"/>
      <c r="DN255" s="11"/>
      <c r="DO255" s="11"/>
      <c r="DP255" s="11"/>
      <c r="DQ255" s="11"/>
      <c r="DR255" s="11"/>
      <c r="DS255" s="11"/>
      <c r="DT255" s="11"/>
      <c r="DU255" s="11"/>
      <c r="DV255" s="11"/>
      <c r="DW255" s="11"/>
      <c r="DX255" s="11"/>
      <c r="DY255" s="11"/>
      <c r="DZ255" s="11"/>
      <c r="EA255" s="11"/>
    </row>
    <row r="256" spans="2:131" s="5" customFormat="1" x14ac:dyDescent="0.2">
      <c r="B256" s="74">
        <v>246</v>
      </c>
      <c r="C256" s="70">
        <v>890701033</v>
      </c>
      <c r="D256" s="21" t="s">
        <v>424</v>
      </c>
      <c r="E256" s="27" t="s">
        <v>565</v>
      </c>
      <c r="F256" s="31">
        <v>192442638</v>
      </c>
      <c r="G256" s="31">
        <v>0</v>
      </c>
      <c r="H256" s="15">
        <v>0</v>
      </c>
      <c r="I256" s="34">
        <v>192442638</v>
      </c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1"/>
      <c r="CC256" s="11"/>
      <c r="CD256" s="11"/>
      <c r="CE256" s="11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/>
      <c r="DK256" s="11"/>
      <c r="DL256" s="11"/>
      <c r="DM256" s="11"/>
      <c r="DN256" s="11"/>
      <c r="DO256" s="11"/>
      <c r="DP256" s="11"/>
      <c r="DQ256" s="11"/>
      <c r="DR256" s="11"/>
      <c r="DS256" s="11"/>
      <c r="DT256" s="11"/>
      <c r="DU256" s="11"/>
      <c r="DV256" s="11"/>
      <c r="DW256" s="11"/>
      <c r="DX256" s="11"/>
      <c r="DY256" s="11"/>
      <c r="DZ256" s="11"/>
      <c r="EA256" s="11"/>
    </row>
    <row r="257" spans="2:131" s="5" customFormat="1" x14ac:dyDescent="0.2">
      <c r="B257" s="74">
        <v>247</v>
      </c>
      <c r="C257" s="70">
        <v>800154879</v>
      </c>
      <c r="D257" s="21" t="s">
        <v>357</v>
      </c>
      <c r="E257" s="27" t="s">
        <v>562</v>
      </c>
      <c r="F257" s="31">
        <v>191221485</v>
      </c>
      <c r="G257" s="31">
        <v>0</v>
      </c>
      <c r="H257" s="15">
        <v>0</v>
      </c>
      <c r="I257" s="34">
        <v>191221485</v>
      </c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11"/>
      <c r="BZ257" s="11"/>
      <c r="CA257" s="11"/>
      <c r="CB257" s="11"/>
      <c r="CC257" s="11"/>
      <c r="CD257" s="11"/>
      <c r="CE257" s="11"/>
      <c r="CF257" s="11"/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11"/>
      <c r="DC257" s="11"/>
      <c r="DD257" s="11"/>
      <c r="DE257" s="11"/>
      <c r="DF257" s="11"/>
      <c r="DG257" s="11"/>
      <c r="DH257" s="11"/>
      <c r="DI257" s="11"/>
      <c r="DJ257" s="11"/>
      <c r="DK257" s="11"/>
      <c r="DL257" s="11"/>
      <c r="DM257" s="11"/>
      <c r="DN257" s="11"/>
      <c r="DO257" s="11"/>
      <c r="DP257" s="11"/>
      <c r="DQ257" s="11"/>
      <c r="DR257" s="11"/>
      <c r="DS257" s="11"/>
      <c r="DT257" s="11"/>
      <c r="DU257" s="11"/>
      <c r="DV257" s="11"/>
      <c r="DW257" s="11"/>
      <c r="DX257" s="11"/>
      <c r="DY257" s="11"/>
      <c r="DZ257" s="11"/>
      <c r="EA257" s="11"/>
    </row>
    <row r="258" spans="2:131" s="5" customFormat="1" x14ac:dyDescent="0.2">
      <c r="B258" s="74">
        <v>248</v>
      </c>
      <c r="C258" s="70">
        <v>802016761</v>
      </c>
      <c r="D258" s="21" t="s">
        <v>34</v>
      </c>
      <c r="E258" s="27" t="s">
        <v>570</v>
      </c>
      <c r="F258" s="31">
        <v>0</v>
      </c>
      <c r="G258" s="31">
        <v>0</v>
      </c>
      <c r="H258" s="15">
        <v>185005079.14000005</v>
      </c>
      <c r="I258" s="34">
        <v>185005079.14000005</v>
      </c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  <c r="CC258" s="11"/>
      <c r="CD258" s="11"/>
      <c r="CE258" s="11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/>
      <c r="DK258" s="11"/>
      <c r="DL258" s="11"/>
      <c r="DM258" s="11"/>
      <c r="DN258" s="11"/>
      <c r="DO258" s="11"/>
      <c r="DP258" s="11"/>
      <c r="DQ258" s="11"/>
      <c r="DR258" s="11"/>
      <c r="DS258" s="11"/>
      <c r="DT258" s="11"/>
      <c r="DU258" s="11"/>
      <c r="DV258" s="11"/>
      <c r="DW258" s="11"/>
      <c r="DX258" s="11"/>
      <c r="DY258" s="11"/>
      <c r="DZ258" s="11"/>
      <c r="EA258" s="11"/>
    </row>
    <row r="259" spans="2:131" s="5" customFormat="1" x14ac:dyDescent="0.2">
      <c r="B259" s="74">
        <v>249</v>
      </c>
      <c r="C259" s="70">
        <v>820004433</v>
      </c>
      <c r="D259" s="21" t="s">
        <v>592</v>
      </c>
      <c r="E259" s="27" t="s">
        <v>507</v>
      </c>
      <c r="F259" s="31">
        <v>175203016.40000001</v>
      </c>
      <c r="G259" s="31">
        <v>0</v>
      </c>
      <c r="H259" s="15">
        <v>0</v>
      </c>
      <c r="I259" s="34">
        <v>175203016.40000001</v>
      </c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1"/>
      <c r="BZ259" s="11"/>
      <c r="CA259" s="11"/>
      <c r="CB259" s="11"/>
      <c r="CC259" s="11"/>
      <c r="CD259" s="11"/>
      <c r="CE259" s="11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  <c r="DF259" s="11"/>
      <c r="DG259" s="11"/>
      <c r="DH259" s="11"/>
      <c r="DI259" s="11"/>
      <c r="DJ259" s="11"/>
      <c r="DK259" s="11"/>
      <c r="DL259" s="11"/>
      <c r="DM259" s="11"/>
      <c r="DN259" s="11"/>
      <c r="DO259" s="11"/>
      <c r="DP259" s="11"/>
      <c r="DQ259" s="11"/>
      <c r="DR259" s="11"/>
      <c r="DS259" s="11"/>
      <c r="DT259" s="11"/>
      <c r="DU259" s="11"/>
      <c r="DV259" s="11"/>
      <c r="DW259" s="11"/>
      <c r="DX259" s="11"/>
      <c r="DY259" s="11"/>
      <c r="DZ259" s="11"/>
      <c r="EA259" s="11"/>
    </row>
    <row r="260" spans="2:131" s="5" customFormat="1" x14ac:dyDescent="0.2">
      <c r="B260" s="74">
        <v>250</v>
      </c>
      <c r="C260" s="70">
        <v>890980066</v>
      </c>
      <c r="D260" s="21" t="s">
        <v>316</v>
      </c>
      <c r="E260" s="27" t="s">
        <v>561</v>
      </c>
      <c r="F260" s="31">
        <v>172021673</v>
      </c>
      <c r="G260" s="31">
        <v>0</v>
      </c>
      <c r="H260" s="15">
        <v>0</v>
      </c>
      <c r="I260" s="34">
        <v>172021673</v>
      </c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11"/>
      <c r="BZ260" s="11"/>
      <c r="CA260" s="11"/>
      <c r="CB260" s="11"/>
      <c r="CC260" s="11"/>
      <c r="CD260" s="11"/>
      <c r="CE260" s="11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11"/>
      <c r="DC260" s="11"/>
      <c r="DD260" s="11"/>
      <c r="DE260" s="11"/>
      <c r="DF260" s="11"/>
      <c r="DG260" s="11"/>
      <c r="DH260" s="11"/>
      <c r="DI260" s="11"/>
      <c r="DJ260" s="11"/>
      <c r="DK260" s="11"/>
      <c r="DL260" s="11"/>
      <c r="DM260" s="11"/>
      <c r="DN260" s="11"/>
      <c r="DO260" s="11"/>
      <c r="DP260" s="11"/>
      <c r="DQ260" s="11"/>
      <c r="DR260" s="11"/>
      <c r="DS260" s="11"/>
      <c r="DT260" s="11"/>
      <c r="DU260" s="11"/>
      <c r="DV260" s="11"/>
      <c r="DW260" s="11"/>
      <c r="DX260" s="11"/>
      <c r="DY260" s="11"/>
      <c r="DZ260" s="11"/>
      <c r="EA260" s="11"/>
    </row>
    <row r="261" spans="2:131" s="5" customFormat="1" x14ac:dyDescent="0.2">
      <c r="B261" s="74">
        <v>251</v>
      </c>
      <c r="C261" s="70">
        <v>800174851</v>
      </c>
      <c r="D261" s="21" t="s">
        <v>521</v>
      </c>
      <c r="E261" s="27" t="s">
        <v>574</v>
      </c>
      <c r="F261" s="31">
        <v>168045002</v>
      </c>
      <c r="G261" s="31">
        <v>0</v>
      </c>
      <c r="H261" s="15">
        <v>0</v>
      </c>
      <c r="I261" s="34">
        <v>168045002</v>
      </c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  <c r="BS261" s="11"/>
      <c r="BT261" s="11"/>
      <c r="BU261" s="11"/>
      <c r="BV261" s="11"/>
      <c r="BW261" s="11"/>
      <c r="BX261" s="11"/>
      <c r="BY261" s="11"/>
      <c r="BZ261" s="11"/>
      <c r="CA261" s="11"/>
      <c r="CB261" s="11"/>
      <c r="CC261" s="11"/>
      <c r="CD261" s="11"/>
      <c r="CE261" s="11"/>
      <c r="CF261" s="11"/>
      <c r="CG261" s="11"/>
      <c r="CH261" s="11"/>
      <c r="CI261" s="11"/>
      <c r="CJ261" s="11"/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  <c r="DB261" s="11"/>
      <c r="DC261" s="11"/>
      <c r="DD261" s="11"/>
      <c r="DE261" s="11"/>
      <c r="DF261" s="11"/>
      <c r="DG261" s="11"/>
      <c r="DH261" s="11"/>
      <c r="DI261" s="11"/>
      <c r="DJ261" s="11"/>
      <c r="DK261" s="11"/>
      <c r="DL261" s="11"/>
      <c r="DM261" s="11"/>
      <c r="DN261" s="11"/>
      <c r="DO261" s="11"/>
      <c r="DP261" s="11"/>
      <c r="DQ261" s="11"/>
      <c r="DR261" s="11"/>
      <c r="DS261" s="11"/>
      <c r="DT261" s="11"/>
      <c r="DU261" s="11"/>
      <c r="DV261" s="11"/>
      <c r="DW261" s="11"/>
      <c r="DX261" s="11"/>
      <c r="DY261" s="11"/>
      <c r="DZ261" s="11"/>
      <c r="EA261" s="11"/>
    </row>
    <row r="262" spans="2:131" s="5" customFormat="1" x14ac:dyDescent="0.2">
      <c r="B262" s="74">
        <v>252</v>
      </c>
      <c r="C262" s="70">
        <v>899999092</v>
      </c>
      <c r="D262" s="21" t="s">
        <v>366</v>
      </c>
      <c r="E262" s="27" t="s">
        <v>562</v>
      </c>
      <c r="F262" s="31">
        <v>166141853</v>
      </c>
      <c r="G262" s="31">
        <v>0</v>
      </c>
      <c r="H262" s="15">
        <v>0</v>
      </c>
      <c r="I262" s="34">
        <v>166141853</v>
      </c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11"/>
      <c r="BP262" s="11"/>
      <c r="BQ262" s="11"/>
      <c r="BR262" s="11"/>
      <c r="BS262" s="11"/>
      <c r="BT262" s="11"/>
      <c r="BU262" s="11"/>
      <c r="BV262" s="11"/>
      <c r="BW262" s="11"/>
      <c r="BX262" s="11"/>
      <c r="BY262" s="11"/>
      <c r="BZ262" s="11"/>
      <c r="CA262" s="11"/>
      <c r="CB262" s="11"/>
      <c r="CC262" s="11"/>
      <c r="CD262" s="11"/>
      <c r="CE262" s="11"/>
      <c r="CF262" s="11"/>
      <c r="CG262" s="11"/>
      <c r="CH262" s="11"/>
      <c r="CI262" s="11"/>
      <c r="CJ262" s="11"/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1"/>
      <c r="CY262" s="11"/>
      <c r="CZ262" s="11"/>
      <c r="DA262" s="11"/>
      <c r="DB262" s="11"/>
      <c r="DC262" s="11"/>
      <c r="DD262" s="11"/>
      <c r="DE262" s="11"/>
      <c r="DF262" s="11"/>
      <c r="DG262" s="11"/>
      <c r="DH262" s="11"/>
      <c r="DI262" s="11"/>
      <c r="DJ262" s="11"/>
      <c r="DK262" s="11"/>
      <c r="DL262" s="11"/>
      <c r="DM262" s="11"/>
      <c r="DN262" s="11"/>
      <c r="DO262" s="11"/>
      <c r="DP262" s="11"/>
      <c r="DQ262" s="11"/>
      <c r="DR262" s="11"/>
      <c r="DS262" s="11"/>
      <c r="DT262" s="11"/>
      <c r="DU262" s="11"/>
      <c r="DV262" s="11"/>
      <c r="DW262" s="11"/>
      <c r="DX262" s="11"/>
      <c r="DY262" s="11"/>
      <c r="DZ262" s="11"/>
      <c r="EA262" s="11"/>
    </row>
    <row r="263" spans="2:131" s="5" customFormat="1" x14ac:dyDescent="0.2">
      <c r="B263" s="74">
        <v>253</v>
      </c>
      <c r="C263" s="70">
        <v>900380625</v>
      </c>
      <c r="D263" s="21" t="s">
        <v>135</v>
      </c>
      <c r="E263" s="27" t="s">
        <v>509</v>
      </c>
      <c r="F263" s="31">
        <v>0</v>
      </c>
      <c r="G263" s="31">
        <v>0</v>
      </c>
      <c r="H263" s="15">
        <v>163643449.76000002</v>
      </c>
      <c r="I263" s="34">
        <v>163643449.76000002</v>
      </c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11"/>
      <c r="BP263" s="11"/>
      <c r="BQ263" s="11"/>
      <c r="BR263" s="11"/>
      <c r="BS263" s="11"/>
      <c r="BT263" s="11"/>
      <c r="BU263" s="11"/>
      <c r="BV263" s="11"/>
      <c r="BW263" s="11"/>
      <c r="BX263" s="11"/>
      <c r="BY263" s="11"/>
      <c r="BZ263" s="11"/>
      <c r="CA263" s="11"/>
      <c r="CB263" s="11"/>
      <c r="CC263" s="11"/>
      <c r="CD263" s="11"/>
      <c r="CE263" s="11"/>
      <c r="CF263" s="11"/>
      <c r="CG263" s="11"/>
      <c r="CH263" s="11"/>
      <c r="CI263" s="11"/>
      <c r="CJ263" s="11"/>
      <c r="CK263" s="11"/>
      <c r="CL263" s="11"/>
      <c r="CM263" s="11"/>
      <c r="CN263" s="11"/>
      <c r="CO263" s="11"/>
      <c r="CP263" s="11"/>
      <c r="CQ263" s="11"/>
      <c r="CR263" s="11"/>
      <c r="CS263" s="11"/>
      <c r="CT263" s="11"/>
      <c r="CU263" s="11"/>
      <c r="CV263" s="11"/>
      <c r="CW263" s="11"/>
      <c r="CX263" s="11"/>
      <c r="CY263" s="11"/>
      <c r="CZ263" s="11"/>
      <c r="DA263" s="11"/>
      <c r="DB263" s="11"/>
      <c r="DC263" s="11"/>
      <c r="DD263" s="11"/>
      <c r="DE263" s="11"/>
      <c r="DF263" s="11"/>
      <c r="DG263" s="11"/>
      <c r="DH263" s="11"/>
      <c r="DI263" s="11"/>
      <c r="DJ263" s="11"/>
      <c r="DK263" s="11"/>
      <c r="DL263" s="11"/>
      <c r="DM263" s="11"/>
      <c r="DN263" s="11"/>
      <c r="DO263" s="11"/>
      <c r="DP263" s="11"/>
      <c r="DQ263" s="11"/>
      <c r="DR263" s="11"/>
      <c r="DS263" s="11"/>
      <c r="DT263" s="11"/>
      <c r="DU263" s="11"/>
      <c r="DV263" s="11"/>
      <c r="DW263" s="11"/>
      <c r="DX263" s="11"/>
      <c r="DY263" s="11"/>
      <c r="DZ263" s="11"/>
      <c r="EA263" s="11"/>
    </row>
    <row r="264" spans="2:131" s="5" customFormat="1" x14ac:dyDescent="0.2">
      <c r="B264" s="74">
        <v>254</v>
      </c>
      <c r="C264" s="70">
        <v>892300175</v>
      </c>
      <c r="D264" s="21" t="s">
        <v>218</v>
      </c>
      <c r="E264" s="27" t="s">
        <v>569</v>
      </c>
      <c r="F264" s="31">
        <v>0</v>
      </c>
      <c r="G264" s="31">
        <v>155822387</v>
      </c>
      <c r="H264" s="15">
        <v>0</v>
      </c>
      <c r="I264" s="34">
        <v>155822387</v>
      </c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  <c r="BS264" s="11"/>
      <c r="BT264" s="11"/>
      <c r="BU264" s="11"/>
      <c r="BV264" s="11"/>
      <c r="BW264" s="11"/>
      <c r="BX264" s="11"/>
      <c r="BY264" s="11"/>
      <c r="BZ264" s="11"/>
      <c r="CA264" s="11"/>
      <c r="CB264" s="11"/>
      <c r="CC264" s="11"/>
      <c r="CD264" s="11"/>
      <c r="CE264" s="11"/>
      <c r="CF264" s="11"/>
      <c r="CG264" s="11"/>
      <c r="CH264" s="11"/>
      <c r="CI264" s="11"/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  <c r="DB264" s="11"/>
      <c r="DC264" s="11"/>
      <c r="DD264" s="11"/>
      <c r="DE264" s="11"/>
      <c r="DF264" s="11"/>
      <c r="DG264" s="11"/>
      <c r="DH264" s="11"/>
      <c r="DI264" s="11"/>
      <c r="DJ264" s="11"/>
      <c r="DK264" s="11"/>
      <c r="DL264" s="11"/>
      <c r="DM264" s="11"/>
      <c r="DN264" s="11"/>
      <c r="DO264" s="11"/>
      <c r="DP264" s="11"/>
      <c r="DQ264" s="11"/>
      <c r="DR264" s="11"/>
      <c r="DS264" s="11"/>
      <c r="DT264" s="11"/>
      <c r="DU264" s="11"/>
      <c r="DV264" s="11"/>
      <c r="DW264" s="11"/>
      <c r="DX264" s="11"/>
      <c r="DY264" s="11"/>
      <c r="DZ264" s="11"/>
      <c r="EA264" s="11"/>
    </row>
    <row r="265" spans="2:131" s="5" customFormat="1" x14ac:dyDescent="0.2">
      <c r="B265" s="74">
        <v>255</v>
      </c>
      <c r="C265" s="70">
        <v>830077652</v>
      </c>
      <c r="D265" s="21" t="s">
        <v>193</v>
      </c>
      <c r="E265" s="27" t="s">
        <v>562</v>
      </c>
      <c r="F265" s="31">
        <v>4378457</v>
      </c>
      <c r="G265" s="31">
        <v>150146118</v>
      </c>
      <c r="H265" s="15">
        <v>0</v>
      </c>
      <c r="I265" s="34">
        <v>154524575</v>
      </c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  <c r="BR265" s="11"/>
      <c r="BS265" s="11"/>
      <c r="BT265" s="11"/>
      <c r="BU265" s="11"/>
      <c r="BV265" s="11"/>
      <c r="BW265" s="11"/>
      <c r="BX265" s="11"/>
      <c r="BY265" s="11"/>
      <c r="BZ265" s="11"/>
      <c r="CA265" s="11"/>
      <c r="CB265" s="11"/>
      <c r="CC265" s="11"/>
      <c r="CD265" s="11"/>
      <c r="CE265" s="11"/>
      <c r="CF265" s="11"/>
      <c r="CG265" s="11"/>
      <c r="CH265" s="11"/>
      <c r="CI265" s="11"/>
      <c r="CJ265" s="11"/>
      <c r="CK265" s="11"/>
      <c r="CL265" s="11"/>
      <c r="CM265" s="11"/>
      <c r="CN265" s="11"/>
      <c r="CO265" s="11"/>
      <c r="CP265" s="11"/>
      <c r="CQ265" s="11"/>
      <c r="CR265" s="11"/>
      <c r="CS265" s="11"/>
      <c r="CT265" s="11"/>
      <c r="CU265" s="11"/>
      <c r="CV265" s="11"/>
      <c r="CW265" s="11"/>
      <c r="CX265" s="11"/>
      <c r="CY265" s="11"/>
      <c r="CZ265" s="11"/>
      <c r="DA265" s="11"/>
      <c r="DB265" s="11"/>
      <c r="DC265" s="11"/>
      <c r="DD265" s="11"/>
      <c r="DE265" s="11"/>
      <c r="DF265" s="11"/>
      <c r="DG265" s="11"/>
      <c r="DH265" s="11"/>
      <c r="DI265" s="11"/>
      <c r="DJ265" s="11"/>
      <c r="DK265" s="11"/>
      <c r="DL265" s="11"/>
      <c r="DM265" s="11"/>
      <c r="DN265" s="11"/>
      <c r="DO265" s="11"/>
      <c r="DP265" s="11"/>
      <c r="DQ265" s="11"/>
      <c r="DR265" s="11"/>
      <c r="DS265" s="11"/>
      <c r="DT265" s="11"/>
      <c r="DU265" s="11"/>
      <c r="DV265" s="11"/>
      <c r="DW265" s="11"/>
      <c r="DX265" s="11"/>
      <c r="DY265" s="11"/>
      <c r="DZ265" s="11"/>
      <c r="EA265" s="11"/>
    </row>
    <row r="266" spans="2:131" s="5" customFormat="1" x14ac:dyDescent="0.2">
      <c r="B266" s="74">
        <v>256</v>
      </c>
      <c r="C266" s="70">
        <v>900181419</v>
      </c>
      <c r="D266" s="21" t="s">
        <v>411</v>
      </c>
      <c r="E266" s="27" t="s">
        <v>495</v>
      </c>
      <c r="F266" s="31">
        <v>154468618</v>
      </c>
      <c r="G266" s="31">
        <v>0</v>
      </c>
      <c r="H266" s="15">
        <v>0</v>
      </c>
      <c r="I266" s="34">
        <v>154468618</v>
      </c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  <c r="BY266" s="11"/>
      <c r="BZ266" s="11"/>
      <c r="CA266" s="11"/>
      <c r="CB266" s="11"/>
      <c r="CC266" s="11"/>
      <c r="CD266" s="11"/>
      <c r="CE266" s="11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1"/>
      <c r="DJ266" s="11"/>
      <c r="DK266" s="11"/>
      <c r="DL266" s="11"/>
      <c r="DM266" s="11"/>
      <c r="DN266" s="11"/>
      <c r="DO266" s="11"/>
      <c r="DP266" s="11"/>
      <c r="DQ266" s="11"/>
      <c r="DR266" s="11"/>
      <c r="DS266" s="11"/>
      <c r="DT266" s="11"/>
      <c r="DU266" s="11"/>
      <c r="DV266" s="11"/>
      <c r="DW266" s="11"/>
      <c r="DX266" s="11"/>
      <c r="DY266" s="11"/>
      <c r="DZ266" s="11"/>
      <c r="EA266" s="11"/>
    </row>
    <row r="267" spans="2:131" s="5" customFormat="1" x14ac:dyDescent="0.2">
      <c r="B267" s="74">
        <v>257</v>
      </c>
      <c r="C267" s="70">
        <v>900164946</v>
      </c>
      <c r="D267" s="21" t="s">
        <v>118</v>
      </c>
      <c r="E267" s="27" t="s">
        <v>513</v>
      </c>
      <c r="F267" s="31">
        <v>0</v>
      </c>
      <c r="G267" s="31">
        <v>0</v>
      </c>
      <c r="H267" s="15">
        <v>153081934.87999997</v>
      </c>
      <c r="I267" s="34">
        <v>153081934.87999997</v>
      </c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  <c r="BO267" s="11"/>
      <c r="BP267" s="11"/>
      <c r="BQ267" s="11"/>
      <c r="BR267" s="11"/>
      <c r="BS267" s="11"/>
      <c r="BT267" s="11"/>
      <c r="BU267" s="11"/>
      <c r="BV267" s="11"/>
      <c r="BW267" s="11"/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1"/>
      <c r="CN267" s="11"/>
      <c r="CO267" s="11"/>
      <c r="CP267" s="11"/>
      <c r="CQ267" s="11"/>
      <c r="CR267" s="11"/>
      <c r="CS267" s="11"/>
      <c r="CT267" s="11"/>
      <c r="CU267" s="11"/>
      <c r="CV267" s="11"/>
      <c r="CW267" s="11"/>
      <c r="CX267" s="11"/>
      <c r="CY267" s="11"/>
      <c r="CZ267" s="11"/>
      <c r="DA267" s="11"/>
      <c r="DB267" s="11"/>
      <c r="DC267" s="11"/>
      <c r="DD267" s="11"/>
      <c r="DE267" s="11"/>
      <c r="DF267" s="11"/>
      <c r="DG267" s="11"/>
      <c r="DH267" s="11"/>
      <c r="DI267" s="11"/>
      <c r="DJ267" s="11"/>
      <c r="DK267" s="11"/>
      <c r="DL267" s="11"/>
      <c r="DM267" s="11"/>
      <c r="DN267" s="11"/>
      <c r="DO267" s="11"/>
      <c r="DP267" s="11"/>
      <c r="DQ267" s="11"/>
      <c r="DR267" s="11"/>
      <c r="DS267" s="11"/>
      <c r="DT267" s="11"/>
      <c r="DU267" s="11"/>
      <c r="DV267" s="11"/>
      <c r="DW267" s="11"/>
      <c r="DX267" s="11"/>
      <c r="DY267" s="11"/>
      <c r="DZ267" s="11"/>
      <c r="EA267" s="11"/>
    </row>
    <row r="268" spans="2:131" s="5" customFormat="1" x14ac:dyDescent="0.2">
      <c r="B268" s="74">
        <v>258</v>
      </c>
      <c r="C268" s="70">
        <v>900137119</v>
      </c>
      <c r="D268" s="21" t="s">
        <v>150</v>
      </c>
      <c r="E268" s="27" t="s">
        <v>561</v>
      </c>
      <c r="F268" s="31">
        <v>0</v>
      </c>
      <c r="G268" s="31">
        <v>0</v>
      </c>
      <c r="H268" s="15">
        <v>150450741</v>
      </c>
      <c r="I268" s="34">
        <v>150450741</v>
      </c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  <c r="DF268" s="11"/>
      <c r="DG268" s="11"/>
      <c r="DH268" s="11"/>
      <c r="DI268" s="11"/>
      <c r="DJ268" s="11"/>
      <c r="DK268" s="11"/>
      <c r="DL268" s="11"/>
      <c r="DM268" s="11"/>
      <c r="DN268" s="11"/>
      <c r="DO268" s="11"/>
      <c r="DP268" s="11"/>
      <c r="DQ268" s="11"/>
      <c r="DR268" s="11"/>
      <c r="DS268" s="11"/>
      <c r="DT268" s="11"/>
      <c r="DU268" s="11"/>
      <c r="DV268" s="11"/>
      <c r="DW268" s="11"/>
      <c r="DX268" s="11"/>
      <c r="DY268" s="11"/>
      <c r="DZ268" s="11"/>
      <c r="EA268" s="11"/>
    </row>
    <row r="269" spans="2:131" s="5" customFormat="1" x14ac:dyDescent="0.2">
      <c r="B269" s="74">
        <v>259</v>
      </c>
      <c r="C269" s="70">
        <v>860015905</v>
      </c>
      <c r="D269" s="21" t="s">
        <v>248</v>
      </c>
      <c r="E269" s="27" t="s">
        <v>562</v>
      </c>
      <c r="F269" s="31">
        <v>0</v>
      </c>
      <c r="G269" s="31">
        <v>148243215</v>
      </c>
      <c r="H269" s="15">
        <v>0</v>
      </c>
      <c r="I269" s="34">
        <v>148243215</v>
      </c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  <c r="BO269" s="11"/>
      <c r="BP269" s="11"/>
      <c r="BQ269" s="11"/>
      <c r="BR269" s="11"/>
      <c r="BS269" s="11"/>
      <c r="BT269" s="11"/>
      <c r="BU269" s="11"/>
      <c r="BV269" s="11"/>
      <c r="BW269" s="11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1"/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1"/>
      <c r="CY269" s="11"/>
      <c r="CZ269" s="11"/>
      <c r="DA269" s="11"/>
      <c r="DB269" s="11"/>
      <c r="DC269" s="11"/>
      <c r="DD269" s="11"/>
      <c r="DE269" s="11"/>
      <c r="DF269" s="11"/>
      <c r="DG269" s="11"/>
      <c r="DH269" s="11"/>
      <c r="DI269" s="11"/>
      <c r="DJ269" s="11"/>
      <c r="DK269" s="11"/>
      <c r="DL269" s="11"/>
      <c r="DM269" s="11"/>
      <c r="DN269" s="11"/>
      <c r="DO269" s="11"/>
      <c r="DP269" s="11"/>
      <c r="DQ269" s="11"/>
      <c r="DR269" s="11"/>
      <c r="DS269" s="11"/>
      <c r="DT269" s="11"/>
      <c r="DU269" s="11"/>
      <c r="DV269" s="11"/>
      <c r="DW269" s="11"/>
      <c r="DX269" s="11"/>
      <c r="DY269" s="11"/>
      <c r="DZ269" s="11"/>
      <c r="EA269" s="11"/>
    </row>
    <row r="270" spans="2:131" s="5" customFormat="1" x14ac:dyDescent="0.2">
      <c r="B270" s="74">
        <v>260</v>
      </c>
      <c r="C270" s="70">
        <v>900622504</v>
      </c>
      <c r="D270" s="21" t="s">
        <v>143</v>
      </c>
      <c r="E270" s="27" t="s">
        <v>569</v>
      </c>
      <c r="F270" s="31">
        <v>0</v>
      </c>
      <c r="G270" s="31">
        <v>0</v>
      </c>
      <c r="H270" s="15">
        <v>147697607.71999976</v>
      </c>
      <c r="I270" s="34">
        <v>147697607.71999976</v>
      </c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  <c r="BW270" s="11"/>
      <c r="BX270" s="11"/>
      <c r="BY270" s="11"/>
      <c r="BZ270" s="11"/>
      <c r="CA270" s="11"/>
      <c r="CB270" s="11"/>
      <c r="CC270" s="11"/>
      <c r="CD270" s="11"/>
      <c r="CE270" s="11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11"/>
      <c r="DC270" s="11"/>
      <c r="DD270" s="11"/>
      <c r="DE270" s="11"/>
      <c r="DF270" s="11"/>
      <c r="DG270" s="11"/>
      <c r="DH270" s="11"/>
      <c r="DI270" s="11"/>
      <c r="DJ270" s="11"/>
      <c r="DK270" s="11"/>
      <c r="DL270" s="11"/>
      <c r="DM270" s="11"/>
      <c r="DN270" s="11"/>
      <c r="DO270" s="11"/>
      <c r="DP270" s="11"/>
      <c r="DQ270" s="11"/>
      <c r="DR270" s="11"/>
      <c r="DS270" s="11"/>
      <c r="DT270" s="11"/>
      <c r="DU270" s="11"/>
      <c r="DV270" s="11"/>
      <c r="DW270" s="11"/>
      <c r="DX270" s="11"/>
      <c r="DY270" s="11"/>
      <c r="DZ270" s="11"/>
      <c r="EA270" s="11"/>
    </row>
    <row r="271" spans="2:131" s="5" customFormat="1" x14ac:dyDescent="0.2">
      <c r="B271" s="74">
        <v>261</v>
      </c>
      <c r="C271" s="70">
        <v>819001483</v>
      </c>
      <c r="D271" s="21" t="s">
        <v>50</v>
      </c>
      <c r="E271" s="27" t="s">
        <v>571</v>
      </c>
      <c r="F271" s="31">
        <v>0</v>
      </c>
      <c r="G271" s="31">
        <v>0</v>
      </c>
      <c r="H271" s="15">
        <v>144376286</v>
      </c>
      <c r="I271" s="34">
        <v>144376286</v>
      </c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11"/>
      <c r="BP271" s="11"/>
      <c r="BQ271" s="11"/>
      <c r="BR271" s="11"/>
      <c r="BS271" s="11"/>
      <c r="BT271" s="11"/>
      <c r="BU271" s="11"/>
      <c r="BV271" s="11"/>
      <c r="BW271" s="11"/>
      <c r="BX271" s="11"/>
      <c r="BY271" s="11"/>
      <c r="BZ271" s="11"/>
      <c r="CA271" s="11"/>
      <c r="CB271" s="11"/>
      <c r="CC271" s="11"/>
      <c r="CD271" s="11"/>
      <c r="CE271" s="11"/>
      <c r="CF271" s="11"/>
      <c r="CG271" s="11"/>
      <c r="CH271" s="11"/>
      <c r="CI271" s="11"/>
      <c r="CJ271" s="11"/>
      <c r="CK271" s="11"/>
      <c r="CL271" s="11"/>
      <c r="CM271" s="11"/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1"/>
      <c r="CY271" s="11"/>
      <c r="CZ271" s="11"/>
      <c r="DA271" s="11"/>
      <c r="DB271" s="11"/>
      <c r="DC271" s="11"/>
      <c r="DD271" s="11"/>
      <c r="DE271" s="11"/>
      <c r="DF271" s="11"/>
      <c r="DG271" s="11"/>
      <c r="DH271" s="11"/>
      <c r="DI271" s="11"/>
      <c r="DJ271" s="11"/>
      <c r="DK271" s="11"/>
      <c r="DL271" s="11"/>
      <c r="DM271" s="11"/>
      <c r="DN271" s="11"/>
      <c r="DO271" s="11"/>
      <c r="DP271" s="11"/>
      <c r="DQ271" s="11"/>
      <c r="DR271" s="11"/>
      <c r="DS271" s="11"/>
      <c r="DT271" s="11"/>
      <c r="DU271" s="11"/>
      <c r="DV271" s="11"/>
      <c r="DW271" s="11"/>
      <c r="DX271" s="11"/>
      <c r="DY271" s="11"/>
      <c r="DZ271" s="11"/>
      <c r="EA271" s="11"/>
    </row>
    <row r="272" spans="2:131" s="5" customFormat="1" x14ac:dyDescent="0.2">
      <c r="B272" s="74">
        <v>262</v>
      </c>
      <c r="C272" s="70">
        <v>900273262</v>
      </c>
      <c r="D272" s="21" t="s">
        <v>399</v>
      </c>
      <c r="E272" s="27" t="s">
        <v>565</v>
      </c>
      <c r="F272" s="31">
        <v>141962839.04000002</v>
      </c>
      <c r="G272" s="31">
        <v>0</v>
      </c>
      <c r="H272" s="15">
        <v>0</v>
      </c>
      <c r="I272" s="34">
        <v>141962839.04000002</v>
      </c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1"/>
      <c r="BQ272" s="11"/>
      <c r="BR272" s="11"/>
      <c r="BS272" s="11"/>
      <c r="BT272" s="11"/>
      <c r="BU272" s="11"/>
      <c r="BV272" s="11"/>
      <c r="BW272" s="11"/>
      <c r="BX272" s="11"/>
      <c r="BY272" s="11"/>
      <c r="BZ272" s="11"/>
      <c r="CA272" s="11"/>
      <c r="CB272" s="11"/>
      <c r="CC272" s="11"/>
      <c r="CD272" s="11"/>
      <c r="CE272" s="11"/>
      <c r="CF272" s="1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11"/>
      <c r="DC272" s="11"/>
      <c r="DD272" s="11"/>
      <c r="DE272" s="11"/>
      <c r="DF272" s="11"/>
      <c r="DG272" s="11"/>
      <c r="DH272" s="11"/>
      <c r="DI272" s="11"/>
      <c r="DJ272" s="11"/>
      <c r="DK272" s="11"/>
      <c r="DL272" s="11"/>
      <c r="DM272" s="11"/>
      <c r="DN272" s="11"/>
      <c r="DO272" s="11"/>
      <c r="DP272" s="11"/>
      <c r="DQ272" s="11"/>
      <c r="DR272" s="11"/>
      <c r="DS272" s="11"/>
      <c r="DT272" s="11"/>
      <c r="DU272" s="11"/>
      <c r="DV272" s="11"/>
      <c r="DW272" s="11"/>
      <c r="DX272" s="11"/>
      <c r="DY272" s="11"/>
      <c r="DZ272" s="11"/>
      <c r="EA272" s="11"/>
    </row>
    <row r="273" spans="2:131" s="5" customFormat="1" x14ac:dyDescent="0.2">
      <c r="B273" s="74">
        <v>263</v>
      </c>
      <c r="C273" s="70">
        <v>900399362</v>
      </c>
      <c r="D273" s="21" t="s">
        <v>372</v>
      </c>
      <c r="E273" s="27" t="s">
        <v>562</v>
      </c>
      <c r="F273" s="31">
        <v>140000000</v>
      </c>
      <c r="G273" s="31">
        <v>0</v>
      </c>
      <c r="H273" s="15">
        <v>0</v>
      </c>
      <c r="I273" s="34">
        <v>140000000</v>
      </c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1"/>
      <c r="BO273" s="11"/>
      <c r="BP273" s="11"/>
      <c r="BQ273" s="11"/>
      <c r="BR273" s="11"/>
      <c r="BS273" s="11"/>
      <c r="BT273" s="11"/>
      <c r="BU273" s="11"/>
      <c r="BV273" s="11"/>
      <c r="BW273" s="11"/>
      <c r="BX273" s="11"/>
      <c r="BY273" s="11"/>
      <c r="BZ273" s="11"/>
      <c r="CA273" s="11"/>
      <c r="CB273" s="11"/>
      <c r="CC273" s="11"/>
      <c r="CD273" s="11"/>
      <c r="CE273" s="11"/>
      <c r="CF273" s="11"/>
      <c r="CG273" s="11"/>
      <c r="CH273" s="11"/>
      <c r="CI273" s="11"/>
      <c r="CJ273" s="11"/>
      <c r="CK273" s="11"/>
      <c r="CL273" s="11"/>
      <c r="CM273" s="11"/>
      <c r="CN273" s="11"/>
      <c r="CO273" s="11"/>
      <c r="CP273" s="11"/>
      <c r="CQ273" s="11"/>
      <c r="CR273" s="11"/>
      <c r="CS273" s="11"/>
      <c r="CT273" s="11"/>
      <c r="CU273" s="11"/>
      <c r="CV273" s="11"/>
      <c r="CW273" s="11"/>
      <c r="CX273" s="11"/>
      <c r="CY273" s="11"/>
      <c r="CZ273" s="11"/>
      <c r="DA273" s="11"/>
      <c r="DB273" s="11"/>
      <c r="DC273" s="11"/>
      <c r="DD273" s="11"/>
      <c r="DE273" s="11"/>
      <c r="DF273" s="11"/>
      <c r="DG273" s="11"/>
      <c r="DH273" s="11"/>
      <c r="DI273" s="11"/>
      <c r="DJ273" s="11"/>
      <c r="DK273" s="11"/>
      <c r="DL273" s="11"/>
      <c r="DM273" s="11"/>
      <c r="DN273" s="11"/>
      <c r="DO273" s="11"/>
      <c r="DP273" s="11"/>
      <c r="DQ273" s="11"/>
      <c r="DR273" s="11"/>
      <c r="DS273" s="11"/>
      <c r="DT273" s="11"/>
      <c r="DU273" s="11"/>
      <c r="DV273" s="11"/>
      <c r="DW273" s="11"/>
      <c r="DX273" s="11"/>
      <c r="DY273" s="11"/>
      <c r="DZ273" s="11"/>
      <c r="EA273" s="11"/>
    </row>
    <row r="274" spans="2:131" s="5" customFormat="1" x14ac:dyDescent="0.2">
      <c r="B274" s="74">
        <v>264</v>
      </c>
      <c r="C274" s="70">
        <v>802000774</v>
      </c>
      <c r="D274" s="21" t="s">
        <v>392</v>
      </c>
      <c r="E274" s="27" t="s">
        <v>570</v>
      </c>
      <c r="F274" s="31">
        <v>137764111</v>
      </c>
      <c r="G274" s="31">
        <v>0</v>
      </c>
      <c r="H274" s="15">
        <v>0</v>
      </c>
      <c r="I274" s="34">
        <v>137764111</v>
      </c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  <c r="BO274" s="11"/>
      <c r="BP274" s="11"/>
      <c r="BQ274" s="11"/>
      <c r="BR274" s="11"/>
      <c r="BS274" s="11"/>
      <c r="BT274" s="11"/>
      <c r="BU274" s="11"/>
      <c r="BV274" s="11"/>
      <c r="BW274" s="11"/>
      <c r="BX274" s="11"/>
      <c r="BY274" s="11"/>
      <c r="BZ274" s="11"/>
      <c r="CA274" s="11"/>
      <c r="CB274" s="11"/>
      <c r="CC274" s="11"/>
      <c r="CD274" s="11"/>
      <c r="CE274" s="11"/>
      <c r="CF274" s="11"/>
      <c r="CG274" s="11"/>
      <c r="CH274" s="11"/>
      <c r="CI274" s="11"/>
      <c r="CJ274" s="11"/>
      <c r="CK274" s="11"/>
      <c r="CL274" s="11"/>
      <c r="CM274" s="11"/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1"/>
      <c r="CY274" s="11"/>
      <c r="CZ274" s="11"/>
      <c r="DA274" s="11"/>
      <c r="DB274" s="11"/>
      <c r="DC274" s="11"/>
      <c r="DD274" s="11"/>
      <c r="DE274" s="11"/>
      <c r="DF274" s="11"/>
      <c r="DG274" s="11"/>
      <c r="DH274" s="11"/>
      <c r="DI274" s="11"/>
      <c r="DJ274" s="11"/>
      <c r="DK274" s="11"/>
      <c r="DL274" s="11"/>
      <c r="DM274" s="11"/>
      <c r="DN274" s="11"/>
      <c r="DO274" s="11"/>
      <c r="DP274" s="11"/>
      <c r="DQ274" s="11"/>
      <c r="DR274" s="11"/>
      <c r="DS274" s="11"/>
      <c r="DT274" s="11"/>
      <c r="DU274" s="11"/>
      <c r="DV274" s="11"/>
      <c r="DW274" s="11"/>
      <c r="DX274" s="11"/>
      <c r="DY274" s="11"/>
      <c r="DZ274" s="11"/>
      <c r="EA274" s="11"/>
    </row>
    <row r="275" spans="2:131" s="5" customFormat="1" x14ac:dyDescent="0.2">
      <c r="B275" s="74">
        <v>265</v>
      </c>
      <c r="C275" s="70">
        <v>890802036</v>
      </c>
      <c r="D275" s="21" t="s">
        <v>236</v>
      </c>
      <c r="E275" s="27" t="s">
        <v>495</v>
      </c>
      <c r="F275" s="31">
        <v>70894</v>
      </c>
      <c r="G275" s="31">
        <v>135414630</v>
      </c>
      <c r="H275" s="15">
        <v>0</v>
      </c>
      <c r="I275" s="34">
        <v>135485524</v>
      </c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11"/>
      <c r="BP275" s="11"/>
      <c r="BQ275" s="11"/>
      <c r="BR275" s="11"/>
      <c r="BS275" s="11"/>
      <c r="BT275" s="11"/>
      <c r="BU275" s="11"/>
      <c r="BV275" s="11"/>
      <c r="BW275" s="11"/>
      <c r="BX275" s="11"/>
      <c r="BY275" s="11"/>
      <c r="BZ275" s="11"/>
      <c r="CA275" s="11"/>
      <c r="CB275" s="11"/>
      <c r="CC275" s="11"/>
      <c r="CD275" s="11"/>
      <c r="CE275" s="11"/>
      <c r="CF275" s="11"/>
      <c r="CG275" s="11"/>
      <c r="CH275" s="11"/>
      <c r="CI275" s="11"/>
      <c r="CJ275" s="11"/>
      <c r="CK275" s="11"/>
      <c r="CL275" s="11"/>
      <c r="CM275" s="11"/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1"/>
      <c r="CY275" s="11"/>
      <c r="CZ275" s="11"/>
      <c r="DA275" s="11"/>
      <c r="DB275" s="11"/>
      <c r="DC275" s="11"/>
      <c r="DD275" s="11"/>
      <c r="DE275" s="11"/>
      <c r="DF275" s="11"/>
      <c r="DG275" s="11"/>
      <c r="DH275" s="11"/>
      <c r="DI275" s="11"/>
      <c r="DJ275" s="11"/>
      <c r="DK275" s="11"/>
      <c r="DL275" s="11"/>
      <c r="DM275" s="11"/>
      <c r="DN275" s="11"/>
      <c r="DO275" s="11"/>
      <c r="DP275" s="11"/>
      <c r="DQ275" s="11"/>
      <c r="DR275" s="11"/>
      <c r="DS275" s="11"/>
      <c r="DT275" s="11"/>
      <c r="DU275" s="11"/>
      <c r="DV275" s="11"/>
      <c r="DW275" s="11"/>
      <c r="DX275" s="11"/>
      <c r="DY275" s="11"/>
      <c r="DZ275" s="11"/>
      <c r="EA275" s="11"/>
    </row>
    <row r="276" spans="2:131" s="5" customFormat="1" x14ac:dyDescent="0.2">
      <c r="B276" s="74">
        <v>266</v>
      </c>
      <c r="C276" s="70">
        <v>800216473</v>
      </c>
      <c r="D276" s="21" t="s">
        <v>196</v>
      </c>
      <c r="E276" s="27" t="s">
        <v>562</v>
      </c>
      <c r="F276" s="31">
        <v>472945</v>
      </c>
      <c r="G276" s="31">
        <v>134628045</v>
      </c>
      <c r="H276" s="15">
        <v>0</v>
      </c>
      <c r="I276" s="34">
        <v>135100990</v>
      </c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11"/>
      <c r="BP276" s="11"/>
      <c r="BQ276" s="11"/>
      <c r="BR276" s="11"/>
      <c r="BS276" s="11"/>
      <c r="BT276" s="11"/>
      <c r="BU276" s="11"/>
      <c r="BV276" s="11"/>
      <c r="BW276" s="11"/>
      <c r="BX276" s="11"/>
      <c r="BY276" s="11"/>
      <c r="BZ276" s="11"/>
      <c r="CA276" s="11"/>
      <c r="CB276" s="11"/>
      <c r="CC276" s="11"/>
      <c r="CD276" s="11"/>
      <c r="CE276" s="11"/>
      <c r="CF276" s="11"/>
      <c r="CG276" s="11"/>
      <c r="CH276" s="11"/>
      <c r="CI276" s="11"/>
      <c r="CJ276" s="11"/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11"/>
      <c r="DC276" s="11"/>
      <c r="DD276" s="11"/>
      <c r="DE276" s="11"/>
      <c r="DF276" s="11"/>
      <c r="DG276" s="11"/>
      <c r="DH276" s="11"/>
      <c r="DI276" s="11"/>
      <c r="DJ276" s="11"/>
      <c r="DK276" s="11"/>
      <c r="DL276" s="11"/>
      <c r="DM276" s="11"/>
      <c r="DN276" s="11"/>
      <c r="DO276" s="11"/>
      <c r="DP276" s="11"/>
      <c r="DQ276" s="11"/>
      <c r="DR276" s="11"/>
      <c r="DS276" s="11"/>
      <c r="DT276" s="11"/>
      <c r="DU276" s="11"/>
      <c r="DV276" s="11"/>
      <c r="DW276" s="11"/>
      <c r="DX276" s="11"/>
      <c r="DY276" s="11"/>
      <c r="DZ276" s="11"/>
      <c r="EA276" s="11"/>
    </row>
    <row r="277" spans="2:131" s="5" customFormat="1" x14ac:dyDescent="0.2">
      <c r="B277" s="74">
        <v>267</v>
      </c>
      <c r="C277" s="70">
        <v>900232529</v>
      </c>
      <c r="D277" s="21" t="s">
        <v>125</v>
      </c>
      <c r="E277" s="27" t="s">
        <v>564</v>
      </c>
      <c r="F277" s="31">
        <v>0</v>
      </c>
      <c r="G277" s="31">
        <v>0</v>
      </c>
      <c r="H277" s="15">
        <v>134882758.72499999</v>
      </c>
      <c r="I277" s="34">
        <v>134882758.72499999</v>
      </c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11"/>
      <c r="BY277" s="11"/>
      <c r="BZ277" s="11"/>
      <c r="CA277" s="11"/>
      <c r="CB277" s="11"/>
      <c r="CC277" s="11"/>
      <c r="CD277" s="11"/>
      <c r="CE277" s="11"/>
      <c r="CF277" s="11"/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  <c r="DF277" s="11"/>
      <c r="DG277" s="11"/>
      <c r="DH277" s="11"/>
      <c r="DI277" s="11"/>
      <c r="DJ277" s="11"/>
      <c r="DK277" s="11"/>
      <c r="DL277" s="11"/>
      <c r="DM277" s="11"/>
      <c r="DN277" s="11"/>
      <c r="DO277" s="11"/>
      <c r="DP277" s="11"/>
      <c r="DQ277" s="11"/>
      <c r="DR277" s="11"/>
      <c r="DS277" s="11"/>
      <c r="DT277" s="11"/>
      <c r="DU277" s="11"/>
      <c r="DV277" s="11"/>
      <c r="DW277" s="11"/>
      <c r="DX277" s="11"/>
      <c r="DY277" s="11"/>
      <c r="DZ277" s="11"/>
      <c r="EA277" s="11"/>
    </row>
    <row r="278" spans="2:131" s="5" customFormat="1" x14ac:dyDescent="0.2">
      <c r="B278" s="74">
        <v>268</v>
      </c>
      <c r="C278" s="70">
        <v>812005130</v>
      </c>
      <c r="D278" s="21" t="s">
        <v>46</v>
      </c>
      <c r="E278" s="27" t="s">
        <v>506</v>
      </c>
      <c r="F278" s="31">
        <v>60661082</v>
      </c>
      <c r="G278" s="31">
        <v>0</v>
      </c>
      <c r="H278" s="15">
        <v>73592022</v>
      </c>
      <c r="I278" s="34">
        <v>134253104</v>
      </c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  <c r="CB278" s="11"/>
      <c r="CC278" s="11"/>
      <c r="CD278" s="11"/>
      <c r="CE278" s="11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  <c r="DK278" s="11"/>
      <c r="DL278" s="11"/>
      <c r="DM278" s="11"/>
      <c r="DN278" s="11"/>
      <c r="DO278" s="11"/>
      <c r="DP278" s="11"/>
      <c r="DQ278" s="11"/>
      <c r="DR278" s="11"/>
      <c r="DS278" s="11"/>
      <c r="DT278" s="11"/>
      <c r="DU278" s="11"/>
      <c r="DV278" s="11"/>
      <c r="DW278" s="11"/>
      <c r="DX278" s="11"/>
      <c r="DY278" s="11"/>
      <c r="DZ278" s="11"/>
      <c r="EA278" s="11"/>
    </row>
    <row r="279" spans="2:131" s="5" customFormat="1" x14ac:dyDescent="0.2">
      <c r="B279" s="74">
        <v>269</v>
      </c>
      <c r="C279" s="70">
        <v>825000834</v>
      </c>
      <c r="D279" s="21" t="s">
        <v>212</v>
      </c>
      <c r="E279" s="27" t="s">
        <v>568</v>
      </c>
      <c r="F279" s="31">
        <v>0</v>
      </c>
      <c r="G279" s="31">
        <v>133176225</v>
      </c>
      <c r="H279" s="15">
        <v>0</v>
      </c>
      <c r="I279" s="34">
        <v>133176225</v>
      </c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/>
      <c r="BW279" s="11"/>
      <c r="BX279" s="11"/>
      <c r="BY279" s="11"/>
      <c r="BZ279" s="11"/>
      <c r="CA279" s="11"/>
      <c r="CB279" s="11"/>
      <c r="CC279" s="11"/>
      <c r="CD279" s="11"/>
      <c r="CE279" s="11"/>
      <c r="CF279" s="11"/>
      <c r="CG279" s="11"/>
      <c r="CH279" s="11"/>
      <c r="CI279" s="11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11"/>
      <c r="DC279" s="11"/>
      <c r="DD279" s="11"/>
      <c r="DE279" s="11"/>
      <c r="DF279" s="11"/>
      <c r="DG279" s="11"/>
      <c r="DH279" s="11"/>
      <c r="DI279" s="11"/>
      <c r="DJ279" s="11"/>
      <c r="DK279" s="11"/>
      <c r="DL279" s="11"/>
      <c r="DM279" s="11"/>
      <c r="DN279" s="11"/>
      <c r="DO279" s="11"/>
      <c r="DP279" s="11"/>
      <c r="DQ279" s="11"/>
      <c r="DR279" s="11"/>
      <c r="DS279" s="11"/>
      <c r="DT279" s="11"/>
      <c r="DU279" s="11"/>
      <c r="DV279" s="11"/>
      <c r="DW279" s="11"/>
      <c r="DX279" s="11"/>
      <c r="DY279" s="11"/>
      <c r="DZ279" s="11"/>
      <c r="EA279" s="11"/>
    </row>
    <row r="280" spans="2:131" s="5" customFormat="1" x14ac:dyDescent="0.2">
      <c r="B280" s="74">
        <v>270</v>
      </c>
      <c r="C280" s="70">
        <v>806008356</v>
      </c>
      <c r="D280" s="21" t="s">
        <v>39</v>
      </c>
      <c r="E280" s="27" t="s">
        <v>509</v>
      </c>
      <c r="F280" s="31">
        <v>0</v>
      </c>
      <c r="G280" s="31">
        <v>0</v>
      </c>
      <c r="H280" s="15">
        <v>132877225.87999998</v>
      </c>
      <c r="I280" s="34">
        <v>132877225.87999998</v>
      </c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  <c r="BY280" s="11"/>
      <c r="BZ280" s="11"/>
      <c r="CA280" s="11"/>
      <c r="CB280" s="11"/>
      <c r="CC280" s="11"/>
      <c r="CD280" s="11"/>
      <c r="CE280" s="11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  <c r="DF280" s="11"/>
      <c r="DG280" s="11"/>
      <c r="DH280" s="11"/>
      <c r="DI280" s="11"/>
      <c r="DJ280" s="11"/>
      <c r="DK280" s="11"/>
      <c r="DL280" s="11"/>
      <c r="DM280" s="11"/>
      <c r="DN280" s="11"/>
      <c r="DO280" s="11"/>
      <c r="DP280" s="11"/>
      <c r="DQ280" s="11"/>
      <c r="DR280" s="11"/>
      <c r="DS280" s="11"/>
      <c r="DT280" s="11"/>
      <c r="DU280" s="11"/>
      <c r="DV280" s="11"/>
      <c r="DW280" s="11"/>
      <c r="DX280" s="11"/>
      <c r="DY280" s="11"/>
      <c r="DZ280" s="11"/>
      <c r="EA280" s="11"/>
    </row>
    <row r="281" spans="2:131" s="5" customFormat="1" x14ac:dyDescent="0.2">
      <c r="B281" s="74">
        <v>271</v>
      </c>
      <c r="C281" s="70">
        <v>900415382</v>
      </c>
      <c r="D281" s="21" t="s">
        <v>139</v>
      </c>
      <c r="E281" s="27" t="s">
        <v>513</v>
      </c>
      <c r="F281" s="31">
        <v>0</v>
      </c>
      <c r="G281" s="31">
        <v>0</v>
      </c>
      <c r="H281" s="15">
        <v>131738060.16</v>
      </c>
      <c r="I281" s="34">
        <v>131738060.16</v>
      </c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11"/>
      <c r="BQ281" s="11"/>
      <c r="BR281" s="11"/>
      <c r="BS281" s="11"/>
      <c r="BT281" s="11"/>
      <c r="BU281" s="11"/>
      <c r="BV281" s="11"/>
      <c r="BW281" s="11"/>
      <c r="BX281" s="11"/>
      <c r="BY281" s="11"/>
      <c r="BZ281" s="11"/>
      <c r="CA281" s="11"/>
      <c r="CB281" s="11"/>
      <c r="CC281" s="11"/>
      <c r="CD281" s="11"/>
      <c r="CE281" s="11"/>
      <c r="CF281" s="11"/>
      <c r="CG281" s="11"/>
      <c r="CH281" s="11"/>
      <c r="CI281" s="11"/>
      <c r="CJ281" s="11"/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11"/>
      <c r="DC281" s="11"/>
      <c r="DD281" s="11"/>
      <c r="DE281" s="11"/>
      <c r="DF281" s="11"/>
      <c r="DG281" s="11"/>
      <c r="DH281" s="11"/>
      <c r="DI281" s="11"/>
      <c r="DJ281" s="11"/>
      <c r="DK281" s="11"/>
      <c r="DL281" s="11"/>
      <c r="DM281" s="11"/>
      <c r="DN281" s="11"/>
      <c r="DO281" s="11"/>
      <c r="DP281" s="11"/>
      <c r="DQ281" s="11"/>
      <c r="DR281" s="11"/>
      <c r="DS281" s="11"/>
      <c r="DT281" s="11"/>
      <c r="DU281" s="11"/>
      <c r="DV281" s="11"/>
      <c r="DW281" s="11"/>
      <c r="DX281" s="11"/>
      <c r="DY281" s="11"/>
      <c r="DZ281" s="11"/>
      <c r="EA281" s="11"/>
    </row>
    <row r="282" spans="2:131" s="5" customFormat="1" x14ac:dyDescent="0.2">
      <c r="B282" s="74">
        <v>272</v>
      </c>
      <c r="C282" s="70">
        <v>800065396</v>
      </c>
      <c r="D282" s="21" t="s">
        <v>418</v>
      </c>
      <c r="E282" s="27" t="s">
        <v>562</v>
      </c>
      <c r="F282" s="31">
        <v>130869154</v>
      </c>
      <c r="G282" s="31">
        <v>0</v>
      </c>
      <c r="H282" s="15">
        <v>0</v>
      </c>
      <c r="I282" s="34">
        <v>130869154</v>
      </c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1"/>
      <c r="BQ282" s="11"/>
      <c r="BR282" s="11"/>
      <c r="BS282" s="11"/>
      <c r="BT282" s="11"/>
      <c r="BU282" s="11"/>
      <c r="BV282" s="11"/>
      <c r="BW282" s="11"/>
      <c r="BX282" s="11"/>
      <c r="BY282" s="11"/>
      <c r="BZ282" s="11"/>
      <c r="CA282" s="11"/>
      <c r="CB282" s="11"/>
      <c r="CC282" s="11"/>
      <c r="CD282" s="11"/>
      <c r="CE282" s="11"/>
      <c r="CF282" s="11"/>
      <c r="CG282" s="11"/>
      <c r="CH282" s="11"/>
      <c r="CI282" s="11"/>
      <c r="CJ282" s="11"/>
      <c r="CK282" s="11"/>
      <c r="CL282" s="11"/>
      <c r="CM282" s="11"/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1"/>
      <c r="CY282" s="11"/>
      <c r="CZ282" s="11"/>
      <c r="DA282" s="11"/>
      <c r="DB282" s="11"/>
      <c r="DC282" s="11"/>
      <c r="DD282" s="11"/>
      <c r="DE282" s="11"/>
      <c r="DF282" s="11"/>
      <c r="DG282" s="11"/>
      <c r="DH282" s="11"/>
      <c r="DI282" s="11"/>
      <c r="DJ282" s="11"/>
      <c r="DK282" s="11"/>
      <c r="DL282" s="11"/>
      <c r="DM282" s="11"/>
      <c r="DN282" s="11"/>
      <c r="DO282" s="11"/>
      <c r="DP282" s="11"/>
      <c r="DQ282" s="11"/>
      <c r="DR282" s="11"/>
      <c r="DS282" s="11"/>
      <c r="DT282" s="11"/>
      <c r="DU282" s="11"/>
      <c r="DV282" s="11"/>
      <c r="DW282" s="11"/>
      <c r="DX282" s="11"/>
      <c r="DY282" s="11"/>
      <c r="DZ282" s="11"/>
      <c r="EA282" s="11"/>
    </row>
    <row r="283" spans="2:131" s="5" customFormat="1" x14ac:dyDescent="0.2">
      <c r="B283" s="74">
        <v>273</v>
      </c>
      <c r="C283" s="70">
        <v>825000620</v>
      </c>
      <c r="D283" s="21" t="s">
        <v>205</v>
      </c>
      <c r="E283" s="27" t="s">
        <v>568</v>
      </c>
      <c r="F283" s="31">
        <v>0</v>
      </c>
      <c r="G283" s="31">
        <v>128792137</v>
      </c>
      <c r="H283" s="15">
        <v>0</v>
      </c>
      <c r="I283" s="34">
        <v>128792137</v>
      </c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11"/>
      <c r="BQ283" s="11"/>
      <c r="BR283" s="11"/>
      <c r="BS283" s="11"/>
      <c r="BT283" s="11"/>
      <c r="BU283" s="11"/>
      <c r="BV283" s="11"/>
      <c r="BW283" s="11"/>
      <c r="BX283" s="11"/>
      <c r="BY283" s="11"/>
      <c r="BZ283" s="11"/>
      <c r="CA283" s="11"/>
      <c r="CB283" s="11"/>
      <c r="CC283" s="11"/>
      <c r="CD283" s="11"/>
      <c r="CE283" s="11"/>
      <c r="CF283" s="11"/>
      <c r="CG283" s="11"/>
      <c r="CH283" s="11"/>
      <c r="CI283" s="11"/>
      <c r="CJ283" s="11"/>
      <c r="CK283" s="11"/>
      <c r="CL283" s="11"/>
      <c r="CM283" s="11"/>
      <c r="CN283" s="11"/>
      <c r="CO283" s="11"/>
      <c r="CP283" s="11"/>
      <c r="CQ283" s="11"/>
      <c r="CR283" s="11"/>
      <c r="CS283" s="11"/>
      <c r="CT283" s="11"/>
      <c r="CU283" s="11"/>
      <c r="CV283" s="11"/>
      <c r="CW283" s="11"/>
      <c r="CX283" s="11"/>
      <c r="CY283" s="11"/>
      <c r="CZ283" s="11"/>
      <c r="DA283" s="11"/>
      <c r="DB283" s="11"/>
      <c r="DC283" s="11"/>
      <c r="DD283" s="11"/>
      <c r="DE283" s="11"/>
      <c r="DF283" s="11"/>
      <c r="DG283" s="11"/>
      <c r="DH283" s="11"/>
      <c r="DI283" s="11"/>
      <c r="DJ283" s="11"/>
      <c r="DK283" s="11"/>
      <c r="DL283" s="11"/>
      <c r="DM283" s="11"/>
      <c r="DN283" s="11"/>
      <c r="DO283" s="11"/>
      <c r="DP283" s="11"/>
      <c r="DQ283" s="11"/>
      <c r="DR283" s="11"/>
      <c r="DS283" s="11"/>
      <c r="DT283" s="11"/>
      <c r="DU283" s="11"/>
      <c r="DV283" s="11"/>
      <c r="DW283" s="11"/>
      <c r="DX283" s="11"/>
      <c r="DY283" s="11"/>
      <c r="DZ283" s="11"/>
      <c r="EA283" s="11"/>
    </row>
    <row r="284" spans="2:131" s="5" customFormat="1" x14ac:dyDescent="0.2">
      <c r="B284" s="74">
        <v>274</v>
      </c>
      <c r="C284" s="70">
        <v>800248276</v>
      </c>
      <c r="D284" s="21" t="s">
        <v>454</v>
      </c>
      <c r="E284" s="27" t="s">
        <v>562</v>
      </c>
      <c r="F284" s="31">
        <v>128774874</v>
      </c>
      <c r="G284" s="31">
        <v>0</v>
      </c>
      <c r="H284" s="15">
        <v>0</v>
      </c>
      <c r="I284" s="34">
        <v>128774874</v>
      </c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  <c r="BW284" s="11"/>
      <c r="BX284" s="11"/>
      <c r="BY284" s="11"/>
      <c r="BZ284" s="11"/>
      <c r="CA284" s="11"/>
      <c r="CB284" s="11"/>
      <c r="CC284" s="11"/>
      <c r="CD284" s="11"/>
      <c r="CE284" s="11"/>
      <c r="CF284" s="11"/>
      <c r="CG284" s="11"/>
      <c r="CH284" s="11"/>
      <c r="CI284" s="11"/>
      <c r="CJ284" s="11"/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11"/>
      <c r="DC284" s="11"/>
      <c r="DD284" s="11"/>
      <c r="DE284" s="11"/>
      <c r="DF284" s="11"/>
      <c r="DG284" s="11"/>
      <c r="DH284" s="11"/>
      <c r="DI284" s="11"/>
      <c r="DJ284" s="11"/>
      <c r="DK284" s="11"/>
      <c r="DL284" s="11"/>
      <c r="DM284" s="11"/>
      <c r="DN284" s="11"/>
      <c r="DO284" s="11"/>
      <c r="DP284" s="11"/>
      <c r="DQ284" s="11"/>
      <c r="DR284" s="11"/>
      <c r="DS284" s="11"/>
      <c r="DT284" s="11"/>
      <c r="DU284" s="11"/>
      <c r="DV284" s="11"/>
      <c r="DW284" s="11"/>
      <c r="DX284" s="11"/>
      <c r="DY284" s="11"/>
      <c r="DZ284" s="11"/>
      <c r="EA284" s="11"/>
    </row>
    <row r="285" spans="2:131" s="5" customFormat="1" x14ac:dyDescent="0.2">
      <c r="B285" s="74">
        <v>275</v>
      </c>
      <c r="C285" s="70">
        <v>900399288</v>
      </c>
      <c r="D285" s="21" t="s">
        <v>137</v>
      </c>
      <c r="E285" s="27" t="s">
        <v>509</v>
      </c>
      <c r="F285" s="31">
        <v>0</v>
      </c>
      <c r="G285" s="31">
        <v>0</v>
      </c>
      <c r="H285" s="15">
        <v>128633262.22500004</v>
      </c>
      <c r="I285" s="34">
        <v>128633262.22500004</v>
      </c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11"/>
      <c r="BQ285" s="11"/>
      <c r="BR285" s="11"/>
      <c r="BS285" s="11"/>
      <c r="BT285" s="11"/>
      <c r="BU285" s="11"/>
      <c r="BV285" s="11"/>
      <c r="BW285" s="11"/>
      <c r="BX285" s="11"/>
      <c r="BY285" s="11"/>
      <c r="BZ285" s="11"/>
      <c r="CA285" s="11"/>
      <c r="CB285" s="11"/>
      <c r="CC285" s="11"/>
      <c r="CD285" s="11"/>
      <c r="CE285" s="11"/>
      <c r="CF285" s="11"/>
      <c r="CG285" s="11"/>
      <c r="CH285" s="11"/>
      <c r="CI285" s="11"/>
      <c r="CJ285" s="11"/>
      <c r="CK285" s="11"/>
      <c r="CL285" s="11"/>
      <c r="CM285" s="11"/>
      <c r="CN285" s="11"/>
      <c r="CO285" s="11"/>
      <c r="CP285" s="11"/>
      <c r="CQ285" s="11"/>
      <c r="CR285" s="11"/>
      <c r="CS285" s="11"/>
      <c r="CT285" s="11"/>
      <c r="CU285" s="11"/>
      <c r="CV285" s="11"/>
      <c r="CW285" s="11"/>
      <c r="CX285" s="11"/>
      <c r="CY285" s="11"/>
      <c r="CZ285" s="11"/>
      <c r="DA285" s="11"/>
      <c r="DB285" s="11"/>
      <c r="DC285" s="11"/>
      <c r="DD285" s="11"/>
      <c r="DE285" s="11"/>
      <c r="DF285" s="11"/>
      <c r="DG285" s="11"/>
      <c r="DH285" s="11"/>
      <c r="DI285" s="11"/>
      <c r="DJ285" s="11"/>
      <c r="DK285" s="11"/>
      <c r="DL285" s="11"/>
      <c r="DM285" s="11"/>
      <c r="DN285" s="11"/>
      <c r="DO285" s="11"/>
      <c r="DP285" s="11"/>
      <c r="DQ285" s="11"/>
      <c r="DR285" s="11"/>
      <c r="DS285" s="11"/>
      <c r="DT285" s="11"/>
      <c r="DU285" s="11"/>
      <c r="DV285" s="11"/>
      <c r="DW285" s="11"/>
      <c r="DX285" s="11"/>
      <c r="DY285" s="11"/>
      <c r="DZ285" s="11"/>
      <c r="EA285" s="11"/>
    </row>
    <row r="286" spans="2:131" s="5" customFormat="1" x14ac:dyDescent="0.2">
      <c r="B286" s="74">
        <v>276</v>
      </c>
      <c r="C286" s="70">
        <v>800024102</v>
      </c>
      <c r="D286" s="21" t="s">
        <v>1</v>
      </c>
      <c r="E286" s="27" t="s">
        <v>579</v>
      </c>
      <c r="F286" s="31">
        <v>0</v>
      </c>
      <c r="G286" s="31">
        <v>0</v>
      </c>
      <c r="H286" s="15">
        <v>123867974.16000019</v>
      </c>
      <c r="I286" s="34">
        <v>123867974.16000019</v>
      </c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11"/>
      <c r="BP286" s="11"/>
      <c r="BQ286" s="11"/>
      <c r="BR286" s="11"/>
      <c r="BS286" s="11"/>
      <c r="BT286" s="11"/>
      <c r="BU286" s="11"/>
      <c r="BV286" s="11"/>
      <c r="BW286" s="11"/>
      <c r="BX286" s="11"/>
      <c r="BY286" s="11"/>
      <c r="BZ286" s="11"/>
      <c r="CA286" s="11"/>
      <c r="CB286" s="11"/>
      <c r="CC286" s="11"/>
      <c r="CD286" s="11"/>
      <c r="CE286" s="11"/>
      <c r="CF286" s="11"/>
      <c r="CG286" s="11"/>
      <c r="CH286" s="11"/>
      <c r="CI286" s="11"/>
      <c r="CJ286" s="11"/>
      <c r="CK286" s="11"/>
      <c r="CL286" s="11"/>
      <c r="CM286" s="11"/>
      <c r="CN286" s="11"/>
      <c r="CO286" s="11"/>
      <c r="CP286" s="11"/>
      <c r="CQ286" s="11"/>
      <c r="CR286" s="11"/>
      <c r="CS286" s="11"/>
      <c r="CT286" s="11"/>
      <c r="CU286" s="11"/>
      <c r="CV286" s="11"/>
      <c r="CW286" s="11"/>
      <c r="CX286" s="11"/>
      <c r="CY286" s="11"/>
      <c r="CZ286" s="11"/>
      <c r="DA286" s="11"/>
      <c r="DB286" s="11"/>
      <c r="DC286" s="11"/>
      <c r="DD286" s="11"/>
      <c r="DE286" s="11"/>
      <c r="DF286" s="11"/>
      <c r="DG286" s="11"/>
      <c r="DH286" s="11"/>
      <c r="DI286" s="11"/>
      <c r="DJ286" s="11"/>
      <c r="DK286" s="11"/>
      <c r="DL286" s="11"/>
      <c r="DM286" s="11"/>
      <c r="DN286" s="11"/>
      <c r="DO286" s="11"/>
      <c r="DP286" s="11"/>
      <c r="DQ286" s="11"/>
      <c r="DR286" s="11"/>
      <c r="DS286" s="11"/>
      <c r="DT286" s="11"/>
      <c r="DU286" s="11"/>
      <c r="DV286" s="11"/>
      <c r="DW286" s="11"/>
      <c r="DX286" s="11"/>
      <c r="DY286" s="11"/>
      <c r="DZ286" s="11"/>
      <c r="EA286" s="11"/>
    </row>
    <row r="287" spans="2:131" s="5" customFormat="1" x14ac:dyDescent="0.2">
      <c r="B287" s="74">
        <v>277</v>
      </c>
      <c r="C287" s="70">
        <v>900217343</v>
      </c>
      <c r="D287" s="21" t="s">
        <v>123</v>
      </c>
      <c r="E287" s="27" t="s">
        <v>513</v>
      </c>
      <c r="F287" s="31">
        <v>0</v>
      </c>
      <c r="G287" s="31">
        <v>0</v>
      </c>
      <c r="H287" s="15">
        <v>121558568.87999995</v>
      </c>
      <c r="I287" s="34">
        <v>121558568.87999995</v>
      </c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  <c r="BM287" s="11"/>
      <c r="BN287" s="11"/>
      <c r="BO287" s="11"/>
      <c r="BP287" s="11"/>
      <c r="BQ287" s="11"/>
      <c r="BR287" s="11"/>
      <c r="BS287" s="11"/>
      <c r="BT287" s="11"/>
      <c r="BU287" s="11"/>
      <c r="BV287" s="11"/>
      <c r="BW287" s="11"/>
      <c r="BX287" s="11"/>
      <c r="BY287" s="11"/>
      <c r="BZ287" s="11"/>
      <c r="CA287" s="11"/>
      <c r="CB287" s="11"/>
      <c r="CC287" s="11"/>
      <c r="CD287" s="11"/>
      <c r="CE287" s="11"/>
      <c r="CF287" s="11"/>
      <c r="CG287" s="11"/>
      <c r="CH287" s="11"/>
      <c r="CI287" s="11"/>
      <c r="CJ287" s="11"/>
      <c r="CK287" s="11"/>
      <c r="CL287" s="11"/>
      <c r="CM287" s="11"/>
      <c r="CN287" s="11"/>
      <c r="CO287" s="11"/>
      <c r="CP287" s="11"/>
      <c r="CQ287" s="11"/>
      <c r="CR287" s="11"/>
      <c r="CS287" s="11"/>
      <c r="CT287" s="11"/>
      <c r="CU287" s="11"/>
      <c r="CV287" s="11"/>
      <c r="CW287" s="11"/>
      <c r="CX287" s="11"/>
      <c r="CY287" s="11"/>
      <c r="CZ287" s="11"/>
      <c r="DA287" s="11"/>
      <c r="DB287" s="11"/>
      <c r="DC287" s="11"/>
      <c r="DD287" s="11"/>
      <c r="DE287" s="11"/>
      <c r="DF287" s="11"/>
      <c r="DG287" s="11"/>
      <c r="DH287" s="11"/>
      <c r="DI287" s="11"/>
      <c r="DJ287" s="11"/>
      <c r="DK287" s="11"/>
      <c r="DL287" s="11"/>
      <c r="DM287" s="11"/>
      <c r="DN287" s="11"/>
      <c r="DO287" s="11"/>
      <c r="DP287" s="11"/>
      <c r="DQ287" s="11"/>
      <c r="DR287" s="11"/>
      <c r="DS287" s="11"/>
      <c r="DT287" s="11"/>
      <c r="DU287" s="11"/>
      <c r="DV287" s="11"/>
      <c r="DW287" s="11"/>
      <c r="DX287" s="11"/>
      <c r="DY287" s="11"/>
      <c r="DZ287" s="11"/>
      <c r="EA287" s="11"/>
    </row>
    <row r="288" spans="2:131" s="5" customFormat="1" x14ac:dyDescent="0.2">
      <c r="B288" s="74">
        <v>278</v>
      </c>
      <c r="C288" s="70">
        <v>900136865</v>
      </c>
      <c r="D288" s="21" t="s">
        <v>116</v>
      </c>
      <c r="E288" s="27" t="s">
        <v>563</v>
      </c>
      <c r="F288" s="31">
        <v>735358</v>
      </c>
      <c r="G288" s="31">
        <v>0</v>
      </c>
      <c r="H288" s="15">
        <v>120773329</v>
      </c>
      <c r="I288" s="34">
        <v>121508687</v>
      </c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1"/>
      <c r="BQ288" s="11"/>
      <c r="BR288" s="11"/>
      <c r="BS288" s="11"/>
      <c r="BT288" s="11"/>
      <c r="BU288" s="11"/>
      <c r="BV288" s="11"/>
      <c r="BW288" s="11"/>
      <c r="BX288" s="11"/>
      <c r="BY288" s="11"/>
      <c r="BZ288" s="11"/>
      <c r="CA288" s="11"/>
      <c r="CB288" s="11"/>
      <c r="CC288" s="11"/>
      <c r="CD288" s="11"/>
      <c r="CE288" s="11"/>
      <c r="CF288" s="11"/>
      <c r="CG288" s="11"/>
      <c r="CH288" s="11"/>
      <c r="CI288" s="11"/>
      <c r="CJ288" s="11"/>
      <c r="CK288" s="11"/>
      <c r="CL288" s="11"/>
      <c r="CM288" s="11"/>
      <c r="CN288" s="11"/>
      <c r="CO288" s="11"/>
      <c r="CP288" s="11"/>
      <c r="CQ288" s="11"/>
      <c r="CR288" s="11"/>
      <c r="CS288" s="11"/>
      <c r="CT288" s="11"/>
      <c r="CU288" s="11"/>
      <c r="CV288" s="11"/>
      <c r="CW288" s="11"/>
      <c r="CX288" s="11"/>
      <c r="CY288" s="11"/>
      <c r="CZ288" s="11"/>
      <c r="DA288" s="11"/>
      <c r="DB288" s="11"/>
      <c r="DC288" s="11"/>
      <c r="DD288" s="11"/>
      <c r="DE288" s="11"/>
      <c r="DF288" s="11"/>
      <c r="DG288" s="11"/>
      <c r="DH288" s="11"/>
      <c r="DI288" s="11"/>
      <c r="DJ288" s="11"/>
      <c r="DK288" s="11"/>
      <c r="DL288" s="11"/>
      <c r="DM288" s="11"/>
      <c r="DN288" s="11"/>
      <c r="DO288" s="11"/>
      <c r="DP288" s="11"/>
      <c r="DQ288" s="11"/>
      <c r="DR288" s="11"/>
      <c r="DS288" s="11"/>
      <c r="DT288" s="11"/>
      <c r="DU288" s="11"/>
      <c r="DV288" s="11"/>
      <c r="DW288" s="11"/>
      <c r="DX288" s="11"/>
      <c r="DY288" s="11"/>
      <c r="DZ288" s="11"/>
      <c r="EA288" s="11"/>
    </row>
    <row r="289" spans="2:131" s="5" customFormat="1" x14ac:dyDescent="0.2">
      <c r="B289" s="74">
        <v>279</v>
      </c>
      <c r="C289" s="70">
        <v>819000134</v>
      </c>
      <c r="D289" s="21" t="s">
        <v>49</v>
      </c>
      <c r="E289" s="27" t="s">
        <v>571</v>
      </c>
      <c r="F289" s="31">
        <v>0</v>
      </c>
      <c r="G289" s="31">
        <v>0</v>
      </c>
      <c r="H289" s="15">
        <v>120121658.57999957</v>
      </c>
      <c r="I289" s="34">
        <v>120121658.57999957</v>
      </c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1"/>
      <c r="BO289" s="11"/>
      <c r="BP289" s="11"/>
      <c r="BQ289" s="11"/>
      <c r="BR289" s="11"/>
      <c r="BS289" s="11"/>
      <c r="BT289" s="11"/>
      <c r="BU289" s="11"/>
      <c r="BV289" s="11"/>
      <c r="BW289" s="11"/>
      <c r="BX289" s="11"/>
      <c r="BY289" s="11"/>
      <c r="BZ289" s="11"/>
      <c r="CA289" s="11"/>
      <c r="CB289" s="11"/>
      <c r="CC289" s="11"/>
      <c r="CD289" s="11"/>
      <c r="CE289" s="11"/>
      <c r="CF289" s="11"/>
      <c r="CG289" s="11"/>
      <c r="CH289" s="11"/>
      <c r="CI289" s="11"/>
      <c r="CJ289" s="11"/>
      <c r="CK289" s="11"/>
      <c r="CL289" s="11"/>
      <c r="CM289" s="11"/>
      <c r="CN289" s="11"/>
      <c r="CO289" s="11"/>
      <c r="CP289" s="11"/>
      <c r="CQ289" s="11"/>
      <c r="CR289" s="11"/>
      <c r="CS289" s="11"/>
      <c r="CT289" s="11"/>
      <c r="CU289" s="11"/>
      <c r="CV289" s="11"/>
      <c r="CW289" s="11"/>
      <c r="CX289" s="11"/>
      <c r="CY289" s="11"/>
      <c r="CZ289" s="11"/>
      <c r="DA289" s="11"/>
      <c r="DB289" s="11"/>
      <c r="DC289" s="11"/>
      <c r="DD289" s="11"/>
      <c r="DE289" s="11"/>
      <c r="DF289" s="11"/>
      <c r="DG289" s="11"/>
      <c r="DH289" s="11"/>
      <c r="DI289" s="11"/>
      <c r="DJ289" s="11"/>
      <c r="DK289" s="11"/>
      <c r="DL289" s="11"/>
      <c r="DM289" s="11"/>
      <c r="DN289" s="11"/>
      <c r="DO289" s="11"/>
      <c r="DP289" s="11"/>
      <c r="DQ289" s="11"/>
      <c r="DR289" s="11"/>
      <c r="DS289" s="11"/>
      <c r="DT289" s="11"/>
      <c r="DU289" s="11"/>
      <c r="DV289" s="11"/>
      <c r="DW289" s="11"/>
      <c r="DX289" s="11"/>
      <c r="DY289" s="11"/>
      <c r="DZ289" s="11"/>
      <c r="EA289" s="11"/>
    </row>
    <row r="290" spans="2:131" s="5" customFormat="1" x14ac:dyDescent="0.2">
      <c r="B290" s="74">
        <v>280</v>
      </c>
      <c r="C290" s="70">
        <v>891856372</v>
      </c>
      <c r="D290" s="21" t="s">
        <v>387</v>
      </c>
      <c r="E290" s="27" t="s">
        <v>507</v>
      </c>
      <c r="F290" s="31">
        <v>118226548</v>
      </c>
      <c r="G290" s="31">
        <v>0</v>
      </c>
      <c r="H290" s="15">
        <v>0</v>
      </c>
      <c r="I290" s="34">
        <v>118226548</v>
      </c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  <c r="DK290" s="11"/>
      <c r="DL290" s="11"/>
      <c r="DM290" s="11"/>
      <c r="DN290" s="11"/>
      <c r="DO290" s="11"/>
      <c r="DP290" s="11"/>
      <c r="DQ290" s="11"/>
      <c r="DR290" s="11"/>
      <c r="DS290" s="11"/>
      <c r="DT290" s="11"/>
      <c r="DU290" s="11"/>
      <c r="DV290" s="11"/>
      <c r="DW290" s="11"/>
      <c r="DX290" s="11"/>
      <c r="DY290" s="11"/>
      <c r="DZ290" s="11"/>
      <c r="EA290" s="11"/>
    </row>
    <row r="291" spans="2:131" s="5" customFormat="1" x14ac:dyDescent="0.2">
      <c r="B291" s="74">
        <v>281</v>
      </c>
      <c r="C291" s="70">
        <v>890202024</v>
      </c>
      <c r="D291" s="21" t="s">
        <v>69</v>
      </c>
      <c r="E291" s="27" t="s">
        <v>563</v>
      </c>
      <c r="F291" s="31">
        <v>0</v>
      </c>
      <c r="G291" s="31">
        <v>85190086</v>
      </c>
      <c r="H291" s="15">
        <v>30855823</v>
      </c>
      <c r="I291" s="34">
        <v>116045909</v>
      </c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11"/>
      <c r="BR291" s="11"/>
      <c r="BS291" s="11"/>
      <c r="BT291" s="11"/>
      <c r="BU291" s="11"/>
      <c r="BV291" s="11"/>
      <c r="BW291" s="11"/>
      <c r="BX291" s="11"/>
      <c r="BY291" s="11"/>
      <c r="BZ291" s="11"/>
      <c r="CA291" s="11"/>
      <c r="CB291" s="11"/>
      <c r="CC291" s="11"/>
      <c r="CD291" s="11"/>
      <c r="CE291" s="11"/>
      <c r="CF291" s="11"/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11"/>
      <c r="CT291" s="11"/>
      <c r="CU291" s="11"/>
      <c r="CV291" s="11"/>
      <c r="CW291" s="11"/>
      <c r="CX291" s="11"/>
      <c r="CY291" s="11"/>
      <c r="CZ291" s="11"/>
      <c r="DA291" s="11"/>
      <c r="DB291" s="11"/>
      <c r="DC291" s="11"/>
      <c r="DD291" s="11"/>
      <c r="DE291" s="11"/>
      <c r="DF291" s="11"/>
      <c r="DG291" s="11"/>
      <c r="DH291" s="11"/>
      <c r="DI291" s="11"/>
      <c r="DJ291" s="11"/>
      <c r="DK291" s="11"/>
      <c r="DL291" s="11"/>
      <c r="DM291" s="11"/>
      <c r="DN291" s="11"/>
      <c r="DO291" s="11"/>
      <c r="DP291" s="11"/>
      <c r="DQ291" s="11"/>
      <c r="DR291" s="11"/>
      <c r="DS291" s="11"/>
      <c r="DT291" s="11"/>
      <c r="DU291" s="11"/>
      <c r="DV291" s="11"/>
      <c r="DW291" s="11"/>
      <c r="DX291" s="11"/>
      <c r="DY291" s="11"/>
      <c r="DZ291" s="11"/>
      <c r="EA291" s="11"/>
    </row>
    <row r="292" spans="2:131" s="5" customFormat="1" x14ac:dyDescent="0.2">
      <c r="B292" s="74">
        <v>282</v>
      </c>
      <c r="C292" s="70">
        <v>860015929</v>
      </c>
      <c r="D292" s="21" t="s">
        <v>476</v>
      </c>
      <c r="E292" s="27" t="s">
        <v>574</v>
      </c>
      <c r="F292" s="31">
        <v>115720359</v>
      </c>
      <c r="G292" s="31">
        <v>0</v>
      </c>
      <c r="H292" s="15">
        <v>0</v>
      </c>
      <c r="I292" s="34">
        <v>115720359</v>
      </c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11"/>
      <c r="BP292" s="11"/>
      <c r="BQ292" s="11"/>
      <c r="BR292" s="11"/>
      <c r="BS292" s="11"/>
      <c r="BT292" s="11"/>
      <c r="BU292" s="11"/>
      <c r="BV292" s="11"/>
      <c r="BW292" s="11"/>
      <c r="BX292" s="11"/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1"/>
      <c r="CO292" s="11"/>
      <c r="CP292" s="11"/>
      <c r="CQ292" s="11"/>
      <c r="CR292" s="11"/>
      <c r="CS292" s="11"/>
      <c r="CT292" s="11"/>
      <c r="CU292" s="11"/>
      <c r="CV292" s="11"/>
      <c r="CW292" s="11"/>
      <c r="CX292" s="11"/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1"/>
      <c r="DL292" s="11"/>
      <c r="DM292" s="11"/>
      <c r="DN292" s="11"/>
      <c r="DO292" s="11"/>
      <c r="DP292" s="11"/>
      <c r="DQ292" s="11"/>
      <c r="DR292" s="11"/>
      <c r="DS292" s="11"/>
      <c r="DT292" s="11"/>
      <c r="DU292" s="11"/>
      <c r="DV292" s="11"/>
      <c r="DW292" s="11"/>
      <c r="DX292" s="11"/>
      <c r="DY292" s="11"/>
      <c r="DZ292" s="11"/>
      <c r="EA292" s="11"/>
    </row>
    <row r="293" spans="2:131" s="5" customFormat="1" x14ac:dyDescent="0.2">
      <c r="B293" s="74">
        <v>283</v>
      </c>
      <c r="C293" s="70">
        <v>890900842</v>
      </c>
      <c r="D293" s="21" t="s">
        <v>339</v>
      </c>
      <c r="E293" s="27" t="s">
        <v>561</v>
      </c>
      <c r="F293" s="31">
        <v>115354972</v>
      </c>
      <c r="G293" s="31">
        <v>0</v>
      </c>
      <c r="H293" s="15">
        <v>0</v>
      </c>
      <c r="I293" s="34">
        <v>115354972</v>
      </c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1"/>
      <c r="BO293" s="11"/>
      <c r="BP293" s="11"/>
      <c r="BQ293" s="11"/>
      <c r="BR293" s="11"/>
      <c r="BS293" s="11"/>
      <c r="BT293" s="11"/>
      <c r="BU293" s="11"/>
      <c r="BV293" s="11"/>
      <c r="BW293" s="11"/>
      <c r="BX293" s="11"/>
      <c r="BY293" s="11"/>
      <c r="BZ293" s="11"/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1"/>
      <c r="CO293" s="11"/>
      <c r="CP293" s="11"/>
      <c r="CQ293" s="11"/>
      <c r="CR293" s="11"/>
      <c r="CS293" s="11"/>
      <c r="CT293" s="11"/>
      <c r="CU293" s="11"/>
      <c r="CV293" s="11"/>
      <c r="CW293" s="11"/>
      <c r="CX293" s="11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  <c r="DK293" s="11"/>
      <c r="DL293" s="11"/>
      <c r="DM293" s="11"/>
      <c r="DN293" s="11"/>
      <c r="DO293" s="11"/>
      <c r="DP293" s="11"/>
      <c r="DQ293" s="11"/>
      <c r="DR293" s="11"/>
      <c r="DS293" s="11"/>
      <c r="DT293" s="11"/>
      <c r="DU293" s="11"/>
      <c r="DV293" s="11"/>
      <c r="DW293" s="11"/>
      <c r="DX293" s="11"/>
      <c r="DY293" s="11"/>
      <c r="DZ293" s="11"/>
      <c r="EA293" s="11"/>
    </row>
    <row r="294" spans="2:131" s="5" customFormat="1" x14ac:dyDescent="0.2">
      <c r="B294" s="74">
        <v>284</v>
      </c>
      <c r="C294" s="70">
        <v>900138815</v>
      </c>
      <c r="D294" s="21" t="s">
        <v>400</v>
      </c>
      <c r="E294" s="27" t="s">
        <v>565</v>
      </c>
      <c r="F294" s="31">
        <v>113705460</v>
      </c>
      <c r="G294" s="31">
        <v>0</v>
      </c>
      <c r="H294" s="15">
        <v>0</v>
      </c>
      <c r="I294" s="34">
        <v>113705460</v>
      </c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11"/>
      <c r="BQ294" s="11"/>
      <c r="BR294" s="11"/>
      <c r="BS294" s="11"/>
      <c r="BT294" s="11"/>
      <c r="BU294" s="11"/>
      <c r="BV294" s="11"/>
      <c r="BW294" s="11"/>
      <c r="BX294" s="11"/>
      <c r="BY294" s="11"/>
      <c r="BZ294" s="11"/>
      <c r="CA294" s="11"/>
      <c r="CB294" s="11"/>
      <c r="CC294" s="11"/>
      <c r="CD294" s="11"/>
      <c r="CE294" s="11"/>
      <c r="CF294" s="11"/>
      <c r="CG294" s="11"/>
      <c r="CH294" s="11"/>
      <c r="CI294" s="11"/>
      <c r="CJ294" s="11"/>
      <c r="CK294" s="11"/>
      <c r="CL294" s="11"/>
      <c r="CM294" s="11"/>
      <c r="CN294" s="11"/>
      <c r="CO294" s="11"/>
      <c r="CP294" s="11"/>
      <c r="CQ294" s="11"/>
      <c r="CR294" s="11"/>
      <c r="CS294" s="11"/>
      <c r="CT294" s="11"/>
      <c r="CU294" s="11"/>
      <c r="CV294" s="11"/>
      <c r="CW294" s="11"/>
      <c r="CX294" s="11"/>
      <c r="CY294" s="11"/>
      <c r="CZ294" s="11"/>
      <c r="DA294" s="11"/>
      <c r="DB294" s="11"/>
      <c r="DC294" s="11"/>
      <c r="DD294" s="11"/>
      <c r="DE294" s="11"/>
      <c r="DF294" s="11"/>
      <c r="DG294" s="11"/>
      <c r="DH294" s="11"/>
      <c r="DI294" s="11"/>
      <c r="DJ294" s="11"/>
      <c r="DK294" s="11"/>
      <c r="DL294" s="11"/>
      <c r="DM294" s="11"/>
      <c r="DN294" s="11"/>
      <c r="DO294" s="11"/>
      <c r="DP294" s="11"/>
      <c r="DQ294" s="11"/>
      <c r="DR294" s="11"/>
      <c r="DS294" s="11"/>
      <c r="DT294" s="11"/>
      <c r="DU294" s="11"/>
      <c r="DV294" s="11"/>
      <c r="DW294" s="11"/>
      <c r="DX294" s="11"/>
      <c r="DY294" s="11"/>
      <c r="DZ294" s="11"/>
      <c r="EA294" s="11"/>
    </row>
    <row r="295" spans="2:131" s="5" customFormat="1" x14ac:dyDescent="0.2">
      <c r="B295" s="74">
        <v>285</v>
      </c>
      <c r="C295" s="70">
        <v>825001800</v>
      </c>
      <c r="D295" s="21" t="s">
        <v>393</v>
      </c>
      <c r="E295" s="27" t="s">
        <v>568</v>
      </c>
      <c r="F295" s="31">
        <v>112398222</v>
      </c>
      <c r="G295" s="31">
        <v>0</v>
      </c>
      <c r="H295" s="15">
        <v>0</v>
      </c>
      <c r="I295" s="34">
        <v>112398222</v>
      </c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  <c r="BO295" s="11"/>
      <c r="BP295" s="11"/>
      <c r="BQ295" s="11"/>
      <c r="BR295" s="11"/>
      <c r="BS295" s="11"/>
      <c r="BT295" s="11"/>
      <c r="BU295" s="11"/>
      <c r="BV295" s="11"/>
      <c r="BW295" s="11"/>
      <c r="BX295" s="11"/>
      <c r="BY295" s="11"/>
      <c r="BZ295" s="11"/>
      <c r="CA295" s="11"/>
      <c r="CB295" s="11"/>
      <c r="CC295" s="11"/>
      <c r="CD295" s="11"/>
      <c r="CE295" s="11"/>
      <c r="CF295" s="11"/>
      <c r="CG295" s="11"/>
      <c r="CH295" s="11"/>
      <c r="CI295" s="11"/>
      <c r="CJ295" s="11"/>
      <c r="CK295" s="11"/>
      <c r="CL295" s="11"/>
      <c r="CM295" s="11"/>
      <c r="CN295" s="11"/>
      <c r="CO295" s="11"/>
      <c r="CP295" s="11"/>
      <c r="CQ295" s="11"/>
      <c r="CR295" s="11"/>
      <c r="CS295" s="11"/>
      <c r="CT295" s="11"/>
      <c r="CU295" s="11"/>
      <c r="CV295" s="11"/>
      <c r="CW295" s="11"/>
      <c r="CX295" s="11"/>
      <c r="CY295" s="11"/>
      <c r="CZ295" s="11"/>
      <c r="DA295" s="11"/>
      <c r="DB295" s="11"/>
      <c r="DC295" s="11"/>
      <c r="DD295" s="11"/>
      <c r="DE295" s="11"/>
      <c r="DF295" s="11"/>
      <c r="DG295" s="11"/>
      <c r="DH295" s="11"/>
      <c r="DI295" s="11"/>
      <c r="DJ295" s="11"/>
      <c r="DK295" s="11"/>
      <c r="DL295" s="11"/>
      <c r="DM295" s="11"/>
      <c r="DN295" s="11"/>
      <c r="DO295" s="11"/>
      <c r="DP295" s="11"/>
      <c r="DQ295" s="11"/>
      <c r="DR295" s="11"/>
      <c r="DS295" s="11"/>
      <c r="DT295" s="11"/>
      <c r="DU295" s="11"/>
      <c r="DV295" s="11"/>
      <c r="DW295" s="11"/>
      <c r="DX295" s="11"/>
      <c r="DY295" s="11"/>
      <c r="DZ295" s="11"/>
      <c r="EA295" s="11"/>
    </row>
    <row r="296" spans="2:131" s="5" customFormat="1" x14ac:dyDescent="0.2">
      <c r="B296" s="74">
        <v>286</v>
      </c>
      <c r="C296" s="70">
        <v>900602320</v>
      </c>
      <c r="D296" s="21" t="s">
        <v>249</v>
      </c>
      <c r="E296" s="27" t="s">
        <v>509</v>
      </c>
      <c r="F296" s="31">
        <v>0</v>
      </c>
      <c r="G296" s="31">
        <v>109956553</v>
      </c>
      <c r="H296" s="15">
        <v>0</v>
      </c>
      <c r="I296" s="34">
        <v>109956553</v>
      </c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11"/>
      <c r="BP296" s="11"/>
      <c r="BQ296" s="11"/>
      <c r="BR296" s="11"/>
      <c r="BS296" s="11"/>
      <c r="BT296" s="11"/>
      <c r="BU296" s="11"/>
      <c r="BV296" s="11"/>
      <c r="BW296" s="11"/>
      <c r="BX296" s="11"/>
      <c r="BY296" s="11"/>
      <c r="BZ296" s="11"/>
      <c r="CA296" s="11"/>
      <c r="CB296" s="11"/>
      <c r="CC296" s="11"/>
      <c r="CD296" s="11"/>
      <c r="CE296" s="11"/>
      <c r="CF296" s="11"/>
      <c r="CG296" s="11"/>
      <c r="CH296" s="11"/>
      <c r="CI296" s="11"/>
      <c r="CJ296" s="11"/>
      <c r="CK296" s="11"/>
      <c r="CL296" s="11"/>
      <c r="CM296" s="11"/>
      <c r="CN296" s="11"/>
      <c r="CO296" s="11"/>
      <c r="CP296" s="11"/>
      <c r="CQ296" s="11"/>
      <c r="CR296" s="11"/>
      <c r="CS296" s="11"/>
      <c r="CT296" s="11"/>
      <c r="CU296" s="11"/>
      <c r="CV296" s="11"/>
      <c r="CW296" s="11"/>
      <c r="CX296" s="11"/>
      <c r="CY296" s="11"/>
      <c r="CZ296" s="11"/>
      <c r="DA296" s="11"/>
      <c r="DB296" s="11"/>
      <c r="DC296" s="11"/>
      <c r="DD296" s="11"/>
      <c r="DE296" s="11"/>
      <c r="DF296" s="11"/>
      <c r="DG296" s="11"/>
      <c r="DH296" s="11"/>
      <c r="DI296" s="11"/>
      <c r="DJ296" s="11"/>
      <c r="DK296" s="11"/>
      <c r="DL296" s="11"/>
      <c r="DM296" s="11"/>
      <c r="DN296" s="11"/>
      <c r="DO296" s="11"/>
      <c r="DP296" s="11"/>
      <c r="DQ296" s="11"/>
      <c r="DR296" s="11"/>
      <c r="DS296" s="11"/>
      <c r="DT296" s="11"/>
      <c r="DU296" s="11"/>
      <c r="DV296" s="11"/>
      <c r="DW296" s="11"/>
      <c r="DX296" s="11"/>
      <c r="DY296" s="11"/>
      <c r="DZ296" s="11"/>
      <c r="EA296" s="11"/>
    </row>
    <row r="297" spans="2:131" s="5" customFormat="1" x14ac:dyDescent="0.2">
      <c r="B297" s="74">
        <v>287</v>
      </c>
      <c r="C297" s="70">
        <v>900410792</v>
      </c>
      <c r="D297" s="21" t="s">
        <v>390</v>
      </c>
      <c r="E297" s="27" t="s">
        <v>507</v>
      </c>
      <c r="F297" s="31">
        <v>109446742.8</v>
      </c>
      <c r="G297" s="31">
        <v>0</v>
      </c>
      <c r="H297" s="15">
        <v>0</v>
      </c>
      <c r="I297" s="34">
        <v>109446742.8</v>
      </c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11"/>
      <c r="BQ297" s="11"/>
      <c r="BR297" s="11"/>
      <c r="BS297" s="11"/>
      <c r="BT297" s="11"/>
      <c r="BU297" s="11"/>
      <c r="BV297" s="11"/>
      <c r="BW297" s="11"/>
      <c r="BX297" s="11"/>
      <c r="BY297" s="11"/>
      <c r="BZ297" s="11"/>
      <c r="CA297" s="11"/>
      <c r="CB297" s="11"/>
      <c r="CC297" s="11"/>
      <c r="CD297" s="11"/>
      <c r="CE297" s="11"/>
      <c r="CF297" s="11"/>
      <c r="CG297" s="11"/>
      <c r="CH297" s="11"/>
      <c r="CI297" s="11"/>
      <c r="CJ297" s="11"/>
      <c r="CK297" s="11"/>
      <c r="CL297" s="11"/>
      <c r="CM297" s="11"/>
      <c r="CN297" s="11"/>
      <c r="CO297" s="11"/>
      <c r="CP297" s="11"/>
      <c r="CQ297" s="11"/>
      <c r="CR297" s="11"/>
      <c r="CS297" s="11"/>
      <c r="CT297" s="11"/>
      <c r="CU297" s="11"/>
      <c r="CV297" s="11"/>
      <c r="CW297" s="11"/>
      <c r="CX297" s="11"/>
      <c r="CY297" s="11"/>
      <c r="CZ297" s="11"/>
      <c r="DA297" s="11"/>
      <c r="DB297" s="11"/>
      <c r="DC297" s="11"/>
      <c r="DD297" s="11"/>
      <c r="DE297" s="11"/>
      <c r="DF297" s="11"/>
      <c r="DG297" s="11"/>
      <c r="DH297" s="11"/>
      <c r="DI297" s="11"/>
      <c r="DJ297" s="11"/>
      <c r="DK297" s="11"/>
      <c r="DL297" s="11"/>
      <c r="DM297" s="11"/>
      <c r="DN297" s="11"/>
      <c r="DO297" s="11"/>
      <c r="DP297" s="11"/>
      <c r="DQ297" s="11"/>
      <c r="DR297" s="11"/>
      <c r="DS297" s="11"/>
      <c r="DT297" s="11"/>
      <c r="DU297" s="11"/>
      <c r="DV297" s="11"/>
      <c r="DW297" s="11"/>
      <c r="DX297" s="11"/>
      <c r="DY297" s="11"/>
      <c r="DZ297" s="11"/>
      <c r="EA297" s="11"/>
    </row>
    <row r="298" spans="2:131" s="5" customFormat="1" x14ac:dyDescent="0.2">
      <c r="B298" s="74">
        <v>288</v>
      </c>
      <c r="C298" s="70">
        <v>890680031</v>
      </c>
      <c r="D298" s="21" t="s">
        <v>522</v>
      </c>
      <c r="E298" s="27" t="s">
        <v>574</v>
      </c>
      <c r="F298" s="31">
        <v>108385582</v>
      </c>
      <c r="G298" s="31">
        <v>0</v>
      </c>
      <c r="H298" s="15">
        <v>0</v>
      </c>
      <c r="I298" s="34">
        <v>108385582</v>
      </c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11"/>
      <c r="CA298" s="11"/>
      <c r="CB298" s="11"/>
      <c r="CC298" s="11"/>
      <c r="CD298" s="11"/>
      <c r="CE298" s="11"/>
      <c r="CF298" s="11"/>
      <c r="CG298" s="11"/>
      <c r="CH298" s="11"/>
      <c r="CI298" s="11"/>
      <c r="CJ298" s="11"/>
      <c r="CK298" s="11"/>
      <c r="CL298" s="11"/>
      <c r="CM298" s="11"/>
      <c r="CN298" s="11"/>
      <c r="CO298" s="11"/>
      <c r="CP298" s="11"/>
      <c r="CQ298" s="11"/>
      <c r="CR298" s="11"/>
      <c r="CS298" s="11"/>
      <c r="CT298" s="11"/>
      <c r="CU298" s="11"/>
      <c r="CV298" s="11"/>
      <c r="CW298" s="11"/>
      <c r="CX298" s="11"/>
      <c r="CY298" s="11"/>
      <c r="CZ298" s="11"/>
      <c r="DA298" s="11"/>
      <c r="DB298" s="11"/>
      <c r="DC298" s="11"/>
      <c r="DD298" s="11"/>
      <c r="DE298" s="11"/>
      <c r="DF298" s="11"/>
      <c r="DG298" s="11"/>
      <c r="DH298" s="11"/>
      <c r="DI298" s="11"/>
      <c r="DJ298" s="11"/>
      <c r="DK298" s="11"/>
      <c r="DL298" s="11"/>
      <c r="DM298" s="11"/>
      <c r="DN298" s="11"/>
      <c r="DO298" s="11"/>
      <c r="DP298" s="11"/>
      <c r="DQ298" s="11"/>
      <c r="DR298" s="11"/>
      <c r="DS298" s="11"/>
      <c r="DT298" s="11"/>
      <c r="DU298" s="11"/>
      <c r="DV298" s="11"/>
      <c r="DW298" s="11"/>
      <c r="DX298" s="11"/>
      <c r="DY298" s="11"/>
      <c r="DZ298" s="11"/>
      <c r="EA298" s="11"/>
    </row>
    <row r="299" spans="2:131" s="5" customFormat="1" x14ac:dyDescent="0.2">
      <c r="B299" s="74">
        <v>289</v>
      </c>
      <c r="C299" s="70">
        <v>900386591</v>
      </c>
      <c r="D299" s="21" t="s">
        <v>396</v>
      </c>
      <c r="E299" s="27" t="s">
        <v>573</v>
      </c>
      <c r="F299" s="31">
        <v>106256147</v>
      </c>
      <c r="G299" s="31">
        <v>0</v>
      </c>
      <c r="H299" s="15">
        <v>0</v>
      </c>
      <c r="I299" s="34">
        <v>106256147</v>
      </c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  <c r="BS299" s="11"/>
      <c r="BT299" s="11"/>
      <c r="BU299" s="11"/>
      <c r="BV299" s="11"/>
      <c r="BW299" s="11"/>
      <c r="BX299" s="11"/>
      <c r="BY299" s="11"/>
      <c r="BZ299" s="11"/>
      <c r="CA299" s="11"/>
      <c r="CB299" s="11"/>
      <c r="CC299" s="11"/>
      <c r="CD299" s="11"/>
      <c r="CE299" s="11"/>
      <c r="CF299" s="11"/>
      <c r="CG299" s="11"/>
      <c r="CH299" s="11"/>
      <c r="CI299" s="11"/>
      <c r="CJ299" s="11"/>
      <c r="CK299" s="11"/>
      <c r="CL299" s="11"/>
      <c r="CM299" s="11"/>
      <c r="CN299" s="11"/>
      <c r="CO299" s="11"/>
      <c r="CP299" s="11"/>
      <c r="CQ299" s="11"/>
      <c r="CR299" s="11"/>
      <c r="CS299" s="11"/>
      <c r="CT299" s="11"/>
      <c r="CU299" s="11"/>
      <c r="CV299" s="11"/>
      <c r="CW299" s="11"/>
      <c r="CX299" s="11"/>
      <c r="CY299" s="11"/>
      <c r="CZ299" s="11"/>
      <c r="DA299" s="11"/>
      <c r="DB299" s="11"/>
      <c r="DC299" s="11"/>
      <c r="DD299" s="11"/>
      <c r="DE299" s="11"/>
      <c r="DF299" s="11"/>
      <c r="DG299" s="11"/>
      <c r="DH299" s="11"/>
      <c r="DI299" s="11"/>
      <c r="DJ299" s="11"/>
      <c r="DK299" s="11"/>
      <c r="DL299" s="11"/>
      <c r="DM299" s="11"/>
      <c r="DN299" s="11"/>
      <c r="DO299" s="11"/>
      <c r="DP299" s="11"/>
      <c r="DQ299" s="11"/>
      <c r="DR299" s="11"/>
      <c r="DS299" s="11"/>
      <c r="DT299" s="11"/>
      <c r="DU299" s="11"/>
      <c r="DV299" s="11"/>
      <c r="DW299" s="11"/>
      <c r="DX299" s="11"/>
      <c r="DY299" s="11"/>
      <c r="DZ299" s="11"/>
      <c r="EA299" s="11"/>
    </row>
    <row r="300" spans="2:131" s="5" customFormat="1" x14ac:dyDescent="0.2">
      <c r="B300" s="74">
        <v>290</v>
      </c>
      <c r="C300" s="70">
        <v>800196939</v>
      </c>
      <c r="D300" s="21" t="s">
        <v>18</v>
      </c>
      <c r="E300" s="27" t="s">
        <v>562</v>
      </c>
      <c r="F300" s="31">
        <v>40688508</v>
      </c>
      <c r="G300" s="31">
        <v>0</v>
      </c>
      <c r="H300" s="15">
        <v>65107169</v>
      </c>
      <c r="I300" s="34">
        <v>105795677</v>
      </c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11"/>
      <c r="BP300" s="11"/>
      <c r="BQ300" s="11"/>
      <c r="BR300" s="11"/>
      <c r="BS300" s="11"/>
      <c r="BT300" s="11"/>
      <c r="BU300" s="11"/>
      <c r="BV300" s="11"/>
      <c r="BW300" s="11"/>
      <c r="BX300" s="11"/>
      <c r="BY300" s="11"/>
      <c r="BZ300" s="11"/>
      <c r="CA300" s="11"/>
      <c r="CB300" s="11"/>
      <c r="CC300" s="11"/>
      <c r="CD300" s="11"/>
      <c r="CE300" s="11"/>
      <c r="CF300" s="11"/>
      <c r="CG300" s="11"/>
      <c r="CH300" s="11"/>
      <c r="CI300" s="11"/>
      <c r="CJ300" s="11"/>
      <c r="CK300" s="11"/>
      <c r="CL300" s="11"/>
      <c r="CM300" s="11"/>
      <c r="CN300" s="11"/>
      <c r="CO300" s="11"/>
      <c r="CP300" s="11"/>
      <c r="CQ300" s="11"/>
      <c r="CR300" s="11"/>
      <c r="CS300" s="11"/>
      <c r="CT300" s="11"/>
      <c r="CU300" s="11"/>
      <c r="CV300" s="11"/>
      <c r="CW300" s="11"/>
      <c r="CX300" s="11"/>
      <c r="CY300" s="11"/>
      <c r="CZ300" s="11"/>
      <c r="DA300" s="11"/>
      <c r="DB300" s="11"/>
      <c r="DC300" s="11"/>
      <c r="DD300" s="11"/>
      <c r="DE300" s="11"/>
      <c r="DF300" s="11"/>
      <c r="DG300" s="11"/>
      <c r="DH300" s="11"/>
      <c r="DI300" s="11"/>
      <c r="DJ300" s="11"/>
      <c r="DK300" s="11"/>
      <c r="DL300" s="11"/>
      <c r="DM300" s="11"/>
      <c r="DN300" s="11"/>
      <c r="DO300" s="11"/>
      <c r="DP300" s="11"/>
      <c r="DQ300" s="11"/>
      <c r="DR300" s="11"/>
      <c r="DS300" s="11"/>
      <c r="DT300" s="11"/>
      <c r="DU300" s="11"/>
      <c r="DV300" s="11"/>
      <c r="DW300" s="11"/>
      <c r="DX300" s="11"/>
      <c r="DY300" s="11"/>
      <c r="DZ300" s="11"/>
      <c r="EA300" s="11"/>
    </row>
    <row r="301" spans="2:131" s="5" customFormat="1" x14ac:dyDescent="0.2">
      <c r="B301" s="74">
        <v>291</v>
      </c>
      <c r="C301" s="70">
        <v>832003167</v>
      </c>
      <c r="D301" s="21" t="s">
        <v>354</v>
      </c>
      <c r="E301" s="27" t="s">
        <v>574</v>
      </c>
      <c r="F301" s="31">
        <v>104213589</v>
      </c>
      <c r="G301" s="31">
        <v>0</v>
      </c>
      <c r="H301" s="15">
        <v>0</v>
      </c>
      <c r="I301" s="34">
        <v>104213589</v>
      </c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1"/>
      <c r="BV301" s="11"/>
      <c r="BW301" s="11"/>
      <c r="BX301" s="11"/>
      <c r="BY301" s="11"/>
      <c r="BZ301" s="11"/>
      <c r="CA301" s="11"/>
      <c r="CB301" s="11"/>
      <c r="CC301" s="11"/>
      <c r="CD301" s="11"/>
      <c r="CE301" s="11"/>
      <c r="CF301" s="11"/>
      <c r="CG301" s="11"/>
      <c r="CH301" s="11"/>
      <c r="CI301" s="11"/>
      <c r="CJ301" s="11"/>
      <c r="CK301" s="11"/>
      <c r="CL301" s="11"/>
      <c r="CM301" s="11"/>
      <c r="CN301" s="11"/>
      <c r="CO301" s="11"/>
      <c r="CP301" s="11"/>
      <c r="CQ301" s="11"/>
      <c r="CR301" s="11"/>
      <c r="CS301" s="11"/>
      <c r="CT301" s="11"/>
      <c r="CU301" s="11"/>
      <c r="CV301" s="11"/>
      <c r="CW301" s="11"/>
      <c r="CX301" s="11"/>
      <c r="CY301" s="11"/>
      <c r="CZ301" s="11"/>
      <c r="DA301" s="11"/>
      <c r="DB301" s="11"/>
      <c r="DC301" s="11"/>
      <c r="DD301" s="11"/>
      <c r="DE301" s="11"/>
      <c r="DF301" s="11"/>
      <c r="DG301" s="11"/>
      <c r="DH301" s="11"/>
      <c r="DI301" s="11"/>
      <c r="DJ301" s="11"/>
      <c r="DK301" s="11"/>
      <c r="DL301" s="11"/>
      <c r="DM301" s="11"/>
      <c r="DN301" s="11"/>
      <c r="DO301" s="11"/>
      <c r="DP301" s="11"/>
      <c r="DQ301" s="11"/>
      <c r="DR301" s="11"/>
      <c r="DS301" s="11"/>
      <c r="DT301" s="11"/>
      <c r="DU301" s="11"/>
      <c r="DV301" s="11"/>
      <c r="DW301" s="11"/>
      <c r="DX301" s="11"/>
      <c r="DY301" s="11"/>
      <c r="DZ301" s="11"/>
      <c r="EA301" s="11"/>
    </row>
    <row r="302" spans="2:131" s="5" customFormat="1" x14ac:dyDescent="0.2">
      <c r="B302" s="74">
        <v>292</v>
      </c>
      <c r="C302" s="70">
        <v>832002436</v>
      </c>
      <c r="D302" s="21" t="s">
        <v>523</v>
      </c>
      <c r="E302" s="27" t="s">
        <v>574</v>
      </c>
      <c r="F302" s="31">
        <v>104206973</v>
      </c>
      <c r="G302" s="31">
        <v>0</v>
      </c>
      <c r="H302" s="15">
        <v>0</v>
      </c>
      <c r="I302" s="34">
        <v>104206973</v>
      </c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1"/>
      <c r="CC302" s="11"/>
      <c r="CD302" s="11"/>
      <c r="CE302" s="11"/>
      <c r="CF302" s="11"/>
      <c r="CG302" s="11"/>
      <c r="CH302" s="11"/>
      <c r="CI302" s="11"/>
      <c r="CJ302" s="11"/>
      <c r="CK302" s="11"/>
      <c r="CL302" s="11"/>
      <c r="CM302" s="11"/>
      <c r="CN302" s="11"/>
      <c r="CO302" s="11"/>
      <c r="CP302" s="11"/>
      <c r="CQ302" s="11"/>
      <c r="CR302" s="11"/>
      <c r="CS302" s="11"/>
      <c r="CT302" s="11"/>
      <c r="CU302" s="11"/>
      <c r="CV302" s="11"/>
      <c r="CW302" s="11"/>
      <c r="CX302" s="11"/>
      <c r="CY302" s="11"/>
      <c r="CZ302" s="11"/>
      <c r="DA302" s="11"/>
      <c r="DB302" s="11"/>
      <c r="DC302" s="11"/>
      <c r="DD302" s="11"/>
      <c r="DE302" s="11"/>
      <c r="DF302" s="11"/>
      <c r="DG302" s="11"/>
      <c r="DH302" s="11"/>
      <c r="DI302" s="11"/>
      <c r="DJ302" s="11"/>
      <c r="DK302" s="11"/>
      <c r="DL302" s="11"/>
      <c r="DM302" s="11"/>
      <c r="DN302" s="11"/>
      <c r="DO302" s="11"/>
      <c r="DP302" s="11"/>
      <c r="DQ302" s="11"/>
      <c r="DR302" s="11"/>
      <c r="DS302" s="11"/>
      <c r="DT302" s="11"/>
      <c r="DU302" s="11"/>
      <c r="DV302" s="11"/>
      <c r="DW302" s="11"/>
      <c r="DX302" s="11"/>
      <c r="DY302" s="11"/>
      <c r="DZ302" s="11"/>
      <c r="EA302" s="11"/>
    </row>
    <row r="303" spans="2:131" s="5" customFormat="1" x14ac:dyDescent="0.2">
      <c r="B303" s="74">
        <v>293</v>
      </c>
      <c r="C303" s="70">
        <v>900540156</v>
      </c>
      <c r="D303" s="21" t="s">
        <v>141</v>
      </c>
      <c r="E303" s="27" t="s">
        <v>506</v>
      </c>
      <c r="F303" s="31">
        <v>0</v>
      </c>
      <c r="G303" s="31">
        <v>0</v>
      </c>
      <c r="H303" s="15">
        <v>102004860</v>
      </c>
      <c r="I303" s="34">
        <v>102004860</v>
      </c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  <c r="BM303" s="11"/>
      <c r="BN303" s="11"/>
      <c r="BO303" s="11"/>
      <c r="BP303" s="11"/>
      <c r="BQ303" s="11"/>
      <c r="BR303" s="11"/>
      <c r="BS303" s="11"/>
      <c r="BT303" s="11"/>
      <c r="BU303" s="11"/>
      <c r="BV303" s="11"/>
      <c r="BW303" s="11"/>
      <c r="BX303" s="11"/>
      <c r="BY303" s="11"/>
      <c r="BZ303" s="11"/>
      <c r="CA303" s="11"/>
      <c r="CB303" s="11"/>
      <c r="CC303" s="11"/>
      <c r="CD303" s="11"/>
      <c r="CE303" s="11"/>
      <c r="CF303" s="11"/>
      <c r="CG303" s="11"/>
      <c r="CH303" s="11"/>
      <c r="CI303" s="11"/>
      <c r="CJ303" s="11"/>
      <c r="CK303" s="11"/>
      <c r="CL303" s="11"/>
      <c r="CM303" s="11"/>
      <c r="CN303" s="11"/>
      <c r="CO303" s="11"/>
      <c r="CP303" s="11"/>
      <c r="CQ303" s="11"/>
      <c r="CR303" s="11"/>
      <c r="CS303" s="11"/>
      <c r="CT303" s="11"/>
      <c r="CU303" s="11"/>
      <c r="CV303" s="11"/>
      <c r="CW303" s="11"/>
      <c r="CX303" s="11"/>
      <c r="CY303" s="11"/>
      <c r="CZ303" s="11"/>
      <c r="DA303" s="11"/>
      <c r="DB303" s="11"/>
      <c r="DC303" s="11"/>
      <c r="DD303" s="11"/>
      <c r="DE303" s="11"/>
      <c r="DF303" s="11"/>
      <c r="DG303" s="11"/>
      <c r="DH303" s="11"/>
      <c r="DI303" s="11"/>
      <c r="DJ303" s="11"/>
      <c r="DK303" s="11"/>
      <c r="DL303" s="11"/>
      <c r="DM303" s="11"/>
      <c r="DN303" s="11"/>
      <c r="DO303" s="11"/>
      <c r="DP303" s="11"/>
      <c r="DQ303" s="11"/>
      <c r="DR303" s="11"/>
      <c r="DS303" s="11"/>
      <c r="DT303" s="11"/>
      <c r="DU303" s="11"/>
      <c r="DV303" s="11"/>
      <c r="DW303" s="11"/>
      <c r="DX303" s="11"/>
      <c r="DY303" s="11"/>
      <c r="DZ303" s="11"/>
      <c r="EA303" s="11"/>
    </row>
    <row r="304" spans="2:131" s="5" customFormat="1" x14ac:dyDescent="0.2">
      <c r="B304" s="74">
        <v>294</v>
      </c>
      <c r="C304" s="70">
        <v>802020128</v>
      </c>
      <c r="D304" s="21" t="s">
        <v>250</v>
      </c>
      <c r="E304" s="27" t="s">
        <v>570</v>
      </c>
      <c r="F304" s="31">
        <v>0</v>
      </c>
      <c r="G304" s="31">
        <v>101690478</v>
      </c>
      <c r="H304" s="15">
        <v>0</v>
      </c>
      <c r="I304" s="34">
        <v>101690478</v>
      </c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  <c r="CB304" s="11"/>
      <c r="CC304" s="11"/>
      <c r="CD304" s="11"/>
      <c r="CE304" s="11"/>
      <c r="CF304" s="11"/>
      <c r="CG304" s="11"/>
      <c r="CH304" s="11"/>
      <c r="CI304" s="11"/>
      <c r="CJ304" s="11"/>
      <c r="CK304" s="11"/>
      <c r="CL304" s="11"/>
      <c r="CM304" s="11"/>
      <c r="CN304" s="11"/>
      <c r="CO304" s="11"/>
      <c r="CP304" s="11"/>
      <c r="CQ304" s="11"/>
      <c r="CR304" s="11"/>
      <c r="CS304" s="11"/>
      <c r="CT304" s="11"/>
      <c r="CU304" s="11"/>
      <c r="CV304" s="11"/>
      <c r="CW304" s="11"/>
      <c r="CX304" s="11"/>
      <c r="CY304" s="11"/>
      <c r="CZ304" s="11"/>
      <c r="DA304" s="11"/>
      <c r="DB304" s="11"/>
      <c r="DC304" s="11"/>
      <c r="DD304" s="11"/>
      <c r="DE304" s="11"/>
      <c r="DF304" s="11"/>
      <c r="DG304" s="11"/>
      <c r="DH304" s="11"/>
      <c r="DI304" s="11"/>
      <c r="DJ304" s="11"/>
      <c r="DK304" s="11"/>
      <c r="DL304" s="11"/>
      <c r="DM304" s="11"/>
      <c r="DN304" s="11"/>
      <c r="DO304" s="11"/>
      <c r="DP304" s="11"/>
      <c r="DQ304" s="11"/>
      <c r="DR304" s="11"/>
      <c r="DS304" s="11"/>
      <c r="DT304" s="11"/>
      <c r="DU304" s="11"/>
      <c r="DV304" s="11"/>
      <c r="DW304" s="11"/>
      <c r="DX304" s="11"/>
      <c r="DY304" s="11"/>
      <c r="DZ304" s="11"/>
      <c r="EA304" s="11"/>
    </row>
    <row r="305" spans="2:131" s="5" customFormat="1" x14ac:dyDescent="0.2">
      <c r="B305" s="74">
        <v>295</v>
      </c>
      <c r="C305" s="70">
        <v>891900343</v>
      </c>
      <c r="D305" s="21" t="s">
        <v>99</v>
      </c>
      <c r="E305" s="27" t="s">
        <v>564</v>
      </c>
      <c r="F305" s="31">
        <v>0</v>
      </c>
      <c r="G305" s="31">
        <v>0</v>
      </c>
      <c r="H305" s="15">
        <v>101299903</v>
      </c>
      <c r="I305" s="34">
        <v>101299903</v>
      </c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  <c r="BM305" s="11"/>
      <c r="BN305" s="11"/>
      <c r="BO305" s="11"/>
      <c r="BP305" s="11"/>
      <c r="BQ305" s="11"/>
      <c r="BR305" s="11"/>
      <c r="BS305" s="11"/>
      <c r="BT305" s="11"/>
      <c r="BU305" s="11"/>
      <c r="BV305" s="11"/>
      <c r="BW305" s="11"/>
      <c r="BX305" s="11"/>
      <c r="BY305" s="11"/>
      <c r="BZ305" s="11"/>
      <c r="CA305" s="11"/>
      <c r="CB305" s="11"/>
      <c r="CC305" s="11"/>
      <c r="CD305" s="11"/>
      <c r="CE305" s="11"/>
      <c r="CF305" s="11"/>
      <c r="CG305" s="11"/>
      <c r="CH305" s="11"/>
      <c r="CI305" s="11"/>
      <c r="CJ305" s="11"/>
      <c r="CK305" s="11"/>
      <c r="CL305" s="11"/>
      <c r="CM305" s="11"/>
      <c r="CN305" s="11"/>
      <c r="CO305" s="11"/>
      <c r="CP305" s="11"/>
      <c r="CQ305" s="11"/>
      <c r="CR305" s="11"/>
      <c r="CS305" s="11"/>
      <c r="CT305" s="11"/>
      <c r="CU305" s="11"/>
      <c r="CV305" s="11"/>
      <c r="CW305" s="11"/>
      <c r="CX305" s="11"/>
      <c r="CY305" s="11"/>
      <c r="CZ305" s="11"/>
      <c r="DA305" s="11"/>
      <c r="DB305" s="11"/>
      <c r="DC305" s="11"/>
      <c r="DD305" s="11"/>
      <c r="DE305" s="11"/>
      <c r="DF305" s="11"/>
      <c r="DG305" s="11"/>
      <c r="DH305" s="11"/>
      <c r="DI305" s="11"/>
      <c r="DJ305" s="11"/>
      <c r="DK305" s="11"/>
      <c r="DL305" s="11"/>
      <c r="DM305" s="11"/>
      <c r="DN305" s="11"/>
      <c r="DO305" s="11"/>
      <c r="DP305" s="11"/>
      <c r="DQ305" s="11"/>
      <c r="DR305" s="11"/>
      <c r="DS305" s="11"/>
      <c r="DT305" s="11"/>
      <c r="DU305" s="11"/>
      <c r="DV305" s="11"/>
      <c r="DW305" s="11"/>
      <c r="DX305" s="11"/>
      <c r="DY305" s="11"/>
      <c r="DZ305" s="11"/>
      <c r="EA305" s="11"/>
    </row>
    <row r="306" spans="2:131" s="5" customFormat="1" x14ac:dyDescent="0.2">
      <c r="B306" s="74">
        <v>296</v>
      </c>
      <c r="C306" s="70">
        <v>811013792</v>
      </c>
      <c r="D306" s="21" t="s">
        <v>311</v>
      </c>
      <c r="E306" s="27" t="s">
        <v>561</v>
      </c>
      <c r="F306" s="31">
        <v>101149414</v>
      </c>
      <c r="G306" s="31">
        <v>0</v>
      </c>
      <c r="H306" s="15">
        <v>0</v>
      </c>
      <c r="I306" s="34">
        <v>101149414</v>
      </c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  <c r="BS306" s="11"/>
      <c r="BT306" s="11"/>
      <c r="BU306" s="11"/>
      <c r="BV306" s="11"/>
      <c r="BW306" s="11"/>
      <c r="BX306" s="11"/>
      <c r="BY306" s="11"/>
      <c r="BZ306" s="11"/>
      <c r="CA306" s="11"/>
      <c r="CB306" s="11"/>
      <c r="CC306" s="11"/>
      <c r="CD306" s="11"/>
      <c r="CE306" s="11"/>
      <c r="CF306" s="11"/>
      <c r="CG306" s="11"/>
      <c r="CH306" s="11"/>
      <c r="CI306" s="11"/>
      <c r="CJ306" s="11"/>
      <c r="CK306" s="11"/>
      <c r="CL306" s="11"/>
      <c r="CM306" s="11"/>
      <c r="CN306" s="11"/>
      <c r="CO306" s="11"/>
      <c r="CP306" s="11"/>
      <c r="CQ306" s="11"/>
      <c r="CR306" s="11"/>
      <c r="CS306" s="11"/>
      <c r="CT306" s="11"/>
      <c r="CU306" s="11"/>
      <c r="CV306" s="11"/>
      <c r="CW306" s="11"/>
      <c r="CX306" s="11"/>
      <c r="CY306" s="11"/>
      <c r="CZ306" s="11"/>
      <c r="DA306" s="11"/>
      <c r="DB306" s="11"/>
      <c r="DC306" s="11"/>
      <c r="DD306" s="11"/>
      <c r="DE306" s="11"/>
      <c r="DF306" s="11"/>
      <c r="DG306" s="11"/>
      <c r="DH306" s="11"/>
      <c r="DI306" s="11"/>
      <c r="DJ306" s="11"/>
      <c r="DK306" s="11"/>
      <c r="DL306" s="11"/>
      <c r="DM306" s="11"/>
      <c r="DN306" s="11"/>
      <c r="DO306" s="11"/>
      <c r="DP306" s="11"/>
      <c r="DQ306" s="11"/>
      <c r="DR306" s="11"/>
      <c r="DS306" s="11"/>
      <c r="DT306" s="11"/>
      <c r="DU306" s="11"/>
      <c r="DV306" s="11"/>
      <c r="DW306" s="11"/>
      <c r="DX306" s="11"/>
      <c r="DY306" s="11"/>
      <c r="DZ306" s="11"/>
      <c r="EA306" s="11"/>
    </row>
    <row r="307" spans="2:131" s="5" customFormat="1" x14ac:dyDescent="0.2">
      <c r="B307" s="74">
        <v>297</v>
      </c>
      <c r="C307" s="70">
        <v>824002277</v>
      </c>
      <c r="D307" s="21" t="s">
        <v>59</v>
      </c>
      <c r="E307" s="27" t="s">
        <v>569</v>
      </c>
      <c r="F307" s="31">
        <v>0</v>
      </c>
      <c r="G307" s="31">
        <v>0</v>
      </c>
      <c r="H307" s="15">
        <v>99792216.159999996</v>
      </c>
      <c r="I307" s="34">
        <v>99792216.159999996</v>
      </c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  <c r="BS307" s="11"/>
      <c r="BT307" s="11"/>
      <c r="BU307" s="11"/>
      <c r="BV307" s="11"/>
      <c r="BW307" s="11"/>
      <c r="BX307" s="11"/>
      <c r="BY307" s="11"/>
      <c r="BZ307" s="11"/>
      <c r="CA307" s="11"/>
      <c r="CB307" s="11"/>
      <c r="CC307" s="11"/>
      <c r="CD307" s="11"/>
      <c r="CE307" s="11"/>
      <c r="CF307" s="11"/>
      <c r="CG307" s="11"/>
      <c r="CH307" s="11"/>
      <c r="CI307" s="11"/>
      <c r="CJ307" s="11"/>
      <c r="CK307" s="11"/>
      <c r="CL307" s="11"/>
      <c r="CM307" s="11"/>
      <c r="CN307" s="11"/>
      <c r="CO307" s="11"/>
      <c r="CP307" s="11"/>
      <c r="CQ307" s="11"/>
      <c r="CR307" s="11"/>
      <c r="CS307" s="11"/>
      <c r="CT307" s="11"/>
      <c r="CU307" s="11"/>
      <c r="CV307" s="11"/>
      <c r="CW307" s="11"/>
      <c r="CX307" s="11"/>
      <c r="CY307" s="11"/>
      <c r="CZ307" s="11"/>
      <c r="DA307" s="11"/>
      <c r="DB307" s="11"/>
      <c r="DC307" s="11"/>
      <c r="DD307" s="11"/>
      <c r="DE307" s="11"/>
      <c r="DF307" s="11"/>
      <c r="DG307" s="11"/>
      <c r="DH307" s="11"/>
      <c r="DI307" s="11"/>
      <c r="DJ307" s="11"/>
      <c r="DK307" s="11"/>
      <c r="DL307" s="11"/>
      <c r="DM307" s="11"/>
      <c r="DN307" s="11"/>
      <c r="DO307" s="11"/>
      <c r="DP307" s="11"/>
      <c r="DQ307" s="11"/>
      <c r="DR307" s="11"/>
      <c r="DS307" s="11"/>
      <c r="DT307" s="11"/>
      <c r="DU307" s="11"/>
      <c r="DV307" s="11"/>
      <c r="DW307" s="11"/>
      <c r="DX307" s="11"/>
      <c r="DY307" s="11"/>
      <c r="DZ307" s="11"/>
      <c r="EA307" s="11"/>
    </row>
    <row r="308" spans="2:131" s="5" customFormat="1" x14ac:dyDescent="0.2">
      <c r="B308" s="74">
        <v>298</v>
      </c>
      <c r="C308" s="70">
        <v>860024766</v>
      </c>
      <c r="D308" s="21" t="s">
        <v>358</v>
      </c>
      <c r="E308" s="27" t="s">
        <v>574</v>
      </c>
      <c r="F308" s="31">
        <v>97514726</v>
      </c>
      <c r="G308" s="31">
        <v>0</v>
      </c>
      <c r="H308" s="15">
        <v>0</v>
      </c>
      <c r="I308" s="34">
        <v>97514726</v>
      </c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11"/>
      <c r="BZ308" s="11"/>
      <c r="CA308" s="11"/>
      <c r="CB308" s="11"/>
      <c r="CC308" s="11"/>
      <c r="CD308" s="11"/>
      <c r="CE308" s="11"/>
      <c r="CF308" s="11"/>
      <c r="CG308" s="11"/>
      <c r="CH308" s="11"/>
      <c r="CI308" s="11"/>
      <c r="CJ308" s="11"/>
      <c r="CK308" s="11"/>
      <c r="CL308" s="11"/>
      <c r="CM308" s="11"/>
      <c r="CN308" s="11"/>
      <c r="CO308" s="11"/>
      <c r="CP308" s="11"/>
      <c r="CQ308" s="11"/>
      <c r="CR308" s="11"/>
      <c r="CS308" s="11"/>
      <c r="CT308" s="11"/>
      <c r="CU308" s="11"/>
      <c r="CV308" s="11"/>
      <c r="CW308" s="11"/>
      <c r="CX308" s="11"/>
      <c r="CY308" s="11"/>
      <c r="CZ308" s="11"/>
      <c r="DA308" s="11"/>
      <c r="DB308" s="11"/>
      <c r="DC308" s="11"/>
      <c r="DD308" s="11"/>
      <c r="DE308" s="11"/>
      <c r="DF308" s="11"/>
      <c r="DG308" s="11"/>
      <c r="DH308" s="11"/>
      <c r="DI308" s="11"/>
      <c r="DJ308" s="11"/>
      <c r="DK308" s="11"/>
      <c r="DL308" s="11"/>
      <c r="DM308" s="11"/>
      <c r="DN308" s="11"/>
      <c r="DO308" s="11"/>
      <c r="DP308" s="11"/>
      <c r="DQ308" s="11"/>
      <c r="DR308" s="11"/>
      <c r="DS308" s="11"/>
      <c r="DT308" s="11"/>
      <c r="DU308" s="11"/>
      <c r="DV308" s="11"/>
      <c r="DW308" s="11"/>
      <c r="DX308" s="11"/>
      <c r="DY308" s="11"/>
      <c r="DZ308" s="11"/>
      <c r="EA308" s="11"/>
    </row>
    <row r="309" spans="2:131" s="5" customFormat="1" x14ac:dyDescent="0.2">
      <c r="B309" s="74">
        <v>299</v>
      </c>
      <c r="C309" s="70">
        <v>800225057</v>
      </c>
      <c r="D309" s="21" t="s">
        <v>22</v>
      </c>
      <c r="E309" s="27" t="s">
        <v>561</v>
      </c>
      <c r="F309" s="31">
        <v>0</v>
      </c>
      <c r="G309" s="31">
        <v>0</v>
      </c>
      <c r="H309" s="15">
        <v>97023497.619999439</v>
      </c>
      <c r="I309" s="34">
        <v>97023497.619999439</v>
      </c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11"/>
      <c r="BZ309" s="11"/>
      <c r="CA309" s="11"/>
      <c r="CB309" s="11"/>
      <c r="CC309" s="11"/>
      <c r="CD309" s="11"/>
      <c r="CE309" s="11"/>
      <c r="CF309" s="11"/>
      <c r="CG309" s="11"/>
      <c r="CH309" s="11"/>
      <c r="CI309" s="11"/>
      <c r="CJ309" s="11"/>
      <c r="CK309" s="11"/>
      <c r="CL309" s="11"/>
      <c r="CM309" s="11"/>
      <c r="CN309" s="11"/>
      <c r="CO309" s="11"/>
      <c r="CP309" s="11"/>
      <c r="CQ309" s="11"/>
      <c r="CR309" s="11"/>
      <c r="CS309" s="11"/>
      <c r="CT309" s="11"/>
      <c r="CU309" s="11"/>
      <c r="CV309" s="11"/>
      <c r="CW309" s="11"/>
      <c r="CX309" s="11"/>
      <c r="CY309" s="11"/>
      <c r="CZ309" s="11"/>
      <c r="DA309" s="11"/>
      <c r="DB309" s="11"/>
      <c r="DC309" s="11"/>
      <c r="DD309" s="11"/>
      <c r="DE309" s="11"/>
      <c r="DF309" s="11"/>
      <c r="DG309" s="11"/>
      <c r="DH309" s="11"/>
      <c r="DI309" s="11"/>
      <c r="DJ309" s="11"/>
      <c r="DK309" s="11"/>
      <c r="DL309" s="11"/>
      <c r="DM309" s="11"/>
      <c r="DN309" s="11"/>
      <c r="DO309" s="11"/>
      <c r="DP309" s="11"/>
      <c r="DQ309" s="11"/>
      <c r="DR309" s="11"/>
      <c r="DS309" s="11"/>
      <c r="DT309" s="11"/>
      <c r="DU309" s="11"/>
      <c r="DV309" s="11"/>
      <c r="DW309" s="11"/>
      <c r="DX309" s="11"/>
      <c r="DY309" s="11"/>
      <c r="DZ309" s="11"/>
      <c r="EA309" s="11"/>
    </row>
    <row r="310" spans="2:131" s="5" customFormat="1" x14ac:dyDescent="0.2">
      <c r="B310" s="74">
        <v>300</v>
      </c>
      <c r="C310" s="70">
        <v>800217198</v>
      </c>
      <c r="D310" s="21" t="s">
        <v>401</v>
      </c>
      <c r="E310" s="27" t="s">
        <v>565</v>
      </c>
      <c r="F310" s="31">
        <v>96443519.150000006</v>
      </c>
      <c r="G310" s="31">
        <v>0</v>
      </c>
      <c r="H310" s="15">
        <v>0</v>
      </c>
      <c r="I310" s="34">
        <v>96443519.150000006</v>
      </c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  <c r="BZ310" s="11"/>
      <c r="CA310" s="11"/>
      <c r="CB310" s="11"/>
      <c r="CC310" s="11"/>
      <c r="CD310" s="11"/>
      <c r="CE310" s="11"/>
      <c r="CF310" s="11"/>
      <c r="CG310" s="11"/>
      <c r="CH310" s="11"/>
      <c r="CI310" s="11"/>
      <c r="CJ310" s="11"/>
      <c r="CK310" s="11"/>
      <c r="CL310" s="11"/>
      <c r="CM310" s="11"/>
      <c r="CN310" s="11"/>
      <c r="CO310" s="11"/>
      <c r="CP310" s="11"/>
      <c r="CQ310" s="11"/>
      <c r="CR310" s="11"/>
      <c r="CS310" s="11"/>
      <c r="CT310" s="11"/>
      <c r="CU310" s="11"/>
      <c r="CV310" s="11"/>
      <c r="CW310" s="11"/>
      <c r="CX310" s="11"/>
      <c r="CY310" s="11"/>
      <c r="CZ310" s="11"/>
      <c r="DA310" s="11"/>
      <c r="DB310" s="11"/>
      <c r="DC310" s="11"/>
      <c r="DD310" s="11"/>
      <c r="DE310" s="11"/>
      <c r="DF310" s="11"/>
      <c r="DG310" s="11"/>
      <c r="DH310" s="11"/>
      <c r="DI310" s="11"/>
      <c r="DJ310" s="11"/>
      <c r="DK310" s="11"/>
      <c r="DL310" s="11"/>
      <c r="DM310" s="11"/>
      <c r="DN310" s="11"/>
      <c r="DO310" s="11"/>
      <c r="DP310" s="11"/>
      <c r="DQ310" s="11"/>
      <c r="DR310" s="11"/>
      <c r="DS310" s="11"/>
      <c r="DT310" s="11"/>
      <c r="DU310" s="11"/>
      <c r="DV310" s="11"/>
      <c r="DW310" s="11"/>
      <c r="DX310" s="11"/>
      <c r="DY310" s="11"/>
      <c r="DZ310" s="11"/>
      <c r="EA310" s="11"/>
    </row>
    <row r="311" spans="2:131" s="5" customFormat="1" x14ac:dyDescent="0.2">
      <c r="B311" s="74">
        <v>301</v>
      </c>
      <c r="C311" s="70">
        <v>800036229</v>
      </c>
      <c r="D311" s="21" t="s">
        <v>297</v>
      </c>
      <c r="E311" s="27" t="s">
        <v>561</v>
      </c>
      <c r="F311" s="31">
        <v>94871221</v>
      </c>
      <c r="G311" s="31">
        <v>0</v>
      </c>
      <c r="H311" s="15">
        <v>0</v>
      </c>
      <c r="I311" s="34">
        <v>94871221</v>
      </c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1"/>
      <c r="CC311" s="11"/>
      <c r="CD311" s="11"/>
      <c r="CE311" s="11"/>
      <c r="CF311" s="11"/>
      <c r="CG311" s="11"/>
      <c r="CH311" s="11"/>
      <c r="CI311" s="11"/>
      <c r="CJ311" s="11"/>
      <c r="CK311" s="11"/>
      <c r="CL311" s="11"/>
      <c r="CM311" s="11"/>
      <c r="CN311" s="11"/>
      <c r="CO311" s="11"/>
      <c r="CP311" s="11"/>
      <c r="CQ311" s="11"/>
      <c r="CR311" s="11"/>
      <c r="CS311" s="11"/>
      <c r="CT311" s="11"/>
      <c r="CU311" s="11"/>
      <c r="CV311" s="11"/>
      <c r="CW311" s="11"/>
      <c r="CX311" s="11"/>
      <c r="CY311" s="11"/>
      <c r="CZ311" s="11"/>
      <c r="DA311" s="11"/>
      <c r="DB311" s="11"/>
      <c r="DC311" s="11"/>
      <c r="DD311" s="11"/>
      <c r="DE311" s="11"/>
      <c r="DF311" s="11"/>
      <c r="DG311" s="11"/>
      <c r="DH311" s="11"/>
      <c r="DI311" s="11"/>
      <c r="DJ311" s="11"/>
      <c r="DK311" s="11"/>
      <c r="DL311" s="11"/>
      <c r="DM311" s="11"/>
      <c r="DN311" s="11"/>
      <c r="DO311" s="11"/>
      <c r="DP311" s="11"/>
      <c r="DQ311" s="11"/>
      <c r="DR311" s="11"/>
      <c r="DS311" s="11"/>
      <c r="DT311" s="11"/>
      <c r="DU311" s="11"/>
      <c r="DV311" s="11"/>
      <c r="DW311" s="11"/>
      <c r="DX311" s="11"/>
      <c r="DY311" s="11"/>
      <c r="DZ311" s="11"/>
      <c r="EA311" s="11"/>
    </row>
    <row r="312" spans="2:131" s="5" customFormat="1" x14ac:dyDescent="0.2">
      <c r="B312" s="74">
        <v>302</v>
      </c>
      <c r="C312" s="70">
        <v>900643097</v>
      </c>
      <c r="D312" s="21" t="s">
        <v>557</v>
      </c>
      <c r="E312" s="27" t="s">
        <v>561</v>
      </c>
      <c r="F312" s="31">
        <v>0</v>
      </c>
      <c r="G312" s="31">
        <v>0</v>
      </c>
      <c r="H312" s="15">
        <v>93766336</v>
      </c>
      <c r="I312" s="34">
        <v>93766336</v>
      </c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11"/>
      <c r="CA312" s="11"/>
      <c r="CB312" s="11"/>
      <c r="CC312" s="11"/>
      <c r="CD312" s="11"/>
      <c r="CE312" s="11"/>
      <c r="CF312" s="11"/>
      <c r="CG312" s="11"/>
      <c r="CH312" s="11"/>
      <c r="CI312" s="11"/>
      <c r="CJ312" s="11"/>
      <c r="CK312" s="11"/>
      <c r="CL312" s="11"/>
      <c r="CM312" s="11"/>
      <c r="CN312" s="11"/>
      <c r="CO312" s="11"/>
      <c r="CP312" s="11"/>
      <c r="CQ312" s="11"/>
      <c r="CR312" s="11"/>
      <c r="CS312" s="11"/>
      <c r="CT312" s="11"/>
      <c r="CU312" s="11"/>
      <c r="CV312" s="11"/>
      <c r="CW312" s="11"/>
      <c r="CX312" s="11"/>
      <c r="CY312" s="11"/>
      <c r="CZ312" s="11"/>
      <c r="DA312" s="11"/>
      <c r="DB312" s="11"/>
      <c r="DC312" s="11"/>
      <c r="DD312" s="11"/>
      <c r="DE312" s="11"/>
      <c r="DF312" s="11"/>
      <c r="DG312" s="11"/>
      <c r="DH312" s="11"/>
      <c r="DI312" s="11"/>
      <c r="DJ312" s="11"/>
      <c r="DK312" s="11"/>
      <c r="DL312" s="11"/>
      <c r="DM312" s="11"/>
      <c r="DN312" s="11"/>
      <c r="DO312" s="11"/>
      <c r="DP312" s="11"/>
      <c r="DQ312" s="11"/>
      <c r="DR312" s="11"/>
      <c r="DS312" s="11"/>
      <c r="DT312" s="11"/>
      <c r="DU312" s="11"/>
      <c r="DV312" s="11"/>
      <c r="DW312" s="11"/>
      <c r="DX312" s="11"/>
      <c r="DY312" s="11"/>
      <c r="DZ312" s="11"/>
      <c r="EA312" s="11"/>
    </row>
    <row r="313" spans="2:131" s="5" customFormat="1" x14ac:dyDescent="0.2">
      <c r="B313" s="74">
        <v>303</v>
      </c>
      <c r="C313" s="70">
        <v>890100271</v>
      </c>
      <c r="D313" s="21" t="s">
        <v>254</v>
      </c>
      <c r="E313" s="27" t="s">
        <v>570</v>
      </c>
      <c r="F313" s="31">
        <v>0</v>
      </c>
      <c r="G313" s="31">
        <v>90428402</v>
      </c>
      <c r="H313" s="15">
        <v>0</v>
      </c>
      <c r="I313" s="34">
        <v>90428402</v>
      </c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1"/>
      <c r="CA313" s="11"/>
      <c r="CB313" s="11"/>
      <c r="CC313" s="11"/>
      <c r="CD313" s="11"/>
      <c r="CE313" s="11"/>
      <c r="CF313" s="11"/>
      <c r="CG313" s="11"/>
      <c r="CH313" s="11"/>
      <c r="CI313" s="11"/>
      <c r="CJ313" s="11"/>
      <c r="CK313" s="11"/>
      <c r="CL313" s="11"/>
      <c r="CM313" s="11"/>
      <c r="CN313" s="11"/>
      <c r="CO313" s="11"/>
      <c r="CP313" s="11"/>
      <c r="CQ313" s="11"/>
      <c r="CR313" s="11"/>
      <c r="CS313" s="11"/>
      <c r="CT313" s="11"/>
      <c r="CU313" s="11"/>
      <c r="CV313" s="11"/>
      <c r="CW313" s="11"/>
      <c r="CX313" s="11"/>
      <c r="CY313" s="11"/>
      <c r="CZ313" s="11"/>
      <c r="DA313" s="11"/>
      <c r="DB313" s="11"/>
      <c r="DC313" s="11"/>
      <c r="DD313" s="11"/>
      <c r="DE313" s="11"/>
      <c r="DF313" s="11"/>
      <c r="DG313" s="11"/>
      <c r="DH313" s="11"/>
      <c r="DI313" s="11"/>
      <c r="DJ313" s="11"/>
      <c r="DK313" s="11"/>
      <c r="DL313" s="11"/>
      <c r="DM313" s="11"/>
      <c r="DN313" s="11"/>
      <c r="DO313" s="11"/>
      <c r="DP313" s="11"/>
      <c r="DQ313" s="11"/>
      <c r="DR313" s="11"/>
      <c r="DS313" s="11"/>
      <c r="DT313" s="11"/>
      <c r="DU313" s="11"/>
      <c r="DV313" s="11"/>
      <c r="DW313" s="11"/>
      <c r="DX313" s="11"/>
      <c r="DY313" s="11"/>
      <c r="DZ313" s="11"/>
      <c r="EA313" s="11"/>
    </row>
    <row r="314" spans="2:131" s="5" customFormat="1" x14ac:dyDescent="0.2">
      <c r="B314" s="74">
        <v>304</v>
      </c>
      <c r="C314" s="70">
        <v>900291039</v>
      </c>
      <c r="D314" s="21" t="s">
        <v>373</v>
      </c>
      <c r="E314" s="27" t="s">
        <v>561</v>
      </c>
      <c r="F314" s="31">
        <v>87962943</v>
      </c>
      <c r="G314" s="31">
        <v>0</v>
      </c>
      <c r="H314" s="15">
        <v>0</v>
      </c>
      <c r="I314" s="34">
        <v>87962943</v>
      </c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  <c r="BW314" s="11"/>
      <c r="BX314" s="11"/>
      <c r="BY314" s="11"/>
      <c r="BZ314" s="11"/>
      <c r="CA314" s="11"/>
      <c r="CB314" s="11"/>
      <c r="CC314" s="11"/>
      <c r="CD314" s="11"/>
      <c r="CE314" s="11"/>
      <c r="CF314" s="11"/>
      <c r="CG314" s="11"/>
      <c r="CH314" s="11"/>
      <c r="CI314" s="11"/>
      <c r="CJ314" s="11"/>
      <c r="CK314" s="11"/>
      <c r="CL314" s="11"/>
      <c r="CM314" s="11"/>
      <c r="CN314" s="11"/>
      <c r="CO314" s="11"/>
      <c r="CP314" s="11"/>
      <c r="CQ314" s="11"/>
      <c r="CR314" s="11"/>
      <c r="CS314" s="11"/>
      <c r="CT314" s="11"/>
      <c r="CU314" s="11"/>
      <c r="CV314" s="11"/>
      <c r="CW314" s="11"/>
      <c r="CX314" s="11"/>
      <c r="CY314" s="11"/>
      <c r="CZ314" s="11"/>
      <c r="DA314" s="11"/>
      <c r="DB314" s="11"/>
      <c r="DC314" s="11"/>
      <c r="DD314" s="11"/>
      <c r="DE314" s="11"/>
      <c r="DF314" s="11"/>
      <c r="DG314" s="11"/>
      <c r="DH314" s="11"/>
      <c r="DI314" s="11"/>
      <c r="DJ314" s="11"/>
      <c r="DK314" s="11"/>
      <c r="DL314" s="11"/>
      <c r="DM314" s="11"/>
      <c r="DN314" s="11"/>
      <c r="DO314" s="11"/>
      <c r="DP314" s="11"/>
      <c r="DQ314" s="11"/>
      <c r="DR314" s="11"/>
      <c r="DS314" s="11"/>
      <c r="DT314" s="11"/>
      <c r="DU314" s="11"/>
      <c r="DV314" s="11"/>
      <c r="DW314" s="11"/>
      <c r="DX314" s="11"/>
      <c r="DY314" s="11"/>
      <c r="DZ314" s="11"/>
      <c r="EA314" s="11"/>
    </row>
    <row r="315" spans="2:131" s="5" customFormat="1" x14ac:dyDescent="0.2">
      <c r="B315" s="74">
        <v>305</v>
      </c>
      <c r="C315" s="70">
        <v>890700666</v>
      </c>
      <c r="D315" s="21" t="s">
        <v>444</v>
      </c>
      <c r="E315" s="27" t="s">
        <v>565</v>
      </c>
      <c r="F315" s="31">
        <v>87271048</v>
      </c>
      <c r="G315" s="31">
        <v>0</v>
      </c>
      <c r="H315" s="15">
        <v>0</v>
      </c>
      <c r="I315" s="34">
        <v>87271048</v>
      </c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  <c r="CJ315" s="11"/>
      <c r="CK315" s="11"/>
      <c r="CL315" s="11"/>
      <c r="CM315" s="11"/>
      <c r="CN315" s="11"/>
      <c r="CO315" s="11"/>
      <c r="CP315" s="11"/>
      <c r="CQ315" s="11"/>
      <c r="CR315" s="11"/>
      <c r="CS315" s="11"/>
      <c r="CT315" s="11"/>
      <c r="CU315" s="11"/>
      <c r="CV315" s="11"/>
      <c r="CW315" s="11"/>
      <c r="CX315" s="11"/>
      <c r="CY315" s="11"/>
      <c r="CZ315" s="11"/>
      <c r="DA315" s="11"/>
      <c r="DB315" s="11"/>
      <c r="DC315" s="11"/>
      <c r="DD315" s="11"/>
      <c r="DE315" s="11"/>
      <c r="DF315" s="11"/>
      <c r="DG315" s="11"/>
      <c r="DH315" s="11"/>
      <c r="DI315" s="11"/>
      <c r="DJ315" s="11"/>
      <c r="DK315" s="11"/>
      <c r="DL315" s="11"/>
      <c r="DM315" s="11"/>
      <c r="DN315" s="11"/>
      <c r="DO315" s="11"/>
      <c r="DP315" s="11"/>
      <c r="DQ315" s="11"/>
      <c r="DR315" s="11"/>
      <c r="DS315" s="11"/>
      <c r="DT315" s="11"/>
      <c r="DU315" s="11"/>
      <c r="DV315" s="11"/>
      <c r="DW315" s="11"/>
      <c r="DX315" s="11"/>
      <c r="DY315" s="11"/>
      <c r="DZ315" s="11"/>
      <c r="EA315" s="11"/>
    </row>
    <row r="316" spans="2:131" s="5" customFormat="1" x14ac:dyDescent="0.2">
      <c r="B316" s="74">
        <v>306</v>
      </c>
      <c r="C316" s="70">
        <v>900259421</v>
      </c>
      <c r="D316" s="21" t="s">
        <v>544</v>
      </c>
      <c r="E316" s="27" t="s">
        <v>562</v>
      </c>
      <c r="F316" s="31">
        <v>86198078</v>
      </c>
      <c r="G316" s="31">
        <v>0</v>
      </c>
      <c r="H316" s="15">
        <v>0</v>
      </c>
      <c r="I316" s="34">
        <v>86198078</v>
      </c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11"/>
      <c r="BP316" s="11"/>
      <c r="BQ316" s="11"/>
      <c r="BR316" s="11"/>
      <c r="BS316" s="11"/>
      <c r="BT316" s="11"/>
      <c r="BU316" s="11"/>
      <c r="BV316" s="11"/>
      <c r="BW316" s="11"/>
      <c r="BX316" s="11"/>
      <c r="BY316" s="11"/>
      <c r="BZ316" s="11"/>
      <c r="CA316" s="11"/>
      <c r="CB316" s="11"/>
      <c r="CC316" s="11"/>
      <c r="CD316" s="11"/>
      <c r="CE316" s="11"/>
      <c r="CF316" s="11"/>
      <c r="CG316" s="11"/>
      <c r="CH316" s="11"/>
      <c r="CI316" s="11"/>
      <c r="CJ316" s="11"/>
      <c r="CK316" s="11"/>
      <c r="CL316" s="11"/>
      <c r="CM316" s="11"/>
      <c r="CN316" s="11"/>
      <c r="CO316" s="11"/>
      <c r="CP316" s="11"/>
      <c r="CQ316" s="11"/>
      <c r="CR316" s="11"/>
      <c r="CS316" s="11"/>
      <c r="CT316" s="11"/>
      <c r="CU316" s="11"/>
      <c r="CV316" s="11"/>
      <c r="CW316" s="11"/>
      <c r="CX316" s="11"/>
      <c r="CY316" s="11"/>
      <c r="CZ316" s="11"/>
      <c r="DA316" s="11"/>
      <c r="DB316" s="11"/>
      <c r="DC316" s="11"/>
      <c r="DD316" s="11"/>
      <c r="DE316" s="11"/>
      <c r="DF316" s="11"/>
      <c r="DG316" s="11"/>
      <c r="DH316" s="11"/>
      <c r="DI316" s="11"/>
      <c r="DJ316" s="11"/>
      <c r="DK316" s="11"/>
      <c r="DL316" s="11"/>
      <c r="DM316" s="11"/>
      <c r="DN316" s="11"/>
      <c r="DO316" s="11"/>
      <c r="DP316" s="11"/>
      <c r="DQ316" s="11"/>
      <c r="DR316" s="11"/>
      <c r="DS316" s="11"/>
      <c r="DT316" s="11"/>
      <c r="DU316" s="11"/>
      <c r="DV316" s="11"/>
      <c r="DW316" s="11"/>
      <c r="DX316" s="11"/>
      <c r="DY316" s="11"/>
      <c r="DZ316" s="11"/>
      <c r="EA316" s="11"/>
    </row>
    <row r="317" spans="2:131" s="5" customFormat="1" x14ac:dyDescent="0.2">
      <c r="B317" s="74">
        <v>307</v>
      </c>
      <c r="C317" s="70">
        <v>800149384</v>
      </c>
      <c r="D317" s="21" t="s">
        <v>300</v>
      </c>
      <c r="E317" s="27" t="s">
        <v>561</v>
      </c>
      <c r="F317" s="31">
        <v>85689165</v>
      </c>
      <c r="G317" s="31">
        <v>0</v>
      </c>
      <c r="H317" s="15">
        <v>0</v>
      </c>
      <c r="I317" s="34">
        <v>85689165</v>
      </c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1"/>
      <c r="BQ317" s="11"/>
      <c r="BR317" s="11"/>
      <c r="BS317" s="11"/>
      <c r="BT317" s="11"/>
      <c r="BU317" s="11"/>
      <c r="BV317" s="11"/>
      <c r="BW317" s="11"/>
      <c r="BX317" s="11"/>
      <c r="BY317" s="11"/>
      <c r="BZ317" s="11"/>
      <c r="CA317" s="11"/>
      <c r="CB317" s="11"/>
      <c r="CC317" s="11"/>
      <c r="CD317" s="11"/>
      <c r="CE317" s="11"/>
      <c r="CF317" s="11"/>
      <c r="CG317" s="11"/>
      <c r="CH317" s="11"/>
      <c r="CI317" s="11"/>
      <c r="CJ317" s="11"/>
      <c r="CK317" s="11"/>
      <c r="CL317" s="11"/>
      <c r="CM317" s="11"/>
      <c r="CN317" s="11"/>
      <c r="CO317" s="11"/>
      <c r="CP317" s="11"/>
      <c r="CQ317" s="11"/>
      <c r="CR317" s="11"/>
      <c r="CS317" s="11"/>
      <c r="CT317" s="11"/>
      <c r="CU317" s="11"/>
      <c r="CV317" s="11"/>
      <c r="CW317" s="11"/>
      <c r="CX317" s="11"/>
      <c r="CY317" s="11"/>
      <c r="CZ317" s="11"/>
      <c r="DA317" s="11"/>
      <c r="DB317" s="11"/>
      <c r="DC317" s="11"/>
      <c r="DD317" s="11"/>
      <c r="DE317" s="11"/>
      <c r="DF317" s="11"/>
      <c r="DG317" s="11"/>
      <c r="DH317" s="11"/>
      <c r="DI317" s="11"/>
      <c r="DJ317" s="11"/>
      <c r="DK317" s="11"/>
      <c r="DL317" s="11"/>
      <c r="DM317" s="11"/>
      <c r="DN317" s="11"/>
      <c r="DO317" s="11"/>
      <c r="DP317" s="11"/>
      <c r="DQ317" s="11"/>
      <c r="DR317" s="11"/>
      <c r="DS317" s="11"/>
      <c r="DT317" s="11"/>
      <c r="DU317" s="11"/>
      <c r="DV317" s="11"/>
      <c r="DW317" s="11"/>
      <c r="DX317" s="11"/>
      <c r="DY317" s="11"/>
      <c r="DZ317" s="11"/>
      <c r="EA317" s="11"/>
    </row>
    <row r="318" spans="2:131" s="5" customFormat="1" x14ac:dyDescent="0.2">
      <c r="B318" s="74">
        <v>308</v>
      </c>
      <c r="C318" s="70">
        <v>890981536</v>
      </c>
      <c r="D318" s="21" t="s">
        <v>89</v>
      </c>
      <c r="E318" s="27" t="s">
        <v>561</v>
      </c>
      <c r="F318" s="31">
        <v>0</v>
      </c>
      <c r="G318" s="31">
        <v>0</v>
      </c>
      <c r="H318" s="15">
        <v>84185343</v>
      </c>
      <c r="I318" s="34">
        <v>84185343</v>
      </c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11"/>
      <c r="BZ318" s="11"/>
      <c r="CA318" s="11"/>
      <c r="CB318" s="11"/>
      <c r="CC318" s="11"/>
      <c r="CD318" s="11"/>
      <c r="CE318" s="11"/>
      <c r="CF318" s="11"/>
      <c r="CG318" s="11"/>
      <c r="CH318" s="11"/>
      <c r="CI318" s="11"/>
      <c r="CJ318" s="11"/>
      <c r="CK318" s="11"/>
      <c r="CL318" s="11"/>
      <c r="CM318" s="11"/>
      <c r="CN318" s="11"/>
      <c r="CO318" s="11"/>
      <c r="CP318" s="11"/>
      <c r="CQ318" s="11"/>
      <c r="CR318" s="11"/>
      <c r="CS318" s="11"/>
      <c r="CT318" s="11"/>
      <c r="CU318" s="11"/>
      <c r="CV318" s="11"/>
      <c r="CW318" s="11"/>
      <c r="CX318" s="11"/>
      <c r="CY318" s="11"/>
      <c r="CZ318" s="11"/>
      <c r="DA318" s="11"/>
      <c r="DB318" s="11"/>
      <c r="DC318" s="11"/>
      <c r="DD318" s="11"/>
      <c r="DE318" s="11"/>
      <c r="DF318" s="11"/>
      <c r="DG318" s="11"/>
      <c r="DH318" s="11"/>
      <c r="DI318" s="11"/>
      <c r="DJ318" s="11"/>
      <c r="DK318" s="11"/>
      <c r="DL318" s="11"/>
      <c r="DM318" s="11"/>
      <c r="DN318" s="11"/>
      <c r="DO318" s="11"/>
      <c r="DP318" s="11"/>
      <c r="DQ318" s="11"/>
      <c r="DR318" s="11"/>
      <c r="DS318" s="11"/>
      <c r="DT318" s="11"/>
      <c r="DU318" s="11"/>
      <c r="DV318" s="11"/>
      <c r="DW318" s="11"/>
      <c r="DX318" s="11"/>
      <c r="DY318" s="11"/>
      <c r="DZ318" s="11"/>
      <c r="EA318" s="11"/>
    </row>
    <row r="319" spans="2:131" s="5" customFormat="1" x14ac:dyDescent="0.2">
      <c r="B319" s="74">
        <v>309</v>
      </c>
      <c r="C319" s="70">
        <v>900454409</v>
      </c>
      <c r="D319" s="21" t="s">
        <v>419</v>
      </c>
      <c r="E319" s="27" t="s">
        <v>565</v>
      </c>
      <c r="F319" s="31">
        <v>82731664</v>
      </c>
      <c r="G319" s="31">
        <v>0</v>
      </c>
      <c r="H319" s="15">
        <v>0</v>
      </c>
      <c r="I319" s="34">
        <v>82731664</v>
      </c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11"/>
      <c r="BP319" s="11"/>
      <c r="BQ319" s="11"/>
      <c r="BR319" s="11"/>
      <c r="BS319" s="11"/>
      <c r="BT319" s="11"/>
      <c r="BU319" s="11"/>
      <c r="BV319" s="11"/>
      <c r="BW319" s="11"/>
      <c r="BX319" s="11"/>
      <c r="BY319" s="11"/>
      <c r="BZ319" s="11"/>
      <c r="CA319" s="11"/>
      <c r="CB319" s="11"/>
      <c r="CC319" s="11"/>
      <c r="CD319" s="11"/>
      <c r="CE319" s="11"/>
      <c r="CF319" s="11"/>
      <c r="CG319" s="11"/>
      <c r="CH319" s="11"/>
      <c r="CI319" s="11"/>
      <c r="CJ319" s="11"/>
      <c r="CK319" s="11"/>
      <c r="CL319" s="11"/>
      <c r="CM319" s="11"/>
      <c r="CN319" s="11"/>
      <c r="CO319" s="11"/>
      <c r="CP319" s="11"/>
      <c r="CQ319" s="11"/>
      <c r="CR319" s="11"/>
      <c r="CS319" s="11"/>
      <c r="CT319" s="11"/>
      <c r="CU319" s="11"/>
      <c r="CV319" s="11"/>
      <c r="CW319" s="11"/>
      <c r="CX319" s="11"/>
      <c r="CY319" s="11"/>
      <c r="CZ319" s="11"/>
      <c r="DA319" s="11"/>
      <c r="DB319" s="11"/>
      <c r="DC319" s="11"/>
      <c r="DD319" s="11"/>
      <c r="DE319" s="11"/>
      <c r="DF319" s="11"/>
      <c r="DG319" s="11"/>
      <c r="DH319" s="11"/>
      <c r="DI319" s="11"/>
      <c r="DJ319" s="11"/>
      <c r="DK319" s="11"/>
      <c r="DL319" s="11"/>
      <c r="DM319" s="11"/>
      <c r="DN319" s="11"/>
      <c r="DO319" s="11"/>
      <c r="DP319" s="11"/>
      <c r="DQ319" s="11"/>
      <c r="DR319" s="11"/>
      <c r="DS319" s="11"/>
      <c r="DT319" s="11"/>
      <c r="DU319" s="11"/>
      <c r="DV319" s="11"/>
      <c r="DW319" s="11"/>
      <c r="DX319" s="11"/>
      <c r="DY319" s="11"/>
      <c r="DZ319" s="11"/>
      <c r="EA319" s="11"/>
    </row>
    <row r="320" spans="2:131" s="5" customFormat="1" x14ac:dyDescent="0.2">
      <c r="B320" s="74">
        <v>310</v>
      </c>
      <c r="C320" s="70">
        <v>900534245</v>
      </c>
      <c r="D320" s="21" t="s">
        <v>524</v>
      </c>
      <c r="E320" s="27" t="s">
        <v>574</v>
      </c>
      <c r="F320" s="31">
        <v>82513650</v>
      </c>
      <c r="G320" s="31">
        <v>0</v>
      </c>
      <c r="H320" s="15">
        <v>0</v>
      </c>
      <c r="I320" s="34">
        <v>82513650</v>
      </c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  <c r="BS320" s="11"/>
      <c r="BT320" s="11"/>
      <c r="BU320" s="11"/>
      <c r="BV320" s="11"/>
      <c r="BW320" s="11"/>
      <c r="BX320" s="11"/>
      <c r="BY320" s="11"/>
      <c r="BZ320" s="11"/>
      <c r="CA320" s="11"/>
      <c r="CB320" s="11"/>
      <c r="CC320" s="11"/>
      <c r="CD320" s="11"/>
      <c r="CE320" s="11"/>
      <c r="CF320" s="11"/>
      <c r="CG320" s="11"/>
      <c r="CH320" s="11"/>
      <c r="CI320" s="11"/>
      <c r="CJ320" s="11"/>
      <c r="CK320" s="11"/>
      <c r="CL320" s="11"/>
      <c r="CM320" s="11"/>
      <c r="CN320" s="11"/>
      <c r="CO320" s="11"/>
      <c r="CP320" s="11"/>
      <c r="CQ320" s="11"/>
      <c r="CR320" s="11"/>
      <c r="CS320" s="11"/>
      <c r="CT320" s="11"/>
      <c r="CU320" s="11"/>
      <c r="CV320" s="11"/>
      <c r="CW320" s="11"/>
      <c r="CX320" s="11"/>
      <c r="CY320" s="11"/>
      <c r="CZ320" s="11"/>
      <c r="DA320" s="11"/>
      <c r="DB320" s="11"/>
      <c r="DC320" s="11"/>
      <c r="DD320" s="11"/>
      <c r="DE320" s="11"/>
      <c r="DF320" s="11"/>
      <c r="DG320" s="11"/>
      <c r="DH320" s="11"/>
      <c r="DI320" s="11"/>
      <c r="DJ320" s="11"/>
      <c r="DK320" s="11"/>
      <c r="DL320" s="11"/>
      <c r="DM320" s="11"/>
      <c r="DN320" s="11"/>
      <c r="DO320" s="11"/>
      <c r="DP320" s="11"/>
      <c r="DQ320" s="11"/>
      <c r="DR320" s="11"/>
      <c r="DS320" s="11"/>
      <c r="DT320" s="11"/>
      <c r="DU320" s="11"/>
      <c r="DV320" s="11"/>
      <c r="DW320" s="11"/>
      <c r="DX320" s="11"/>
      <c r="DY320" s="11"/>
      <c r="DZ320" s="11"/>
      <c r="EA320" s="11"/>
    </row>
    <row r="321" spans="2:131" s="5" customFormat="1" x14ac:dyDescent="0.2">
      <c r="B321" s="74">
        <v>311</v>
      </c>
      <c r="C321" s="70">
        <v>830510991</v>
      </c>
      <c r="D321" s="21" t="s">
        <v>61</v>
      </c>
      <c r="E321" s="27" t="s">
        <v>513</v>
      </c>
      <c r="F321" s="31">
        <v>0</v>
      </c>
      <c r="G321" s="31">
        <v>0</v>
      </c>
      <c r="H321" s="15">
        <v>79779520.520000011</v>
      </c>
      <c r="I321" s="34">
        <v>79779520.520000011</v>
      </c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  <c r="BO321" s="11"/>
      <c r="BP321" s="11"/>
      <c r="BQ321" s="11"/>
      <c r="BR321" s="11"/>
      <c r="BS321" s="11"/>
      <c r="BT321" s="11"/>
      <c r="BU321" s="11"/>
      <c r="BV321" s="11"/>
      <c r="BW321" s="11"/>
      <c r="BX321" s="11"/>
      <c r="BY321" s="11"/>
      <c r="BZ321" s="11"/>
      <c r="CA321" s="11"/>
      <c r="CB321" s="11"/>
      <c r="CC321" s="11"/>
      <c r="CD321" s="11"/>
      <c r="CE321" s="11"/>
      <c r="CF321" s="11"/>
      <c r="CG321" s="11"/>
      <c r="CH321" s="11"/>
      <c r="CI321" s="11"/>
      <c r="CJ321" s="11"/>
      <c r="CK321" s="11"/>
      <c r="CL321" s="11"/>
      <c r="CM321" s="11"/>
      <c r="CN321" s="11"/>
      <c r="CO321" s="11"/>
      <c r="CP321" s="11"/>
      <c r="CQ321" s="11"/>
      <c r="CR321" s="11"/>
      <c r="CS321" s="11"/>
      <c r="CT321" s="11"/>
      <c r="CU321" s="11"/>
      <c r="CV321" s="11"/>
      <c r="CW321" s="11"/>
      <c r="CX321" s="11"/>
      <c r="CY321" s="11"/>
      <c r="CZ321" s="11"/>
      <c r="DA321" s="11"/>
      <c r="DB321" s="11"/>
      <c r="DC321" s="11"/>
      <c r="DD321" s="11"/>
      <c r="DE321" s="11"/>
      <c r="DF321" s="11"/>
      <c r="DG321" s="11"/>
      <c r="DH321" s="11"/>
      <c r="DI321" s="11"/>
      <c r="DJ321" s="11"/>
      <c r="DK321" s="11"/>
      <c r="DL321" s="11"/>
      <c r="DM321" s="11"/>
      <c r="DN321" s="11"/>
      <c r="DO321" s="11"/>
      <c r="DP321" s="11"/>
      <c r="DQ321" s="11"/>
      <c r="DR321" s="11"/>
      <c r="DS321" s="11"/>
      <c r="DT321" s="11"/>
      <c r="DU321" s="11"/>
      <c r="DV321" s="11"/>
      <c r="DW321" s="11"/>
      <c r="DX321" s="11"/>
      <c r="DY321" s="11"/>
      <c r="DZ321" s="11"/>
      <c r="EA321" s="11"/>
    </row>
    <row r="322" spans="2:131" s="5" customFormat="1" x14ac:dyDescent="0.2">
      <c r="B322" s="74">
        <v>312</v>
      </c>
      <c r="C322" s="70">
        <v>890108597</v>
      </c>
      <c r="D322" s="21" t="s">
        <v>67</v>
      </c>
      <c r="E322" s="27" t="s">
        <v>570</v>
      </c>
      <c r="F322" s="31">
        <v>0</v>
      </c>
      <c r="G322" s="31">
        <v>0</v>
      </c>
      <c r="H322" s="15">
        <v>79141177</v>
      </c>
      <c r="I322" s="34">
        <v>79141177</v>
      </c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11"/>
      <c r="BP322" s="11"/>
      <c r="BQ322" s="11"/>
      <c r="BR322" s="11"/>
      <c r="BS322" s="11"/>
      <c r="BT322" s="11"/>
      <c r="BU322" s="11"/>
      <c r="BV322" s="11"/>
      <c r="BW322" s="11"/>
      <c r="BX322" s="11"/>
      <c r="BY322" s="11"/>
      <c r="BZ322" s="11"/>
      <c r="CA322" s="11"/>
      <c r="CB322" s="11"/>
      <c r="CC322" s="11"/>
      <c r="CD322" s="11"/>
      <c r="CE322" s="11"/>
      <c r="CF322" s="11"/>
      <c r="CG322" s="11"/>
      <c r="CH322" s="11"/>
      <c r="CI322" s="11"/>
      <c r="CJ322" s="11"/>
      <c r="CK322" s="11"/>
      <c r="CL322" s="11"/>
      <c r="CM322" s="11"/>
      <c r="CN322" s="11"/>
      <c r="CO322" s="11"/>
      <c r="CP322" s="11"/>
      <c r="CQ322" s="11"/>
      <c r="CR322" s="11"/>
      <c r="CS322" s="11"/>
      <c r="CT322" s="11"/>
      <c r="CU322" s="11"/>
      <c r="CV322" s="11"/>
      <c r="CW322" s="11"/>
      <c r="CX322" s="11"/>
      <c r="CY322" s="11"/>
      <c r="CZ322" s="11"/>
      <c r="DA322" s="11"/>
      <c r="DB322" s="11"/>
      <c r="DC322" s="11"/>
      <c r="DD322" s="11"/>
      <c r="DE322" s="11"/>
      <c r="DF322" s="11"/>
      <c r="DG322" s="11"/>
      <c r="DH322" s="11"/>
      <c r="DI322" s="11"/>
      <c r="DJ322" s="11"/>
      <c r="DK322" s="11"/>
      <c r="DL322" s="11"/>
      <c r="DM322" s="11"/>
      <c r="DN322" s="11"/>
      <c r="DO322" s="11"/>
      <c r="DP322" s="11"/>
      <c r="DQ322" s="11"/>
      <c r="DR322" s="11"/>
      <c r="DS322" s="11"/>
      <c r="DT322" s="11"/>
      <c r="DU322" s="11"/>
      <c r="DV322" s="11"/>
      <c r="DW322" s="11"/>
      <c r="DX322" s="11"/>
      <c r="DY322" s="11"/>
      <c r="DZ322" s="11"/>
      <c r="EA322" s="11"/>
    </row>
    <row r="323" spans="2:131" s="5" customFormat="1" x14ac:dyDescent="0.2">
      <c r="B323" s="74">
        <v>313</v>
      </c>
      <c r="C323" s="70">
        <v>900338671</v>
      </c>
      <c r="D323" s="21" t="s">
        <v>593</v>
      </c>
      <c r="E323" s="27" t="s">
        <v>562</v>
      </c>
      <c r="F323" s="31">
        <v>75485999</v>
      </c>
      <c r="G323" s="31">
        <v>0</v>
      </c>
      <c r="H323" s="15">
        <v>0</v>
      </c>
      <c r="I323" s="34">
        <v>75485999</v>
      </c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11"/>
      <c r="BP323" s="11"/>
      <c r="BQ323" s="11"/>
      <c r="BR323" s="11"/>
      <c r="BS323" s="11"/>
      <c r="BT323" s="11"/>
      <c r="BU323" s="11"/>
      <c r="BV323" s="11"/>
      <c r="BW323" s="11"/>
      <c r="BX323" s="11"/>
      <c r="BY323" s="11"/>
      <c r="BZ323" s="11"/>
      <c r="CA323" s="11"/>
      <c r="CB323" s="11"/>
      <c r="CC323" s="11"/>
      <c r="CD323" s="11"/>
      <c r="CE323" s="11"/>
      <c r="CF323" s="11"/>
      <c r="CG323" s="11"/>
      <c r="CH323" s="11"/>
      <c r="CI323" s="11"/>
      <c r="CJ323" s="11"/>
      <c r="CK323" s="11"/>
      <c r="CL323" s="11"/>
      <c r="CM323" s="11"/>
      <c r="CN323" s="11"/>
      <c r="CO323" s="11"/>
      <c r="CP323" s="11"/>
      <c r="CQ323" s="11"/>
      <c r="CR323" s="11"/>
      <c r="CS323" s="11"/>
      <c r="CT323" s="11"/>
      <c r="CU323" s="11"/>
      <c r="CV323" s="11"/>
      <c r="CW323" s="11"/>
      <c r="CX323" s="11"/>
      <c r="CY323" s="11"/>
      <c r="CZ323" s="11"/>
      <c r="DA323" s="11"/>
      <c r="DB323" s="11"/>
      <c r="DC323" s="11"/>
      <c r="DD323" s="11"/>
      <c r="DE323" s="11"/>
      <c r="DF323" s="11"/>
      <c r="DG323" s="11"/>
      <c r="DH323" s="11"/>
      <c r="DI323" s="11"/>
      <c r="DJ323" s="11"/>
      <c r="DK323" s="11"/>
      <c r="DL323" s="11"/>
      <c r="DM323" s="11"/>
      <c r="DN323" s="11"/>
      <c r="DO323" s="11"/>
      <c r="DP323" s="11"/>
      <c r="DQ323" s="11"/>
      <c r="DR323" s="11"/>
      <c r="DS323" s="11"/>
      <c r="DT323" s="11"/>
      <c r="DU323" s="11"/>
      <c r="DV323" s="11"/>
      <c r="DW323" s="11"/>
      <c r="DX323" s="11"/>
      <c r="DY323" s="11"/>
      <c r="DZ323" s="11"/>
      <c r="EA323" s="11"/>
    </row>
    <row r="324" spans="2:131" s="5" customFormat="1" x14ac:dyDescent="0.2">
      <c r="B324" s="74">
        <v>314</v>
      </c>
      <c r="C324" s="70">
        <v>900196346</v>
      </c>
      <c r="D324" s="21" t="s">
        <v>121</v>
      </c>
      <c r="E324" s="27" t="s">
        <v>509</v>
      </c>
      <c r="F324" s="31">
        <v>0</v>
      </c>
      <c r="G324" s="31">
        <v>0</v>
      </c>
      <c r="H324" s="15">
        <v>75012792</v>
      </c>
      <c r="I324" s="34">
        <v>75012792</v>
      </c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1"/>
      <c r="CX324" s="11"/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  <c r="DN324" s="11"/>
      <c r="DO324" s="11"/>
      <c r="DP324" s="11"/>
      <c r="DQ324" s="11"/>
      <c r="DR324" s="11"/>
      <c r="DS324" s="11"/>
      <c r="DT324" s="11"/>
      <c r="DU324" s="11"/>
      <c r="DV324" s="11"/>
      <c r="DW324" s="11"/>
      <c r="DX324" s="11"/>
      <c r="DY324" s="11"/>
      <c r="DZ324" s="11"/>
      <c r="EA324" s="11"/>
    </row>
    <row r="325" spans="2:131" s="5" customFormat="1" x14ac:dyDescent="0.2">
      <c r="B325" s="74">
        <v>315</v>
      </c>
      <c r="C325" s="70">
        <v>900238708</v>
      </c>
      <c r="D325" s="21" t="s">
        <v>127</v>
      </c>
      <c r="E325" s="27" t="s">
        <v>506</v>
      </c>
      <c r="F325" s="31">
        <v>0</v>
      </c>
      <c r="G325" s="31">
        <v>0</v>
      </c>
      <c r="H325" s="15">
        <v>73526735.379999995</v>
      </c>
      <c r="I325" s="34">
        <v>73526735.379999995</v>
      </c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1"/>
      <c r="BX325" s="11"/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1"/>
      <c r="CX325" s="11"/>
      <c r="CY325" s="11"/>
      <c r="CZ325" s="11"/>
      <c r="DA325" s="11"/>
      <c r="DB325" s="11"/>
      <c r="DC325" s="11"/>
      <c r="DD325" s="11"/>
      <c r="DE325" s="11"/>
      <c r="DF325" s="11"/>
      <c r="DG325" s="11"/>
      <c r="DH325" s="11"/>
      <c r="DI325" s="11"/>
      <c r="DJ325" s="11"/>
      <c r="DK325" s="11"/>
      <c r="DL325" s="11"/>
      <c r="DM325" s="11"/>
      <c r="DN325" s="11"/>
      <c r="DO325" s="11"/>
      <c r="DP325" s="11"/>
      <c r="DQ325" s="11"/>
      <c r="DR325" s="11"/>
      <c r="DS325" s="11"/>
      <c r="DT325" s="11"/>
      <c r="DU325" s="11"/>
      <c r="DV325" s="11"/>
      <c r="DW325" s="11"/>
      <c r="DX325" s="11"/>
      <c r="DY325" s="11"/>
      <c r="DZ325" s="11"/>
      <c r="EA325" s="11"/>
    </row>
    <row r="326" spans="2:131" s="5" customFormat="1" x14ac:dyDescent="0.2">
      <c r="B326" s="74">
        <v>316</v>
      </c>
      <c r="C326" s="70">
        <v>800058856</v>
      </c>
      <c r="D326" s="21" t="s">
        <v>299</v>
      </c>
      <c r="E326" s="27" t="s">
        <v>561</v>
      </c>
      <c r="F326" s="31">
        <v>73005546</v>
      </c>
      <c r="G326" s="31">
        <v>0</v>
      </c>
      <c r="H326" s="15">
        <v>0</v>
      </c>
      <c r="I326" s="34">
        <v>73005546</v>
      </c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  <c r="BW326" s="11"/>
      <c r="BX326" s="11"/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1"/>
      <c r="CO326" s="11"/>
      <c r="CP326" s="11"/>
      <c r="CQ326" s="11"/>
      <c r="CR326" s="11"/>
      <c r="CS326" s="11"/>
      <c r="CT326" s="11"/>
      <c r="CU326" s="11"/>
      <c r="CV326" s="11"/>
      <c r="CW326" s="11"/>
      <c r="CX326" s="11"/>
      <c r="CY326" s="11"/>
      <c r="CZ326" s="11"/>
      <c r="DA326" s="11"/>
      <c r="DB326" s="11"/>
      <c r="DC326" s="11"/>
      <c r="DD326" s="11"/>
      <c r="DE326" s="11"/>
      <c r="DF326" s="11"/>
      <c r="DG326" s="11"/>
      <c r="DH326" s="11"/>
      <c r="DI326" s="11"/>
      <c r="DJ326" s="11"/>
      <c r="DK326" s="11"/>
      <c r="DL326" s="11"/>
      <c r="DM326" s="11"/>
      <c r="DN326" s="11"/>
      <c r="DO326" s="11"/>
      <c r="DP326" s="11"/>
      <c r="DQ326" s="11"/>
      <c r="DR326" s="11"/>
      <c r="DS326" s="11"/>
      <c r="DT326" s="11"/>
      <c r="DU326" s="11"/>
      <c r="DV326" s="11"/>
      <c r="DW326" s="11"/>
      <c r="DX326" s="11"/>
      <c r="DY326" s="11"/>
      <c r="DZ326" s="11"/>
      <c r="EA326" s="11"/>
    </row>
    <row r="327" spans="2:131" s="5" customFormat="1" x14ac:dyDescent="0.2">
      <c r="B327" s="74">
        <v>317</v>
      </c>
      <c r="C327" s="70">
        <v>830090073</v>
      </c>
      <c r="D327" s="21" t="s">
        <v>360</v>
      </c>
      <c r="E327" s="27" t="s">
        <v>562</v>
      </c>
      <c r="F327" s="31">
        <v>72166083</v>
      </c>
      <c r="G327" s="31">
        <v>0</v>
      </c>
      <c r="H327" s="15">
        <v>0</v>
      </c>
      <c r="I327" s="34">
        <v>72166083</v>
      </c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11"/>
      <c r="BQ327" s="11"/>
      <c r="BR327" s="11"/>
      <c r="BS327" s="11"/>
      <c r="BT327" s="11"/>
      <c r="BU327" s="11"/>
      <c r="BV327" s="11"/>
      <c r="BW327" s="11"/>
      <c r="BX327" s="11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1"/>
      <c r="CO327" s="11"/>
      <c r="CP327" s="11"/>
      <c r="CQ327" s="11"/>
      <c r="CR327" s="11"/>
      <c r="CS327" s="11"/>
      <c r="CT327" s="11"/>
      <c r="CU327" s="11"/>
      <c r="CV327" s="11"/>
      <c r="CW327" s="11"/>
      <c r="CX327" s="11"/>
      <c r="CY327" s="11"/>
      <c r="CZ327" s="11"/>
      <c r="DA327" s="11"/>
      <c r="DB327" s="11"/>
      <c r="DC327" s="11"/>
      <c r="DD327" s="11"/>
      <c r="DE327" s="11"/>
      <c r="DF327" s="11"/>
      <c r="DG327" s="11"/>
      <c r="DH327" s="11"/>
      <c r="DI327" s="11"/>
      <c r="DJ327" s="11"/>
      <c r="DK327" s="11"/>
      <c r="DL327" s="11"/>
      <c r="DM327" s="11"/>
      <c r="DN327" s="11"/>
      <c r="DO327" s="11"/>
      <c r="DP327" s="11"/>
      <c r="DQ327" s="11"/>
      <c r="DR327" s="11"/>
      <c r="DS327" s="11"/>
      <c r="DT327" s="11"/>
      <c r="DU327" s="11"/>
      <c r="DV327" s="11"/>
      <c r="DW327" s="11"/>
      <c r="DX327" s="11"/>
      <c r="DY327" s="11"/>
      <c r="DZ327" s="11"/>
      <c r="EA327" s="11"/>
    </row>
    <row r="328" spans="2:131" s="5" customFormat="1" x14ac:dyDescent="0.2">
      <c r="B328" s="74">
        <v>318</v>
      </c>
      <c r="C328" s="70">
        <v>800099860</v>
      </c>
      <c r="D328" s="21" t="s">
        <v>525</v>
      </c>
      <c r="E328" s="27" t="s">
        <v>574</v>
      </c>
      <c r="F328" s="31">
        <v>70279086</v>
      </c>
      <c r="G328" s="31">
        <v>0</v>
      </c>
      <c r="H328" s="15">
        <v>0</v>
      </c>
      <c r="I328" s="34">
        <v>70279086</v>
      </c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11"/>
      <c r="BQ328" s="11"/>
      <c r="BR328" s="11"/>
      <c r="BS328" s="11"/>
      <c r="BT328" s="11"/>
      <c r="BU328" s="11"/>
      <c r="BV328" s="11"/>
      <c r="BW328" s="11"/>
      <c r="BX328" s="11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1"/>
      <c r="CO328" s="11"/>
      <c r="CP328" s="11"/>
      <c r="CQ328" s="11"/>
      <c r="CR328" s="11"/>
      <c r="CS328" s="11"/>
      <c r="CT328" s="11"/>
      <c r="CU328" s="11"/>
      <c r="CV328" s="11"/>
      <c r="CW328" s="11"/>
      <c r="CX328" s="11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/>
      <c r="DK328" s="11"/>
      <c r="DL328" s="11"/>
      <c r="DM328" s="11"/>
      <c r="DN328" s="11"/>
      <c r="DO328" s="11"/>
      <c r="DP328" s="11"/>
      <c r="DQ328" s="11"/>
      <c r="DR328" s="11"/>
      <c r="DS328" s="11"/>
      <c r="DT328" s="11"/>
      <c r="DU328" s="11"/>
      <c r="DV328" s="11"/>
      <c r="DW328" s="11"/>
      <c r="DX328" s="11"/>
      <c r="DY328" s="11"/>
      <c r="DZ328" s="11"/>
      <c r="EA328" s="11"/>
    </row>
    <row r="329" spans="2:131" s="5" customFormat="1" x14ac:dyDescent="0.2">
      <c r="B329" s="74">
        <v>319</v>
      </c>
      <c r="C329" s="70">
        <v>900098985</v>
      </c>
      <c r="D329" s="21" t="s">
        <v>441</v>
      </c>
      <c r="E329" s="27" t="s">
        <v>562</v>
      </c>
      <c r="F329" s="31">
        <v>67464242</v>
      </c>
      <c r="G329" s="31">
        <v>0</v>
      </c>
      <c r="H329" s="15">
        <v>0</v>
      </c>
      <c r="I329" s="34">
        <v>67464242</v>
      </c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  <c r="BO329" s="11"/>
      <c r="BP329" s="11"/>
      <c r="BQ329" s="11"/>
      <c r="BR329" s="11"/>
      <c r="BS329" s="11"/>
      <c r="BT329" s="11"/>
      <c r="BU329" s="11"/>
      <c r="BV329" s="11"/>
      <c r="BW329" s="11"/>
      <c r="BX329" s="11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1"/>
      <c r="CO329" s="11"/>
      <c r="CP329" s="11"/>
      <c r="CQ329" s="11"/>
      <c r="CR329" s="11"/>
      <c r="CS329" s="11"/>
      <c r="CT329" s="11"/>
      <c r="CU329" s="11"/>
      <c r="CV329" s="11"/>
      <c r="CW329" s="11"/>
      <c r="CX329" s="11"/>
      <c r="CY329" s="11"/>
      <c r="CZ329" s="11"/>
      <c r="DA329" s="11"/>
      <c r="DB329" s="11"/>
      <c r="DC329" s="11"/>
      <c r="DD329" s="11"/>
      <c r="DE329" s="11"/>
      <c r="DF329" s="11"/>
      <c r="DG329" s="11"/>
      <c r="DH329" s="11"/>
      <c r="DI329" s="11"/>
      <c r="DJ329" s="11"/>
      <c r="DK329" s="11"/>
      <c r="DL329" s="11"/>
      <c r="DM329" s="11"/>
      <c r="DN329" s="11"/>
      <c r="DO329" s="11"/>
      <c r="DP329" s="11"/>
      <c r="DQ329" s="11"/>
      <c r="DR329" s="11"/>
      <c r="DS329" s="11"/>
      <c r="DT329" s="11"/>
      <c r="DU329" s="11"/>
      <c r="DV329" s="11"/>
      <c r="DW329" s="11"/>
      <c r="DX329" s="11"/>
      <c r="DY329" s="11"/>
      <c r="DZ329" s="11"/>
      <c r="EA329" s="11"/>
    </row>
    <row r="330" spans="2:131" s="5" customFormat="1" x14ac:dyDescent="0.2">
      <c r="B330" s="74">
        <v>320</v>
      </c>
      <c r="C330" s="70">
        <v>900005955</v>
      </c>
      <c r="D330" s="21" t="s">
        <v>104</v>
      </c>
      <c r="E330" s="27" t="s">
        <v>506</v>
      </c>
      <c r="F330" s="31">
        <v>0</v>
      </c>
      <c r="G330" s="31">
        <v>0</v>
      </c>
      <c r="H330" s="15">
        <v>66885609.560000002</v>
      </c>
      <c r="I330" s="34">
        <v>66885609.560000002</v>
      </c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11"/>
      <c r="BQ330" s="11"/>
      <c r="BR330" s="11"/>
      <c r="BS330" s="11"/>
      <c r="BT330" s="11"/>
      <c r="BU330" s="11"/>
      <c r="BV330" s="11"/>
      <c r="BW330" s="11"/>
      <c r="BX330" s="11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1"/>
      <c r="CO330" s="11"/>
      <c r="CP330" s="11"/>
      <c r="CQ330" s="11"/>
      <c r="CR330" s="11"/>
      <c r="CS330" s="11"/>
      <c r="CT330" s="11"/>
      <c r="CU330" s="11"/>
      <c r="CV330" s="11"/>
      <c r="CW330" s="11"/>
      <c r="CX330" s="11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/>
      <c r="DK330" s="11"/>
      <c r="DL330" s="11"/>
      <c r="DM330" s="11"/>
      <c r="DN330" s="11"/>
      <c r="DO330" s="11"/>
      <c r="DP330" s="11"/>
      <c r="DQ330" s="11"/>
      <c r="DR330" s="11"/>
      <c r="DS330" s="11"/>
      <c r="DT330" s="11"/>
      <c r="DU330" s="11"/>
      <c r="DV330" s="11"/>
      <c r="DW330" s="11"/>
      <c r="DX330" s="11"/>
      <c r="DY330" s="11"/>
      <c r="DZ330" s="11"/>
      <c r="EA330" s="11"/>
    </row>
    <row r="331" spans="2:131" s="5" customFormat="1" x14ac:dyDescent="0.2">
      <c r="B331" s="74">
        <v>321</v>
      </c>
      <c r="C331" s="70">
        <v>88284921</v>
      </c>
      <c r="D331" s="21" t="s">
        <v>594</v>
      </c>
      <c r="E331" s="27" t="s">
        <v>565</v>
      </c>
      <c r="F331" s="31">
        <v>61918203</v>
      </c>
      <c r="G331" s="31">
        <v>0</v>
      </c>
      <c r="H331" s="15">
        <v>0</v>
      </c>
      <c r="I331" s="34">
        <v>61918203</v>
      </c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11"/>
      <c r="BP331" s="11"/>
      <c r="BQ331" s="11"/>
      <c r="BR331" s="11"/>
      <c r="BS331" s="11"/>
      <c r="BT331" s="11"/>
      <c r="BU331" s="11"/>
      <c r="BV331" s="11"/>
      <c r="BW331" s="11"/>
      <c r="BX331" s="11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1"/>
      <c r="CO331" s="11"/>
      <c r="CP331" s="11"/>
      <c r="CQ331" s="11"/>
      <c r="CR331" s="11"/>
      <c r="CS331" s="11"/>
      <c r="CT331" s="11"/>
      <c r="CU331" s="11"/>
      <c r="CV331" s="11"/>
      <c r="CW331" s="11"/>
      <c r="CX331" s="11"/>
      <c r="CY331" s="11"/>
      <c r="CZ331" s="11"/>
      <c r="DA331" s="11"/>
      <c r="DB331" s="11"/>
      <c r="DC331" s="11"/>
      <c r="DD331" s="11"/>
      <c r="DE331" s="11"/>
      <c r="DF331" s="11"/>
      <c r="DG331" s="11"/>
      <c r="DH331" s="11"/>
      <c r="DI331" s="11"/>
      <c r="DJ331" s="11"/>
      <c r="DK331" s="11"/>
      <c r="DL331" s="11"/>
      <c r="DM331" s="11"/>
      <c r="DN331" s="11"/>
      <c r="DO331" s="11"/>
      <c r="DP331" s="11"/>
      <c r="DQ331" s="11"/>
      <c r="DR331" s="11"/>
      <c r="DS331" s="11"/>
      <c r="DT331" s="11"/>
      <c r="DU331" s="11"/>
      <c r="DV331" s="11"/>
      <c r="DW331" s="11"/>
      <c r="DX331" s="11"/>
      <c r="DY331" s="11"/>
      <c r="DZ331" s="11"/>
      <c r="EA331" s="11"/>
    </row>
    <row r="332" spans="2:131" s="5" customFormat="1" x14ac:dyDescent="0.2">
      <c r="B332" s="74">
        <v>322</v>
      </c>
      <c r="C332" s="70">
        <v>900435080</v>
      </c>
      <c r="D332" s="21" t="s">
        <v>347</v>
      </c>
      <c r="E332" s="27" t="s">
        <v>561</v>
      </c>
      <c r="F332" s="31">
        <v>61345914</v>
      </c>
      <c r="G332" s="31">
        <v>0</v>
      </c>
      <c r="H332" s="15">
        <v>0</v>
      </c>
      <c r="I332" s="34">
        <v>61345914</v>
      </c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1"/>
      <c r="BQ332" s="11"/>
      <c r="BR332" s="11"/>
      <c r="BS332" s="11"/>
      <c r="BT332" s="11"/>
      <c r="BU332" s="11"/>
      <c r="BV332" s="11"/>
      <c r="BW332" s="11"/>
      <c r="BX332" s="11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1"/>
      <c r="CO332" s="11"/>
      <c r="CP332" s="11"/>
      <c r="CQ332" s="11"/>
      <c r="CR332" s="11"/>
      <c r="CS332" s="11"/>
      <c r="CT332" s="11"/>
      <c r="CU332" s="11"/>
      <c r="CV332" s="11"/>
      <c r="CW332" s="11"/>
      <c r="CX332" s="11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/>
      <c r="DK332" s="11"/>
      <c r="DL332" s="11"/>
      <c r="DM332" s="11"/>
      <c r="DN332" s="11"/>
      <c r="DO332" s="11"/>
      <c r="DP332" s="11"/>
      <c r="DQ332" s="11"/>
      <c r="DR332" s="11"/>
      <c r="DS332" s="11"/>
      <c r="DT332" s="11"/>
      <c r="DU332" s="11"/>
      <c r="DV332" s="11"/>
      <c r="DW332" s="11"/>
      <c r="DX332" s="11"/>
      <c r="DY332" s="11"/>
      <c r="DZ332" s="11"/>
      <c r="EA332" s="11"/>
    </row>
    <row r="333" spans="2:131" s="5" customFormat="1" x14ac:dyDescent="0.2">
      <c r="B333" s="74">
        <v>323</v>
      </c>
      <c r="C333" s="70">
        <v>890906966</v>
      </c>
      <c r="D333" s="21" t="s">
        <v>184</v>
      </c>
      <c r="E333" s="27" t="s">
        <v>561</v>
      </c>
      <c r="F333" s="31">
        <v>0</v>
      </c>
      <c r="G333" s="31">
        <v>60291114</v>
      </c>
      <c r="H333" s="15">
        <v>0</v>
      </c>
      <c r="I333" s="34">
        <v>60291114</v>
      </c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  <c r="BM333" s="11"/>
      <c r="BN333" s="11"/>
      <c r="BO333" s="11"/>
      <c r="BP333" s="11"/>
      <c r="BQ333" s="11"/>
      <c r="BR333" s="11"/>
      <c r="BS333" s="11"/>
      <c r="BT333" s="11"/>
      <c r="BU333" s="11"/>
      <c r="BV333" s="11"/>
      <c r="BW333" s="11"/>
      <c r="BX333" s="11"/>
      <c r="BY333" s="11"/>
      <c r="BZ333" s="11"/>
      <c r="CA333" s="11"/>
      <c r="CB333" s="11"/>
      <c r="CC333" s="11"/>
      <c r="CD333" s="11"/>
      <c r="CE333" s="11"/>
      <c r="CF333" s="11"/>
      <c r="CG333" s="11"/>
      <c r="CH333" s="11"/>
      <c r="CI333" s="11"/>
      <c r="CJ333" s="11"/>
      <c r="CK333" s="11"/>
      <c r="CL333" s="11"/>
      <c r="CM333" s="11"/>
      <c r="CN333" s="11"/>
      <c r="CO333" s="11"/>
      <c r="CP333" s="11"/>
      <c r="CQ333" s="11"/>
      <c r="CR333" s="11"/>
      <c r="CS333" s="11"/>
      <c r="CT333" s="11"/>
      <c r="CU333" s="11"/>
      <c r="CV333" s="11"/>
      <c r="CW333" s="11"/>
      <c r="CX333" s="11"/>
      <c r="CY333" s="11"/>
      <c r="CZ333" s="11"/>
      <c r="DA333" s="11"/>
      <c r="DB333" s="11"/>
      <c r="DC333" s="11"/>
      <c r="DD333" s="11"/>
      <c r="DE333" s="11"/>
      <c r="DF333" s="11"/>
      <c r="DG333" s="11"/>
      <c r="DH333" s="11"/>
      <c r="DI333" s="11"/>
      <c r="DJ333" s="11"/>
      <c r="DK333" s="11"/>
      <c r="DL333" s="11"/>
      <c r="DM333" s="11"/>
      <c r="DN333" s="11"/>
      <c r="DO333" s="11"/>
      <c r="DP333" s="11"/>
      <c r="DQ333" s="11"/>
      <c r="DR333" s="11"/>
      <c r="DS333" s="11"/>
      <c r="DT333" s="11"/>
      <c r="DU333" s="11"/>
      <c r="DV333" s="11"/>
      <c r="DW333" s="11"/>
      <c r="DX333" s="11"/>
      <c r="DY333" s="11"/>
      <c r="DZ333" s="11"/>
      <c r="EA333" s="11"/>
    </row>
    <row r="334" spans="2:131" s="5" customFormat="1" x14ac:dyDescent="0.2">
      <c r="B334" s="74">
        <v>324</v>
      </c>
      <c r="C334" s="70">
        <v>812005522</v>
      </c>
      <c r="D334" s="21" t="s">
        <v>303</v>
      </c>
      <c r="E334" s="27" t="s">
        <v>506</v>
      </c>
      <c r="F334" s="31">
        <v>59420458</v>
      </c>
      <c r="G334" s="31">
        <v>0</v>
      </c>
      <c r="H334" s="15">
        <v>0</v>
      </c>
      <c r="I334" s="34">
        <v>59420458</v>
      </c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11"/>
      <c r="BP334" s="11"/>
      <c r="BQ334" s="11"/>
      <c r="BR334" s="11"/>
      <c r="BS334" s="11"/>
      <c r="BT334" s="11"/>
      <c r="BU334" s="11"/>
      <c r="BV334" s="11"/>
      <c r="BW334" s="11"/>
      <c r="BX334" s="11"/>
      <c r="BY334" s="11"/>
      <c r="BZ334" s="11"/>
      <c r="CA334" s="11"/>
      <c r="CB334" s="11"/>
      <c r="CC334" s="11"/>
      <c r="CD334" s="11"/>
      <c r="CE334" s="11"/>
      <c r="CF334" s="11"/>
      <c r="CG334" s="11"/>
      <c r="CH334" s="11"/>
      <c r="CI334" s="11"/>
      <c r="CJ334" s="11"/>
      <c r="CK334" s="11"/>
      <c r="CL334" s="11"/>
      <c r="CM334" s="11"/>
      <c r="CN334" s="11"/>
      <c r="CO334" s="11"/>
      <c r="CP334" s="11"/>
      <c r="CQ334" s="11"/>
      <c r="CR334" s="11"/>
      <c r="CS334" s="11"/>
      <c r="CT334" s="11"/>
      <c r="CU334" s="11"/>
      <c r="CV334" s="11"/>
      <c r="CW334" s="11"/>
      <c r="CX334" s="11"/>
      <c r="CY334" s="11"/>
      <c r="CZ334" s="11"/>
      <c r="DA334" s="11"/>
      <c r="DB334" s="11"/>
      <c r="DC334" s="11"/>
      <c r="DD334" s="11"/>
      <c r="DE334" s="11"/>
      <c r="DF334" s="11"/>
      <c r="DG334" s="11"/>
      <c r="DH334" s="11"/>
      <c r="DI334" s="11"/>
      <c r="DJ334" s="11"/>
      <c r="DK334" s="11"/>
      <c r="DL334" s="11"/>
      <c r="DM334" s="11"/>
      <c r="DN334" s="11"/>
      <c r="DO334" s="11"/>
      <c r="DP334" s="11"/>
      <c r="DQ334" s="11"/>
      <c r="DR334" s="11"/>
      <c r="DS334" s="11"/>
      <c r="DT334" s="11"/>
      <c r="DU334" s="11"/>
      <c r="DV334" s="11"/>
      <c r="DW334" s="11"/>
      <c r="DX334" s="11"/>
      <c r="DY334" s="11"/>
      <c r="DZ334" s="11"/>
      <c r="EA334" s="11"/>
    </row>
    <row r="335" spans="2:131" s="5" customFormat="1" x14ac:dyDescent="0.2">
      <c r="B335" s="74">
        <v>325</v>
      </c>
      <c r="C335" s="70">
        <v>900159889</v>
      </c>
      <c r="D335" s="21" t="s">
        <v>327</v>
      </c>
      <c r="E335" s="27" t="s">
        <v>561</v>
      </c>
      <c r="F335" s="31">
        <v>58728434</v>
      </c>
      <c r="G335" s="31">
        <v>0</v>
      </c>
      <c r="H335" s="15">
        <v>0</v>
      </c>
      <c r="I335" s="34">
        <v>58728434</v>
      </c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  <c r="CS335" s="11"/>
      <c r="CT335" s="11"/>
      <c r="CU335" s="11"/>
      <c r="CV335" s="11"/>
      <c r="CW335" s="11"/>
      <c r="CX335" s="11"/>
      <c r="CY335" s="11"/>
      <c r="CZ335" s="11"/>
      <c r="DA335" s="11"/>
      <c r="DB335" s="11"/>
      <c r="DC335" s="11"/>
      <c r="DD335" s="11"/>
      <c r="DE335" s="11"/>
      <c r="DF335" s="11"/>
      <c r="DG335" s="11"/>
      <c r="DH335" s="11"/>
      <c r="DI335" s="11"/>
      <c r="DJ335" s="11"/>
      <c r="DK335" s="11"/>
      <c r="DL335" s="11"/>
      <c r="DM335" s="11"/>
      <c r="DN335" s="11"/>
      <c r="DO335" s="11"/>
      <c r="DP335" s="11"/>
      <c r="DQ335" s="11"/>
      <c r="DR335" s="11"/>
      <c r="DS335" s="11"/>
      <c r="DT335" s="11"/>
      <c r="DU335" s="11"/>
      <c r="DV335" s="11"/>
      <c r="DW335" s="11"/>
      <c r="DX335" s="11"/>
      <c r="DY335" s="11"/>
      <c r="DZ335" s="11"/>
      <c r="EA335" s="11"/>
    </row>
    <row r="336" spans="2:131" s="5" customFormat="1" x14ac:dyDescent="0.2">
      <c r="B336" s="74">
        <v>326</v>
      </c>
      <c r="C336" s="70">
        <v>890703630</v>
      </c>
      <c r="D336" s="21" t="s">
        <v>402</v>
      </c>
      <c r="E336" s="27" t="s">
        <v>565</v>
      </c>
      <c r="F336" s="31">
        <v>58588861</v>
      </c>
      <c r="G336" s="31">
        <v>0</v>
      </c>
      <c r="H336" s="15">
        <v>0</v>
      </c>
      <c r="I336" s="34">
        <v>58588861</v>
      </c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  <c r="BW336" s="11"/>
      <c r="BX336" s="11"/>
      <c r="BY336" s="11"/>
      <c r="BZ336" s="11"/>
      <c r="CA336" s="11"/>
      <c r="CB336" s="11"/>
      <c r="CC336" s="11"/>
      <c r="CD336" s="11"/>
      <c r="CE336" s="11"/>
      <c r="CF336" s="11"/>
      <c r="CG336" s="11"/>
      <c r="CH336" s="11"/>
      <c r="CI336" s="11"/>
      <c r="CJ336" s="11"/>
      <c r="CK336" s="11"/>
      <c r="CL336" s="11"/>
      <c r="CM336" s="11"/>
      <c r="CN336" s="11"/>
      <c r="CO336" s="11"/>
      <c r="CP336" s="11"/>
      <c r="CQ336" s="11"/>
      <c r="CR336" s="11"/>
      <c r="CS336" s="11"/>
      <c r="CT336" s="11"/>
      <c r="CU336" s="11"/>
      <c r="CV336" s="11"/>
      <c r="CW336" s="11"/>
      <c r="CX336" s="11"/>
      <c r="CY336" s="11"/>
      <c r="CZ336" s="11"/>
      <c r="DA336" s="11"/>
      <c r="DB336" s="11"/>
      <c r="DC336" s="11"/>
      <c r="DD336" s="11"/>
      <c r="DE336" s="11"/>
      <c r="DF336" s="11"/>
      <c r="DG336" s="11"/>
      <c r="DH336" s="11"/>
      <c r="DI336" s="11"/>
      <c r="DJ336" s="11"/>
      <c r="DK336" s="11"/>
      <c r="DL336" s="11"/>
      <c r="DM336" s="11"/>
      <c r="DN336" s="11"/>
      <c r="DO336" s="11"/>
      <c r="DP336" s="11"/>
      <c r="DQ336" s="11"/>
      <c r="DR336" s="11"/>
      <c r="DS336" s="11"/>
      <c r="DT336" s="11"/>
      <c r="DU336" s="11"/>
      <c r="DV336" s="11"/>
      <c r="DW336" s="11"/>
      <c r="DX336" s="11"/>
      <c r="DY336" s="11"/>
      <c r="DZ336" s="11"/>
      <c r="EA336" s="11"/>
    </row>
    <row r="337" spans="2:131" s="5" customFormat="1" x14ac:dyDescent="0.2">
      <c r="B337" s="74">
        <v>327</v>
      </c>
      <c r="C337" s="70">
        <v>800138311</v>
      </c>
      <c r="D337" s="21" t="s">
        <v>11</v>
      </c>
      <c r="E337" s="27" t="s">
        <v>561</v>
      </c>
      <c r="F337" s="31">
        <v>0</v>
      </c>
      <c r="G337" s="31">
        <v>0</v>
      </c>
      <c r="H337" s="15">
        <v>57434520</v>
      </c>
      <c r="I337" s="34">
        <v>57434520</v>
      </c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1"/>
      <c r="BY337" s="11"/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1"/>
      <c r="CY337" s="11"/>
      <c r="CZ337" s="11"/>
      <c r="DA337" s="11"/>
      <c r="DB337" s="11"/>
      <c r="DC337" s="11"/>
      <c r="DD337" s="11"/>
      <c r="DE337" s="11"/>
      <c r="DF337" s="11"/>
      <c r="DG337" s="11"/>
      <c r="DH337" s="11"/>
      <c r="DI337" s="11"/>
      <c r="DJ337" s="11"/>
      <c r="DK337" s="11"/>
      <c r="DL337" s="11"/>
      <c r="DM337" s="11"/>
      <c r="DN337" s="11"/>
      <c r="DO337" s="11"/>
      <c r="DP337" s="11"/>
      <c r="DQ337" s="11"/>
      <c r="DR337" s="11"/>
      <c r="DS337" s="11"/>
      <c r="DT337" s="11"/>
      <c r="DU337" s="11"/>
      <c r="DV337" s="11"/>
      <c r="DW337" s="11"/>
      <c r="DX337" s="11"/>
      <c r="DY337" s="11"/>
      <c r="DZ337" s="11"/>
      <c r="EA337" s="11"/>
    </row>
    <row r="338" spans="2:131" s="5" customFormat="1" x14ac:dyDescent="0.2">
      <c r="B338" s="74">
        <v>328</v>
      </c>
      <c r="C338" s="70">
        <v>900532504</v>
      </c>
      <c r="D338" s="21" t="s">
        <v>348</v>
      </c>
      <c r="E338" s="27" t="s">
        <v>561</v>
      </c>
      <c r="F338" s="31">
        <v>56378078</v>
      </c>
      <c r="G338" s="31">
        <v>0</v>
      </c>
      <c r="H338" s="15">
        <v>0</v>
      </c>
      <c r="I338" s="34">
        <v>56378078</v>
      </c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11"/>
      <c r="CT338" s="11"/>
      <c r="CU338" s="11"/>
      <c r="CV338" s="11"/>
      <c r="CW338" s="11"/>
      <c r="CX338" s="11"/>
      <c r="CY338" s="11"/>
      <c r="CZ338" s="11"/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1"/>
      <c r="DM338" s="11"/>
      <c r="DN338" s="11"/>
      <c r="DO338" s="11"/>
      <c r="DP338" s="11"/>
      <c r="DQ338" s="11"/>
      <c r="DR338" s="11"/>
      <c r="DS338" s="11"/>
      <c r="DT338" s="11"/>
      <c r="DU338" s="11"/>
      <c r="DV338" s="11"/>
      <c r="DW338" s="11"/>
      <c r="DX338" s="11"/>
      <c r="DY338" s="11"/>
      <c r="DZ338" s="11"/>
      <c r="EA338" s="11"/>
    </row>
    <row r="339" spans="2:131" s="5" customFormat="1" x14ac:dyDescent="0.2">
      <c r="B339" s="74">
        <v>329</v>
      </c>
      <c r="C339" s="70">
        <v>891855438</v>
      </c>
      <c r="D339" s="21" t="s">
        <v>98</v>
      </c>
      <c r="E339" s="27" t="s">
        <v>507</v>
      </c>
      <c r="F339" s="31">
        <v>45524230</v>
      </c>
      <c r="G339" s="31">
        <v>0</v>
      </c>
      <c r="H339" s="15">
        <v>10207454</v>
      </c>
      <c r="I339" s="34">
        <v>55731684</v>
      </c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1"/>
      <c r="BP339" s="11"/>
      <c r="BQ339" s="11"/>
      <c r="BR339" s="11"/>
      <c r="BS339" s="11"/>
      <c r="BT339" s="11"/>
      <c r="BU339" s="11"/>
      <c r="BV339" s="11"/>
      <c r="BW339" s="11"/>
      <c r="BX339" s="11"/>
      <c r="BY339" s="11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1"/>
      <c r="CP339" s="11"/>
      <c r="CQ339" s="11"/>
      <c r="CR339" s="11"/>
      <c r="CS339" s="11"/>
      <c r="CT339" s="11"/>
      <c r="CU339" s="11"/>
      <c r="CV339" s="11"/>
      <c r="CW339" s="11"/>
      <c r="CX339" s="11"/>
      <c r="CY339" s="11"/>
      <c r="CZ339" s="11"/>
      <c r="DA339" s="11"/>
      <c r="DB339" s="11"/>
      <c r="DC339" s="11"/>
      <c r="DD339" s="11"/>
      <c r="DE339" s="11"/>
      <c r="DF339" s="11"/>
      <c r="DG339" s="11"/>
      <c r="DH339" s="11"/>
      <c r="DI339" s="11"/>
      <c r="DJ339" s="11"/>
      <c r="DK339" s="11"/>
      <c r="DL339" s="11"/>
      <c r="DM339" s="11"/>
      <c r="DN339" s="11"/>
      <c r="DO339" s="11"/>
      <c r="DP339" s="11"/>
      <c r="DQ339" s="11"/>
      <c r="DR339" s="11"/>
      <c r="DS339" s="11"/>
      <c r="DT339" s="11"/>
      <c r="DU339" s="11"/>
      <c r="DV339" s="11"/>
      <c r="DW339" s="11"/>
      <c r="DX339" s="11"/>
      <c r="DY339" s="11"/>
      <c r="DZ339" s="11"/>
      <c r="EA339" s="11"/>
    </row>
    <row r="340" spans="2:131" s="5" customFormat="1" x14ac:dyDescent="0.2">
      <c r="B340" s="74">
        <v>330</v>
      </c>
      <c r="C340" s="70">
        <v>860023878</v>
      </c>
      <c r="D340" s="21" t="s">
        <v>364</v>
      </c>
      <c r="E340" s="27" t="s">
        <v>574</v>
      </c>
      <c r="F340" s="31">
        <v>52247447</v>
      </c>
      <c r="G340" s="31">
        <v>0</v>
      </c>
      <c r="H340" s="15">
        <v>0</v>
      </c>
      <c r="I340" s="34">
        <v>52247447</v>
      </c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1"/>
      <c r="BP340" s="11"/>
      <c r="BQ340" s="11"/>
      <c r="BR340" s="11"/>
      <c r="BS340" s="11"/>
      <c r="BT340" s="11"/>
      <c r="BU340" s="11"/>
      <c r="BV340" s="11"/>
      <c r="BW340" s="11"/>
      <c r="BX340" s="11"/>
      <c r="BY340" s="11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1"/>
      <c r="CP340" s="11"/>
      <c r="CQ340" s="11"/>
      <c r="CR340" s="11"/>
      <c r="CS340" s="11"/>
      <c r="CT340" s="11"/>
      <c r="CU340" s="11"/>
      <c r="CV340" s="11"/>
      <c r="CW340" s="11"/>
      <c r="CX340" s="11"/>
      <c r="CY340" s="11"/>
      <c r="CZ340" s="11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1"/>
      <c r="DM340" s="11"/>
      <c r="DN340" s="11"/>
      <c r="DO340" s="11"/>
      <c r="DP340" s="11"/>
      <c r="DQ340" s="11"/>
      <c r="DR340" s="11"/>
      <c r="DS340" s="11"/>
      <c r="DT340" s="11"/>
      <c r="DU340" s="11"/>
      <c r="DV340" s="11"/>
      <c r="DW340" s="11"/>
      <c r="DX340" s="11"/>
      <c r="DY340" s="11"/>
      <c r="DZ340" s="11"/>
      <c r="EA340" s="11"/>
    </row>
    <row r="341" spans="2:131" s="5" customFormat="1" x14ac:dyDescent="0.2">
      <c r="B341" s="74">
        <v>331</v>
      </c>
      <c r="C341" s="70">
        <v>830092718</v>
      </c>
      <c r="D341" s="21" t="s">
        <v>410</v>
      </c>
      <c r="E341" s="27" t="s">
        <v>562</v>
      </c>
      <c r="F341" s="31">
        <v>52193130</v>
      </c>
      <c r="G341" s="31">
        <v>0</v>
      </c>
      <c r="H341" s="15">
        <v>0</v>
      </c>
      <c r="I341" s="34">
        <v>52193130</v>
      </c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1"/>
      <c r="BP341" s="11"/>
      <c r="BQ341" s="11"/>
      <c r="BR341" s="11"/>
      <c r="BS341" s="11"/>
      <c r="BT341" s="11"/>
      <c r="BU341" s="11"/>
      <c r="BV341" s="11"/>
      <c r="BW341" s="11"/>
      <c r="BX341" s="11"/>
      <c r="BY341" s="11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1"/>
      <c r="CP341" s="11"/>
      <c r="CQ341" s="11"/>
      <c r="CR341" s="11"/>
      <c r="CS341" s="11"/>
      <c r="CT341" s="11"/>
      <c r="CU341" s="11"/>
      <c r="CV341" s="11"/>
      <c r="CW341" s="11"/>
      <c r="CX341" s="11"/>
      <c r="CY341" s="11"/>
      <c r="CZ341" s="11"/>
      <c r="DA341" s="11"/>
      <c r="DB341" s="11"/>
      <c r="DC341" s="11"/>
      <c r="DD341" s="11"/>
      <c r="DE341" s="11"/>
      <c r="DF341" s="11"/>
      <c r="DG341" s="11"/>
      <c r="DH341" s="11"/>
      <c r="DI341" s="11"/>
      <c r="DJ341" s="11"/>
      <c r="DK341" s="11"/>
      <c r="DL341" s="11"/>
      <c r="DM341" s="11"/>
      <c r="DN341" s="11"/>
      <c r="DO341" s="11"/>
      <c r="DP341" s="11"/>
      <c r="DQ341" s="11"/>
      <c r="DR341" s="11"/>
      <c r="DS341" s="11"/>
      <c r="DT341" s="11"/>
      <c r="DU341" s="11"/>
      <c r="DV341" s="11"/>
      <c r="DW341" s="11"/>
      <c r="DX341" s="11"/>
      <c r="DY341" s="11"/>
      <c r="DZ341" s="11"/>
      <c r="EA341" s="11"/>
    </row>
    <row r="342" spans="2:131" s="5" customFormat="1" x14ac:dyDescent="0.2">
      <c r="B342" s="74">
        <v>332</v>
      </c>
      <c r="C342" s="70">
        <v>809011517</v>
      </c>
      <c r="D342" s="21" t="s">
        <v>416</v>
      </c>
      <c r="E342" s="27" t="s">
        <v>565</v>
      </c>
      <c r="F342" s="31">
        <v>51959486</v>
      </c>
      <c r="G342" s="31">
        <v>0</v>
      </c>
      <c r="H342" s="15">
        <v>0</v>
      </c>
      <c r="I342" s="34">
        <v>51959486</v>
      </c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  <c r="BS342" s="11"/>
      <c r="BT342" s="11"/>
      <c r="BU342" s="11"/>
      <c r="BV342" s="11"/>
      <c r="BW342" s="11"/>
      <c r="BX342" s="11"/>
      <c r="BY342" s="11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1"/>
      <c r="CP342" s="11"/>
      <c r="CQ342" s="11"/>
      <c r="CR342" s="11"/>
      <c r="CS342" s="11"/>
      <c r="CT342" s="11"/>
      <c r="CU342" s="11"/>
      <c r="CV342" s="11"/>
      <c r="CW342" s="11"/>
      <c r="CX342" s="11"/>
      <c r="CY342" s="11"/>
      <c r="CZ342" s="11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1"/>
      <c r="DM342" s="11"/>
      <c r="DN342" s="11"/>
      <c r="DO342" s="11"/>
      <c r="DP342" s="11"/>
      <c r="DQ342" s="11"/>
      <c r="DR342" s="11"/>
      <c r="DS342" s="11"/>
      <c r="DT342" s="11"/>
      <c r="DU342" s="11"/>
      <c r="DV342" s="11"/>
      <c r="DW342" s="11"/>
      <c r="DX342" s="11"/>
      <c r="DY342" s="11"/>
      <c r="DZ342" s="11"/>
      <c r="EA342" s="11"/>
    </row>
    <row r="343" spans="2:131" s="5" customFormat="1" x14ac:dyDescent="0.2">
      <c r="B343" s="74">
        <v>333</v>
      </c>
      <c r="C343" s="70">
        <v>900261314</v>
      </c>
      <c r="D343" s="21" t="s">
        <v>328</v>
      </c>
      <c r="E343" s="27" t="s">
        <v>561</v>
      </c>
      <c r="F343" s="31">
        <v>50628900</v>
      </c>
      <c r="G343" s="31">
        <v>0</v>
      </c>
      <c r="H343" s="15">
        <v>0</v>
      </c>
      <c r="I343" s="34">
        <v>50628900</v>
      </c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  <c r="BW343" s="11"/>
      <c r="BX343" s="11"/>
      <c r="BY343" s="11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1"/>
      <c r="CP343" s="11"/>
      <c r="CQ343" s="11"/>
      <c r="CR343" s="11"/>
      <c r="CS343" s="11"/>
      <c r="CT343" s="11"/>
      <c r="CU343" s="11"/>
      <c r="CV343" s="11"/>
      <c r="CW343" s="11"/>
      <c r="CX343" s="11"/>
      <c r="CY343" s="11"/>
      <c r="CZ343" s="11"/>
      <c r="DA343" s="11"/>
      <c r="DB343" s="11"/>
      <c r="DC343" s="11"/>
      <c r="DD343" s="11"/>
      <c r="DE343" s="11"/>
      <c r="DF343" s="11"/>
      <c r="DG343" s="11"/>
      <c r="DH343" s="11"/>
      <c r="DI343" s="11"/>
      <c r="DJ343" s="11"/>
      <c r="DK343" s="11"/>
      <c r="DL343" s="11"/>
      <c r="DM343" s="11"/>
      <c r="DN343" s="11"/>
      <c r="DO343" s="11"/>
      <c r="DP343" s="11"/>
      <c r="DQ343" s="11"/>
      <c r="DR343" s="11"/>
      <c r="DS343" s="11"/>
      <c r="DT343" s="11"/>
      <c r="DU343" s="11"/>
      <c r="DV343" s="11"/>
      <c r="DW343" s="11"/>
      <c r="DX343" s="11"/>
      <c r="DY343" s="11"/>
      <c r="DZ343" s="11"/>
      <c r="EA343" s="11"/>
    </row>
    <row r="344" spans="2:131" s="5" customFormat="1" x14ac:dyDescent="0.2">
      <c r="B344" s="74">
        <v>334</v>
      </c>
      <c r="C344" s="70">
        <v>900438600</v>
      </c>
      <c r="D344" s="21" t="s">
        <v>140</v>
      </c>
      <c r="E344" s="27" t="s">
        <v>506</v>
      </c>
      <c r="F344" s="31">
        <v>0</v>
      </c>
      <c r="G344" s="31">
        <v>0</v>
      </c>
      <c r="H344" s="15">
        <v>50575687.500000007</v>
      </c>
      <c r="I344" s="34">
        <v>50575687.500000007</v>
      </c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11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1"/>
      <c r="CP344" s="11"/>
      <c r="CQ344" s="11"/>
      <c r="CR344" s="11"/>
      <c r="CS344" s="11"/>
      <c r="CT344" s="11"/>
      <c r="CU344" s="11"/>
      <c r="CV344" s="11"/>
      <c r="CW344" s="11"/>
      <c r="CX344" s="11"/>
      <c r="CY344" s="11"/>
      <c r="CZ344" s="11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1"/>
      <c r="DM344" s="11"/>
      <c r="DN344" s="11"/>
      <c r="DO344" s="11"/>
      <c r="DP344" s="11"/>
      <c r="DQ344" s="11"/>
      <c r="DR344" s="11"/>
      <c r="DS344" s="11"/>
      <c r="DT344" s="11"/>
      <c r="DU344" s="11"/>
      <c r="DV344" s="11"/>
      <c r="DW344" s="11"/>
      <c r="DX344" s="11"/>
      <c r="DY344" s="11"/>
      <c r="DZ344" s="11"/>
      <c r="EA344" s="11"/>
    </row>
    <row r="345" spans="2:131" s="5" customFormat="1" x14ac:dyDescent="0.2">
      <c r="B345" s="74">
        <v>335</v>
      </c>
      <c r="C345" s="70">
        <v>824000687</v>
      </c>
      <c r="D345" s="21" t="s">
        <v>56</v>
      </c>
      <c r="E345" s="27" t="s">
        <v>569</v>
      </c>
      <c r="F345" s="31">
        <v>0</v>
      </c>
      <c r="G345" s="31">
        <v>0</v>
      </c>
      <c r="H345" s="15">
        <v>49912503.480000056</v>
      </c>
      <c r="I345" s="34">
        <v>49912503.480000056</v>
      </c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1"/>
      <c r="BW345" s="11"/>
      <c r="BX345" s="11"/>
      <c r="BY345" s="11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1"/>
      <c r="CP345" s="11"/>
      <c r="CQ345" s="11"/>
      <c r="CR345" s="11"/>
      <c r="CS345" s="11"/>
      <c r="CT345" s="11"/>
      <c r="CU345" s="11"/>
      <c r="CV345" s="11"/>
      <c r="CW345" s="11"/>
      <c r="CX345" s="11"/>
      <c r="CY345" s="11"/>
      <c r="CZ345" s="11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/>
      <c r="DK345" s="11"/>
      <c r="DL345" s="11"/>
      <c r="DM345" s="11"/>
      <c r="DN345" s="11"/>
      <c r="DO345" s="11"/>
      <c r="DP345" s="11"/>
      <c r="DQ345" s="11"/>
      <c r="DR345" s="11"/>
      <c r="DS345" s="11"/>
      <c r="DT345" s="11"/>
      <c r="DU345" s="11"/>
      <c r="DV345" s="11"/>
      <c r="DW345" s="11"/>
      <c r="DX345" s="11"/>
      <c r="DY345" s="11"/>
      <c r="DZ345" s="11"/>
      <c r="EA345" s="11"/>
    </row>
    <row r="346" spans="2:131" s="5" customFormat="1" x14ac:dyDescent="0.2">
      <c r="B346" s="74">
        <v>336</v>
      </c>
      <c r="C346" s="70">
        <v>830123731</v>
      </c>
      <c r="D346" s="21" t="s">
        <v>306</v>
      </c>
      <c r="E346" s="27" t="s">
        <v>561</v>
      </c>
      <c r="F346" s="31">
        <v>49550000</v>
      </c>
      <c r="G346" s="31">
        <v>0</v>
      </c>
      <c r="H346" s="15">
        <v>0</v>
      </c>
      <c r="I346" s="34">
        <v>49550000</v>
      </c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1"/>
      <c r="BY346" s="11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1"/>
      <c r="CP346" s="11"/>
      <c r="CQ346" s="11"/>
      <c r="CR346" s="11"/>
      <c r="CS346" s="11"/>
      <c r="CT346" s="11"/>
      <c r="CU346" s="11"/>
      <c r="CV346" s="11"/>
      <c r="CW346" s="11"/>
      <c r="CX346" s="11"/>
      <c r="CY346" s="11"/>
      <c r="CZ346" s="11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/>
      <c r="DK346" s="11"/>
      <c r="DL346" s="11"/>
      <c r="DM346" s="11"/>
      <c r="DN346" s="11"/>
      <c r="DO346" s="11"/>
      <c r="DP346" s="11"/>
      <c r="DQ346" s="11"/>
      <c r="DR346" s="11"/>
      <c r="DS346" s="11"/>
      <c r="DT346" s="11"/>
      <c r="DU346" s="11"/>
      <c r="DV346" s="11"/>
      <c r="DW346" s="11"/>
      <c r="DX346" s="11"/>
      <c r="DY346" s="11"/>
      <c r="DZ346" s="11"/>
      <c r="EA346" s="11"/>
    </row>
    <row r="347" spans="2:131" s="5" customFormat="1" x14ac:dyDescent="0.2">
      <c r="B347" s="74">
        <v>337</v>
      </c>
      <c r="C347" s="70">
        <v>900118990</v>
      </c>
      <c r="D347" s="21" t="s">
        <v>115</v>
      </c>
      <c r="E347" s="27" t="s">
        <v>513</v>
      </c>
      <c r="F347" s="31">
        <v>0</v>
      </c>
      <c r="G347" s="31">
        <v>0</v>
      </c>
      <c r="H347" s="15">
        <v>48116432</v>
      </c>
      <c r="I347" s="34">
        <v>48116432</v>
      </c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1"/>
      <c r="BP347" s="11"/>
      <c r="BQ347" s="11"/>
      <c r="BR347" s="11"/>
      <c r="BS347" s="11"/>
      <c r="BT347" s="11"/>
      <c r="BU347" s="11"/>
      <c r="BV347" s="11"/>
      <c r="BW347" s="11"/>
      <c r="BX347" s="11"/>
      <c r="BY347" s="11"/>
      <c r="BZ347" s="11"/>
      <c r="CA347" s="11"/>
      <c r="CB347" s="11"/>
      <c r="CC347" s="11"/>
      <c r="CD347" s="11"/>
      <c r="CE347" s="11"/>
      <c r="CF347" s="11"/>
      <c r="CG347" s="11"/>
      <c r="CH347" s="11"/>
      <c r="CI347" s="11"/>
      <c r="CJ347" s="11"/>
      <c r="CK347" s="11"/>
      <c r="CL347" s="11"/>
      <c r="CM347" s="11"/>
      <c r="CN347" s="11"/>
      <c r="CO347" s="11"/>
      <c r="CP347" s="11"/>
      <c r="CQ347" s="11"/>
      <c r="CR347" s="11"/>
      <c r="CS347" s="11"/>
      <c r="CT347" s="11"/>
      <c r="CU347" s="11"/>
      <c r="CV347" s="11"/>
      <c r="CW347" s="11"/>
      <c r="CX347" s="11"/>
      <c r="CY347" s="11"/>
      <c r="CZ347" s="11"/>
      <c r="DA347" s="11"/>
      <c r="DB347" s="11"/>
      <c r="DC347" s="11"/>
      <c r="DD347" s="11"/>
      <c r="DE347" s="11"/>
      <c r="DF347" s="11"/>
      <c r="DG347" s="11"/>
      <c r="DH347" s="11"/>
      <c r="DI347" s="11"/>
      <c r="DJ347" s="11"/>
      <c r="DK347" s="11"/>
      <c r="DL347" s="11"/>
      <c r="DM347" s="11"/>
      <c r="DN347" s="11"/>
      <c r="DO347" s="11"/>
      <c r="DP347" s="11"/>
      <c r="DQ347" s="11"/>
      <c r="DR347" s="11"/>
      <c r="DS347" s="11"/>
      <c r="DT347" s="11"/>
      <c r="DU347" s="11"/>
      <c r="DV347" s="11"/>
      <c r="DW347" s="11"/>
      <c r="DX347" s="11"/>
      <c r="DY347" s="11"/>
      <c r="DZ347" s="11"/>
      <c r="EA347" s="11"/>
    </row>
    <row r="348" spans="2:131" s="5" customFormat="1" x14ac:dyDescent="0.2">
      <c r="B348" s="74">
        <v>338</v>
      </c>
      <c r="C348" s="70">
        <v>900171211</v>
      </c>
      <c r="D348" s="21" t="s">
        <v>545</v>
      </c>
      <c r="E348" s="27" t="s">
        <v>562</v>
      </c>
      <c r="F348" s="31">
        <v>47373617</v>
      </c>
      <c r="G348" s="31">
        <v>0</v>
      </c>
      <c r="H348" s="15">
        <v>0</v>
      </c>
      <c r="I348" s="34">
        <v>47373617</v>
      </c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1"/>
      <c r="BP348" s="11"/>
      <c r="BQ348" s="11"/>
      <c r="BR348" s="11"/>
      <c r="BS348" s="11"/>
      <c r="BT348" s="11"/>
      <c r="BU348" s="11"/>
      <c r="BV348" s="11"/>
      <c r="BW348" s="11"/>
      <c r="BX348" s="11"/>
      <c r="BY348" s="11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1"/>
      <c r="CP348" s="11"/>
      <c r="CQ348" s="11"/>
      <c r="CR348" s="11"/>
      <c r="CS348" s="11"/>
      <c r="CT348" s="11"/>
      <c r="CU348" s="11"/>
      <c r="CV348" s="11"/>
      <c r="CW348" s="11"/>
      <c r="CX348" s="11"/>
      <c r="CY348" s="11"/>
      <c r="CZ348" s="11"/>
      <c r="DA348" s="11"/>
      <c r="DB348" s="11"/>
      <c r="DC348" s="11"/>
      <c r="DD348" s="11"/>
      <c r="DE348" s="11"/>
      <c r="DF348" s="11"/>
      <c r="DG348" s="11"/>
      <c r="DH348" s="11"/>
      <c r="DI348" s="11"/>
      <c r="DJ348" s="11"/>
      <c r="DK348" s="11"/>
      <c r="DL348" s="11"/>
      <c r="DM348" s="11"/>
      <c r="DN348" s="11"/>
      <c r="DO348" s="11"/>
      <c r="DP348" s="11"/>
      <c r="DQ348" s="11"/>
      <c r="DR348" s="11"/>
      <c r="DS348" s="11"/>
      <c r="DT348" s="11"/>
      <c r="DU348" s="11"/>
      <c r="DV348" s="11"/>
      <c r="DW348" s="11"/>
      <c r="DX348" s="11"/>
      <c r="DY348" s="11"/>
      <c r="DZ348" s="11"/>
      <c r="EA348" s="11"/>
    </row>
    <row r="349" spans="2:131" s="5" customFormat="1" x14ac:dyDescent="0.2">
      <c r="B349" s="74">
        <v>339</v>
      </c>
      <c r="C349" s="70">
        <v>800036400</v>
      </c>
      <c r="D349" s="21" t="s">
        <v>409</v>
      </c>
      <c r="E349" s="27" t="s">
        <v>565</v>
      </c>
      <c r="F349" s="31">
        <v>46574684</v>
      </c>
      <c r="G349" s="31">
        <v>0</v>
      </c>
      <c r="H349" s="15">
        <v>0</v>
      </c>
      <c r="I349" s="34">
        <v>46574684</v>
      </c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1"/>
      <c r="BP349" s="11"/>
      <c r="BQ349" s="11"/>
      <c r="BR349" s="11"/>
      <c r="BS349" s="11"/>
      <c r="BT349" s="11"/>
      <c r="BU349" s="11"/>
      <c r="BV349" s="11"/>
      <c r="BW349" s="11"/>
      <c r="BX349" s="11"/>
      <c r="BY349" s="11"/>
      <c r="BZ349" s="11"/>
      <c r="CA349" s="11"/>
      <c r="CB349" s="11"/>
      <c r="CC349" s="11"/>
      <c r="CD349" s="11"/>
      <c r="CE349" s="11"/>
      <c r="CF349" s="11"/>
      <c r="CG349" s="11"/>
      <c r="CH349" s="11"/>
      <c r="CI349" s="11"/>
      <c r="CJ349" s="11"/>
      <c r="CK349" s="11"/>
      <c r="CL349" s="11"/>
      <c r="CM349" s="11"/>
      <c r="CN349" s="11"/>
      <c r="CO349" s="11"/>
      <c r="CP349" s="11"/>
      <c r="CQ349" s="11"/>
      <c r="CR349" s="11"/>
      <c r="CS349" s="11"/>
      <c r="CT349" s="11"/>
      <c r="CU349" s="11"/>
      <c r="CV349" s="11"/>
      <c r="CW349" s="11"/>
      <c r="CX349" s="11"/>
      <c r="CY349" s="11"/>
      <c r="CZ349" s="11"/>
      <c r="DA349" s="11"/>
      <c r="DB349" s="11"/>
      <c r="DC349" s="11"/>
      <c r="DD349" s="11"/>
      <c r="DE349" s="11"/>
      <c r="DF349" s="11"/>
      <c r="DG349" s="11"/>
      <c r="DH349" s="11"/>
      <c r="DI349" s="11"/>
      <c r="DJ349" s="11"/>
      <c r="DK349" s="11"/>
      <c r="DL349" s="11"/>
      <c r="DM349" s="11"/>
      <c r="DN349" s="11"/>
      <c r="DO349" s="11"/>
      <c r="DP349" s="11"/>
      <c r="DQ349" s="11"/>
      <c r="DR349" s="11"/>
      <c r="DS349" s="11"/>
      <c r="DT349" s="11"/>
      <c r="DU349" s="11"/>
      <c r="DV349" s="11"/>
      <c r="DW349" s="11"/>
      <c r="DX349" s="11"/>
      <c r="DY349" s="11"/>
      <c r="DZ349" s="11"/>
      <c r="EA349" s="11"/>
    </row>
    <row r="350" spans="2:131" s="5" customFormat="1" x14ac:dyDescent="0.2">
      <c r="B350" s="74">
        <v>340</v>
      </c>
      <c r="C350" s="70">
        <v>804014839</v>
      </c>
      <c r="D350" s="21" t="s">
        <v>35</v>
      </c>
      <c r="E350" s="27" t="s">
        <v>562</v>
      </c>
      <c r="F350" s="31">
        <v>0</v>
      </c>
      <c r="G350" s="31">
        <v>0</v>
      </c>
      <c r="H350" s="15">
        <v>46229640.93999999</v>
      </c>
      <c r="I350" s="34">
        <v>46229640.93999999</v>
      </c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1"/>
      <c r="BP350" s="11"/>
      <c r="BQ350" s="11"/>
      <c r="BR350" s="11"/>
      <c r="BS350" s="11"/>
      <c r="BT350" s="11"/>
      <c r="BU350" s="11"/>
      <c r="BV350" s="11"/>
      <c r="BW350" s="11"/>
      <c r="BX350" s="11"/>
      <c r="BY350" s="11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1"/>
      <c r="CP350" s="11"/>
      <c r="CQ350" s="11"/>
      <c r="CR350" s="11"/>
      <c r="CS350" s="11"/>
      <c r="CT350" s="11"/>
      <c r="CU350" s="11"/>
      <c r="CV350" s="11"/>
      <c r="CW350" s="11"/>
      <c r="CX350" s="11"/>
      <c r="CY350" s="11"/>
      <c r="CZ350" s="11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1"/>
      <c r="DM350" s="11"/>
      <c r="DN350" s="11"/>
      <c r="DO350" s="11"/>
      <c r="DP350" s="11"/>
      <c r="DQ350" s="11"/>
      <c r="DR350" s="11"/>
      <c r="DS350" s="11"/>
      <c r="DT350" s="11"/>
      <c r="DU350" s="11"/>
      <c r="DV350" s="11"/>
      <c r="DW350" s="11"/>
      <c r="DX350" s="11"/>
      <c r="DY350" s="11"/>
      <c r="DZ350" s="11"/>
      <c r="EA350" s="11"/>
    </row>
    <row r="351" spans="2:131" s="5" customFormat="1" x14ac:dyDescent="0.2">
      <c r="B351" s="74">
        <v>341</v>
      </c>
      <c r="C351" s="70">
        <v>800033723</v>
      </c>
      <c r="D351" s="21" t="s">
        <v>3</v>
      </c>
      <c r="E351" s="27" t="s">
        <v>570</v>
      </c>
      <c r="F351" s="31">
        <v>0</v>
      </c>
      <c r="G351" s="31">
        <v>0</v>
      </c>
      <c r="H351" s="15">
        <v>45649459.91999989</v>
      </c>
      <c r="I351" s="34">
        <v>45649459.91999989</v>
      </c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1"/>
      <c r="BP351" s="11"/>
      <c r="BQ351" s="11"/>
      <c r="BR351" s="11"/>
      <c r="BS351" s="11"/>
      <c r="BT351" s="11"/>
      <c r="BU351" s="11"/>
      <c r="BV351" s="11"/>
      <c r="BW351" s="11"/>
      <c r="BX351" s="11"/>
      <c r="BY351" s="11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1"/>
      <c r="CP351" s="11"/>
      <c r="CQ351" s="11"/>
      <c r="CR351" s="11"/>
      <c r="CS351" s="11"/>
      <c r="CT351" s="11"/>
      <c r="CU351" s="11"/>
      <c r="CV351" s="11"/>
      <c r="CW351" s="11"/>
      <c r="CX351" s="11"/>
      <c r="CY351" s="11"/>
      <c r="CZ351" s="11"/>
      <c r="DA351" s="11"/>
      <c r="DB351" s="11"/>
      <c r="DC351" s="11"/>
      <c r="DD351" s="11"/>
      <c r="DE351" s="11"/>
      <c r="DF351" s="11"/>
      <c r="DG351" s="11"/>
      <c r="DH351" s="11"/>
      <c r="DI351" s="11"/>
      <c r="DJ351" s="11"/>
      <c r="DK351" s="11"/>
      <c r="DL351" s="11"/>
      <c r="DM351" s="11"/>
      <c r="DN351" s="11"/>
      <c r="DO351" s="11"/>
      <c r="DP351" s="11"/>
      <c r="DQ351" s="11"/>
      <c r="DR351" s="11"/>
      <c r="DS351" s="11"/>
      <c r="DT351" s="11"/>
      <c r="DU351" s="11"/>
      <c r="DV351" s="11"/>
      <c r="DW351" s="11"/>
      <c r="DX351" s="11"/>
      <c r="DY351" s="11"/>
      <c r="DZ351" s="11"/>
      <c r="EA351" s="11"/>
    </row>
    <row r="352" spans="2:131" s="5" customFormat="1" ht="25.5" x14ac:dyDescent="0.2">
      <c r="B352" s="74">
        <v>342</v>
      </c>
      <c r="C352" s="70">
        <v>890801201</v>
      </c>
      <c r="D352" s="21" t="s">
        <v>202</v>
      </c>
      <c r="E352" s="27" t="s">
        <v>495</v>
      </c>
      <c r="F352" s="31">
        <v>0</v>
      </c>
      <c r="G352" s="31">
        <v>45596969</v>
      </c>
      <c r="H352" s="15">
        <v>0</v>
      </c>
      <c r="I352" s="34">
        <v>45596969</v>
      </c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1"/>
      <c r="BP352" s="11"/>
      <c r="BQ352" s="11"/>
      <c r="BR352" s="11"/>
      <c r="BS352" s="11"/>
      <c r="BT352" s="11"/>
      <c r="BU352" s="11"/>
      <c r="BV352" s="11"/>
      <c r="BW352" s="11"/>
      <c r="BX352" s="11"/>
      <c r="BY352" s="11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1"/>
      <c r="CP352" s="11"/>
      <c r="CQ352" s="11"/>
      <c r="CR352" s="11"/>
      <c r="CS352" s="11"/>
      <c r="CT352" s="11"/>
      <c r="CU352" s="11"/>
      <c r="CV352" s="11"/>
      <c r="CW352" s="11"/>
      <c r="CX352" s="11"/>
      <c r="CY352" s="11"/>
      <c r="CZ352" s="11"/>
      <c r="DA352" s="11"/>
      <c r="DB352" s="11"/>
      <c r="DC352" s="11"/>
      <c r="DD352" s="11"/>
      <c r="DE352" s="11"/>
      <c r="DF352" s="11"/>
      <c r="DG352" s="11"/>
      <c r="DH352" s="11"/>
      <c r="DI352" s="11"/>
      <c r="DJ352" s="11"/>
      <c r="DK352" s="11"/>
      <c r="DL352" s="11"/>
      <c r="DM352" s="11"/>
      <c r="DN352" s="11"/>
      <c r="DO352" s="11"/>
      <c r="DP352" s="11"/>
      <c r="DQ352" s="11"/>
      <c r="DR352" s="11"/>
      <c r="DS352" s="11"/>
      <c r="DT352" s="11"/>
      <c r="DU352" s="11"/>
      <c r="DV352" s="11"/>
      <c r="DW352" s="11"/>
      <c r="DX352" s="11"/>
      <c r="DY352" s="11"/>
      <c r="DZ352" s="11"/>
      <c r="EA352" s="11"/>
    </row>
    <row r="353" spans="2:131" s="5" customFormat="1" ht="25.5" x14ac:dyDescent="0.2">
      <c r="B353" s="74">
        <v>343</v>
      </c>
      <c r="C353" s="70">
        <v>802013023</v>
      </c>
      <c r="D353" s="21" t="s">
        <v>32</v>
      </c>
      <c r="E353" s="27" t="s">
        <v>570</v>
      </c>
      <c r="F353" s="31">
        <v>0</v>
      </c>
      <c r="G353" s="31">
        <v>0</v>
      </c>
      <c r="H353" s="15">
        <v>45268861</v>
      </c>
      <c r="I353" s="34">
        <v>45268861</v>
      </c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1"/>
      <c r="BW353" s="11"/>
      <c r="BX353" s="11"/>
      <c r="BY353" s="11"/>
      <c r="BZ353" s="11"/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1"/>
      <c r="CL353" s="11"/>
      <c r="CM353" s="11"/>
      <c r="CN353" s="11"/>
      <c r="CO353" s="11"/>
      <c r="CP353" s="11"/>
      <c r="CQ353" s="11"/>
      <c r="CR353" s="11"/>
      <c r="CS353" s="11"/>
      <c r="CT353" s="11"/>
      <c r="CU353" s="11"/>
      <c r="CV353" s="11"/>
      <c r="CW353" s="11"/>
      <c r="CX353" s="11"/>
      <c r="CY353" s="11"/>
      <c r="CZ353" s="11"/>
      <c r="DA353" s="11"/>
      <c r="DB353" s="11"/>
      <c r="DC353" s="11"/>
      <c r="DD353" s="11"/>
      <c r="DE353" s="11"/>
      <c r="DF353" s="11"/>
      <c r="DG353" s="11"/>
      <c r="DH353" s="11"/>
      <c r="DI353" s="11"/>
      <c r="DJ353" s="11"/>
      <c r="DK353" s="11"/>
      <c r="DL353" s="11"/>
      <c r="DM353" s="11"/>
      <c r="DN353" s="11"/>
      <c r="DO353" s="11"/>
      <c r="DP353" s="11"/>
      <c r="DQ353" s="11"/>
      <c r="DR353" s="11"/>
      <c r="DS353" s="11"/>
      <c r="DT353" s="11"/>
      <c r="DU353" s="11"/>
      <c r="DV353" s="11"/>
      <c r="DW353" s="11"/>
      <c r="DX353" s="11"/>
      <c r="DY353" s="11"/>
      <c r="DZ353" s="11"/>
      <c r="EA353" s="11"/>
    </row>
    <row r="354" spans="2:131" s="5" customFormat="1" x14ac:dyDescent="0.2">
      <c r="B354" s="74">
        <v>344</v>
      </c>
      <c r="C354" s="70">
        <v>890701718</v>
      </c>
      <c r="D354" s="21" t="s">
        <v>442</v>
      </c>
      <c r="E354" s="27" t="s">
        <v>565</v>
      </c>
      <c r="F354" s="31">
        <v>45023943</v>
      </c>
      <c r="G354" s="31">
        <v>0</v>
      </c>
      <c r="H354" s="15">
        <v>0</v>
      </c>
      <c r="I354" s="34">
        <v>45023943</v>
      </c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11"/>
      <c r="BP354" s="11"/>
      <c r="BQ354" s="11"/>
      <c r="BR354" s="11"/>
      <c r="BS354" s="11"/>
      <c r="BT354" s="11"/>
      <c r="BU354" s="11"/>
      <c r="BV354" s="11"/>
      <c r="BW354" s="11"/>
      <c r="BX354" s="11"/>
      <c r="BY354" s="11"/>
      <c r="BZ354" s="11"/>
      <c r="CA354" s="11"/>
      <c r="CB354" s="11"/>
      <c r="CC354" s="11"/>
      <c r="CD354" s="11"/>
      <c r="CE354" s="11"/>
      <c r="CF354" s="11"/>
      <c r="CG354" s="11"/>
      <c r="CH354" s="11"/>
      <c r="CI354" s="11"/>
      <c r="CJ354" s="11"/>
      <c r="CK354" s="11"/>
      <c r="CL354" s="11"/>
      <c r="CM354" s="11"/>
      <c r="CN354" s="11"/>
      <c r="CO354" s="11"/>
      <c r="CP354" s="11"/>
      <c r="CQ354" s="11"/>
      <c r="CR354" s="11"/>
      <c r="CS354" s="11"/>
      <c r="CT354" s="11"/>
      <c r="CU354" s="11"/>
      <c r="CV354" s="11"/>
      <c r="CW354" s="11"/>
      <c r="CX354" s="11"/>
      <c r="CY354" s="11"/>
      <c r="CZ354" s="11"/>
      <c r="DA354" s="11"/>
      <c r="DB354" s="11"/>
      <c r="DC354" s="11"/>
      <c r="DD354" s="11"/>
      <c r="DE354" s="11"/>
      <c r="DF354" s="11"/>
      <c r="DG354" s="11"/>
      <c r="DH354" s="11"/>
      <c r="DI354" s="11"/>
      <c r="DJ354" s="11"/>
      <c r="DK354" s="11"/>
      <c r="DL354" s="11"/>
      <c r="DM354" s="11"/>
      <c r="DN354" s="11"/>
      <c r="DO354" s="11"/>
      <c r="DP354" s="11"/>
      <c r="DQ354" s="11"/>
      <c r="DR354" s="11"/>
      <c r="DS354" s="11"/>
      <c r="DT354" s="11"/>
      <c r="DU354" s="11"/>
      <c r="DV354" s="11"/>
      <c r="DW354" s="11"/>
      <c r="DX354" s="11"/>
      <c r="DY354" s="11"/>
      <c r="DZ354" s="11"/>
      <c r="EA354" s="11"/>
    </row>
    <row r="355" spans="2:131" s="5" customFormat="1" x14ac:dyDescent="0.2">
      <c r="B355" s="74">
        <v>345</v>
      </c>
      <c r="C355" s="70">
        <v>900497775</v>
      </c>
      <c r="D355" s="21" t="s">
        <v>595</v>
      </c>
      <c r="E355" s="27" t="s">
        <v>507</v>
      </c>
      <c r="F355" s="31">
        <v>44162400</v>
      </c>
      <c r="G355" s="31">
        <v>0</v>
      </c>
      <c r="H355" s="15">
        <v>0</v>
      </c>
      <c r="I355" s="34">
        <v>44162400</v>
      </c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  <c r="CI355" s="11"/>
      <c r="CJ355" s="11"/>
      <c r="CK355" s="11"/>
      <c r="CL355" s="11"/>
      <c r="CM355" s="11"/>
      <c r="CN355" s="11"/>
      <c r="CO355" s="11"/>
      <c r="CP355" s="11"/>
      <c r="CQ355" s="11"/>
      <c r="CR355" s="11"/>
      <c r="CS355" s="11"/>
      <c r="CT355" s="11"/>
      <c r="CU355" s="11"/>
      <c r="CV355" s="11"/>
      <c r="CW355" s="11"/>
      <c r="CX355" s="11"/>
      <c r="CY355" s="11"/>
      <c r="CZ355" s="11"/>
      <c r="DA355" s="11"/>
      <c r="DB355" s="11"/>
      <c r="DC355" s="11"/>
      <c r="DD355" s="11"/>
      <c r="DE355" s="11"/>
      <c r="DF355" s="11"/>
      <c r="DG355" s="11"/>
      <c r="DH355" s="11"/>
      <c r="DI355" s="11"/>
      <c r="DJ355" s="11"/>
      <c r="DK355" s="11"/>
      <c r="DL355" s="11"/>
      <c r="DM355" s="11"/>
      <c r="DN355" s="11"/>
      <c r="DO355" s="11"/>
      <c r="DP355" s="11"/>
      <c r="DQ355" s="11"/>
      <c r="DR355" s="11"/>
      <c r="DS355" s="11"/>
      <c r="DT355" s="11"/>
      <c r="DU355" s="11"/>
      <c r="DV355" s="11"/>
      <c r="DW355" s="11"/>
      <c r="DX355" s="11"/>
      <c r="DY355" s="11"/>
      <c r="DZ355" s="11"/>
      <c r="EA355" s="11"/>
    </row>
    <row r="356" spans="2:131" s="5" customFormat="1" x14ac:dyDescent="0.2">
      <c r="B356" s="74">
        <v>346</v>
      </c>
      <c r="C356" s="70">
        <v>890981561</v>
      </c>
      <c r="D356" s="21" t="s">
        <v>320</v>
      </c>
      <c r="E356" s="27" t="s">
        <v>561</v>
      </c>
      <c r="F356" s="31">
        <v>43228972</v>
      </c>
      <c r="G356" s="31">
        <v>0</v>
      </c>
      <c r="H356" s="15">
        <v>0</v>
      </c>
      <c r="I356" s="34">
        <v>43228972</v>
      </c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/>
      <c r="BW356" s="11"/>
      <c r="BX356" s="11"/>
      <c r="BY356" s="11"/>
      <c r="BZ356" s="11"/>
      <c r="CA356" s="11"/>
      <c r="CB356" s="11"/>
      <c r="CC356" s="11"/>
      <c r="CD356" s="11"/>
      <c r="CE356" s="11"/>
      <c r="CF356" s="11"/>
      <c r="CG356" s="11"/>
      <c r="CH356" s="11"/>
      <c r="CI356" s="11"/>
      <c r="CJ356" s="11"/>
      <c r="CK356" s="11"/>
      <c r="CL356" s="11"/>
      <c r="CM356" s="11"/>
      <c r="CN356" s="11"/>
      <c r="CO356" s="11"/>
      <c r="CP356" s="11"/>
      <c r="CQ356" s="11"/>
      <c r="CR356" s="11"/>
      <c r="CS356" s="11"/>
      <c r="CT356" s="11"/>
      <c r="CU356" s="11"/>
      <c r="CV356" s="11"/>
      <c r="CW356" s="11"/>
      <c r="CX356" s="11"/>
      <c r="CY356" s="11"/>
      <c r="CZ356" s="11"/>
      <c r="DA356" s="11"/>
      <c r="DB356" s="11"/>
      <c r="DC356" s="11"/>
      <c r="DD356" s="11"/>
      <c r="DE356" s="11"/>
      <c r="DF356" s="11"/>
      <c r="DG356" s="11"/>
      <c r="DH356" s="11"/>
      <c r="DI356" s="11"/>
      <c r="DJ356" s="11"/>
      <c r="DK356" s="11"/>
      <c r="DL356" s="11"/>
      <c r="DM356" s="11"/>
      <c r="DN356" s="11"/>
      <c r="DO356" s="11"/>
      <c r="DP356" s="11"/>
      <c r="DQ356" s="11"/>
      <c r="DR356" s="11"/>
      <c r="DS356" s="11"/>
      <c r="DT356" s="11"/>
      <c r="DU356" s="11"/>
      <c r="DV356" s="11"/>
      <c r="DW356" s="11"/>
      <c r="DX356" s="11"/>
      <c r="DY356" s="11"/>
      <c r="DZ356" s="11"/>
      <c r="EA356" s="11"/>
    </row>
    <row r="357" spans="2:131" s="5" customFormat="1" x14ac:dyDescent="0.2">
      <c r="B357" s="74">
        <v>347</v>
      </c>
      <c r="C357" s="70">
        <v>900274166</v>
      </c>
      <c r="D357" s="21" t="s">
        <v>546</v>
      </c>
      <c r="E357" s="27" t="s">
        <v>562</v>
      </c>
      <c r="F357" s="31">
        <v>41123390</v>
      </c>
      <c r="G357" s="31">
        <v>0</v>
      </c>
      <c r="H357" s="15">
        <v>0</v>
      </c>
      <c r="I357" s="34">
        <v>41123390</v>
      </c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11"/>
      <c r="DC357" s="11"/>
      <c r="DD357" s="11"/>
      <c r="DE357" s="11"/>
      <c r="DF357" s="11"/>
      <c r="DG357" s="11"/>
      <c r="DH357" s="11"/>
      <c r="DI357" s="11"/>
      <c r="DJ357" s="11"/>
      <c r="DK357" s="11"/>
      <c r="DL357" s="11"/>
      <c r="DM357" s="11"/>
      <c r="DN357" s="11"/>
      <c r="DO357" s="11"/>
      <c r="DP357" s="11"/>
      <c r="DQ357" s="11"/>
      <c r="DR357" s="11"/>
      <c r="DS357" s="11"/>
      <c r="DT357" s="11"/>
      <c r="DU357" s="11"/>
      <c r="DV357" s="11"/>
      <c r="DW357" s="11"/>
      <c r="DX357" s="11"/>
      <c r="DY357" s="11"/>
      <c r="DZ357" s="11"/>
      <c r="EA357" s="11"/>
    </row>
    <row r="358" spans="2:131" s="5" customFormat="1" x14ac:dyDescent="0.2">
      <c r="B358" s="74">
        <v>348</v>
      </c>
      <c r="C358" s="70">
        <v>900124213</v>
      </c>
      <c r="D358" s="21" t="s">
        <v>325</v>
      </c>
      <c r="E358" s="27" t="s">
        <v>561</v>
      </c>
      <c r="F358" s="31">
        <v>40275866</v>
      </c>
      <c r="G358" s="31">
        <v>0</v>
      </c>
      <c r="H358" s="15">
        <v>0</v>
      </c>
      <c r="I358" s="34">
        <v>40275866</v>
      </c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  <c r="DF358" s="11"/>
      <c r="DG358" s="11"/>
      <c r="DH358" s="11"/>
      <c r="DI358" s="11"/>
      <c r="DJ358" s="11"/>
      <c r="DK358" s="11"/>
      <c r="DL358" s="11"/>
      <c r="DM358" s="11"/>
      <c r="DN358" s="11"/>
      <c r="DO358" s="11"/>
      <c r="DP358" s="11"/>
      <c r="DQ358" s="11"/>
      <c r="DR358" s="11"/>
      <c r="DS358" s="11"/>
      <c r="DT358" s="11"/>
      <c r="DU358" s="11"/>
      <c r="DV358" s="11"/>
      <c r="DW358" s="11"/>
      <c r="DX358" s="11"/>
      <c r="DY358" s="11"/>
      <c r="DZ358" s="11"/>
      <c r="EA358" s="11"/>
    </row>
    <row r="359" spans="2:131" s="5" customFormat="1" x14ac:dyDescent="0.2">
      <c r="B359" s="74">
        <v>349</v>
      </c>
      <c r="C359" s="70">
        <v>860037592</v>
      </c>
      <c r="D359" s="21" t="s">
        <v>307</v>
      </c>
      <c r="E359" s="27" t="s">
        <v>574</v>
      </c>
      <c r="F359" s="31">
        <v>39873012</v>
      </c>
      <c r="G359" s="31">
        <v>0</v>
      </c>
      <c r="H359" s="15">
        <v>0</v>
      </c>
      <c r="I359" s="34">
        <v>39873012</v>
      </c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  <c r="CT359" s="11"/>
      <c r="CU359" s="11"/>
      <c r="CV359" s="11"/>
      <c r="CW359" s="11"/>
      <c r="CX359" s="11"/>
      <c r="CY359" s="11"/>
      <c r="CZ359" s="11"/>
      <c r="DA359" s="11"/>
      <c r="DB359" s="11"/>
      <c r="DC359" s="11"/>
      <c r="DD359" s="11"/>
      <c r="DE359" s="11"/>
      <c r="DF359" s="11"/>
      <c r="DG359" s="11"/>
      <c r="DH359" s="11"/>
      <c r="DI359" s="11"/>
      <c r="DJ359" s="11"/>
      <c r="DK359" s="11"/>
      <c r="DL359" s="11"/>
      <c r="DM359" s="11"/>
      <c r="DN359" s="11"/>
      <c r="DO359" s="11"/>
      <c r="DP359" s="11"/>
      <c r="DQ359" s="11"/>
      <c r="DR359" s="11"/>
      <c r="DS359" s="11"/>
      <c r="DT359" s="11"/>
      <c r="DU359" s="11"/>
      <c r="DV359" s="11"/>
      <c r="DW359" s="11"/>
      <c r="DX359" s="11"/>
      <c r="DY359" s="11"/>
      <c r="DZ359" s="11"/>
      <c r="EA359" s="11"/>
    </row>
    <row r="360" spans="2:131" s="5" customFormat="1" x14ac:dyDescent="0.2">
      <c r="B360" s="74">
        <v>350</v>
      </c>
      <c r="C360" s="70">
        <v>900138649</v>
      </c>
      <c r="D360" s="21" t="s">
        <v>117</v>
      </c>
      <c r="E360" s="27" t="s">
        <v>568</v>
      </c>
      <c r="F360" s="31">
        <v>0</v>
      </c>
      <c r="G360" s="31">
        <v>0</v>
      </c>
      <c r="H360" s="15">
        <v>39244416.539999999</v>
      </c>
      <c r="I360" s="34">
        <v>39244416.539999999</v>
      </c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1"/>
      <c r="CA360" s="11"/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  <c r="CU360" s="11"/>
      <c r="CV360" s="11"/>
      <c r="CW360" s="11"/>
      <c r="CX360" s="11"/>
      <c r="CY360" s="11"/>
      <c r="CZ360" s="11"/>
      <c r="DA360" s="11"/>
      <c r="DB360" s="11"/>
      <c r="DC360" s="11"/>
      <c r="DD360" s="11"/>
      <c r="DE360" s="11"/>
      <c r="DF360" s="11"/>
      <c r="DG360" s="11"/>
      <c r="DH360" s="11"/>
      <c r="DI360" s="11"/>
      <c r="DJ360" s="11"/>
      <c r="DK360" s="11"/>
      <c r="DL360" s="11"/>
      <c r="DM360" s="11"/>
      <c r="DN360" s="11"/>
      <c r="DO360" s="11"/>
      <c r="DP360" s="11"/>
      <c r="DQ360" s="11"/>
      <c r="DR360" s="11"/>
      <c r="DS360" s="11"/>
      <c r="DT360" s="11"/>
      <c r="DU360" s="11"/>
      <c r="DV360" s="11"/>
      <c r="DW360" s="11"/>
      <c r="DX360" s="11"/>
      <c r="DY360" s="11"/>
      <c r="DZ360" s="11"/>
      <c r="EA360" s="11"/>
    </row>
    <row r="361" spans="2:131" s="5" customFormat="1" x14ac:dyDescent="0.2">
      <c r="B361" s="74">
        <v>351</v>
      </c>
      <c r="C361" s="70">
        <v>900407484</v>
      </c>
      <c r="D361" s="21" t="s">
        <v>138</v>
      </c>
      <c r="E361" s="27" t="s">
        <v>513</v>
      </c>
      <c r="F361" s="31">
        <v>0</v>
      </c>
      <c r="G361" s="31">
        <v>0</v>
      </c>
      <c r="H361" s="15">
        <v>39097786</v>
      </c>
      <c r="I361" s="34">
        <v>39097786</v>
      </c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1"/>
      <c r="CA361" s="11"/>
      <c r="CB361" s="11"/>
      <c r="CC361" s="11"/>
      <c r="CD361" s="11"/>
      <c r="CE361" s="11"/>
      <c r="CF361" s="11"/>
      <c r="CG361" s="11"/>
      <c r="CH361" s="11"/>
      <c r="CI361" s="11"/>
      <c r="CJ361" s="11"/>
      <c r="CK361" s="11"/>
      <c r="CL361" s="11"/>
      <c r="CM361" s="11"/>
      <c r="CN361" s="11"/>
      <c r="CO361" s="11"/>
      <c r="CP361" s="11"/>
      <c r="CQ361" s="11"/>
      <c r="CR361" s="11"/>
      <c r="CS361" s="11"/>
      <c r="CT361" s="11"/>
      <c r="CU361" s="11"/>
      <c r="CV361" s="11"/>
      <c r="CW361" s="11"/>
      <c r="CX361" s="11"/>
      <c r="CY361" s="11"/>
      <c r="CZ361" s="11"/>
      <c r="DA361" s="11"/>
      <c r="DB361" s="11"/>
      <c r="DC361" s="11"/>
      <c r="DD361" s="11"/>
      <c r="DE361" s="11"/>
      <c r="DF361" s="11"/>
      <c r="DG361" s="11"/>
      <c r="DH361" s="11"/>
      <c r="DI361" s="11"/>
      <c r="DJ361" s="11"/>
      <c r="DK361" s="11"/>
      <c r="DL361" s="11"/>
      <c r="DM361" s="11"/>
      <c r="DN361" s="11"/>
      <c r="DO361" s="11"/>
      <c r="DP361" s="11"/>
      <c r="DQ361" s="11"/>
      <c r="DR361" s="11"/>
      <c r="DS361" s="11"/>
      <c r="DT361" s="11"/>
      <c r="DU361" s="11"/>
      <c r="DV361" s="11"/>
      <c r="DW361" s="11"/>
      <c r="DX361" s="11"/>
      <c r="DY361" s="11"/>
      <c r="DZ361" s="11"/>
      <c r="EA361" s="11"/>
    </row>
    <row r="362" spans="2:131" s="5" customFormat="1" x14ac:dyDescent="0.2">
      <c r="B362" s="74">
        <v>352</v>
      </c>
      <c r="C362" s="70">
        <v>890981182</v>
      </c>
      <c r="D362" s="21" t="s">
        <v>318</v>
      </c>
      <c r="E362" s="27" t="s">
        <v>561</v>
      </c>
      <c r="F362" s="31">
        <v>39025310</v>
      </c>
      <c r="G362" s="31">
        <v>0</v>
      </c>
      <c r="H362" s="15">
        <v>0</v>
      </c>
      <c r="I362" s="34">
        <v>39025310</v>
      </c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1"/>
      <c r="CA362" s="11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1"/>
      <c r="DC362" s="11"/>
      <c r="DD362" s="11"/>
      <c r="DE362" s="11"/>
      <c r="DF362" s="11"/>
      <c r="DG362" s="11"/>
      <c r="DH362" s="11"/>
      <c r="DI362" s="11"/>
      <c r="DJ362" s="11"/>
      <c r="DK362" s="11"/>
      <c r="DL362" s="11"/>
      <c r="DM362" s="11"/>
      <c r="DN362" s="11"/>
      <c r="DO362" s="11"/>
      <c r="DP362" s="11"/>
      <c r="DQ362" s="11"/>
      <c r="DR362" s="11"/>
      <c r="DS362" s="11"/>
      <c r="DT362" s="11"/>
      <c r="DU362" s="11"/>
      <c r="DV362" s="11"/>
      <c r="DW362" s="11"/>
      <c r="DX362" s="11"/>
      <c r="DY362" s="11"/>
      <c r="DZ362" s="11"/>
      <c r="EA362" s="11"/>
    </row>
    <row r="363" spans="2:131" s="5" customFormat="1" x14ac:dyDescent="0.2">
      <c r="B363" s="74">
        <v>353</v>
      </c>
      <c r="C363" s="70">
        <v>900194369</v>
      </c>
      <c r="D363" s="21" t="s">
        <v>413</v>
      </c>
      <c r="E363" s="27" t="s">
        <v>565</v>
      </c>
      <c r="F363" s="31">
        <v>38206378</v>
      </c>
      <c r="G363" s="31">
        <v>0</v>
      </c>
      <c r="H363" s="15">
        <v>0</v>
      </c>
      <c r="I363" s="34">
        <v>38206378</v>
      </c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1"/>
      <c r="CA363" s="11"/>
      <c r="CB363" s="11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  <c r="CU363" s="11"/>
      <c r="CV363" s="11"/>
      <c r="CW363" s="11"/>
      <c r="CX363" s="11"/>
      <c r="CY363" s="11"/>
      <c r="CZ363" s="11"/>
      <c r="DA363" s="11"/>
      <c r="DB363" s="11"/>
      <c r="DC363" s="11"/>
      <c r="DD363" s="11"/>
      <c r="DE363" s="11"/>
      <c r="DF363" s="11"/>
      <c r="DG363" s="11"/>
      <c r="DH363" s="11"/>
      <c r="DI363" s="11"/>
      <c r="DJ363" s="11"/>
      <c r="DK363" s="11"/>
      <c r="DL363" s="11"/>
      <c r="DM363" s="11"/>
      <c r="DN363" s="11"/>
      <c r="DO363" s="11"/>
      <c r="DP363" s="11"/>
      <c r="DQ363" s="11"/>
      <c r="DR363" s="11"/>
      <c r="DS363" s="11"/>
      <c r="DT363" s="11"/>
      <c r="DU363" s="11"/>
      <c r="DV363" s="11"/>
      <c r="DW363" s="11"/>
      <c r="DX363" s="11"/>
      <c r="DY363" s="11"/>
      <c r="DZ363" s="11"/>
      <c r="EA363" s="11"/>
    </row>
    <row r="364" spans="2:131" s="5" customFormat="1" x14ac:dyDescent="0.2">
      <c r="B364" s="74">
        <v>354</v>
      </c>
      <c r="C364" s="70">
        <v>900144408</v>
      </c>
      <c r="D364" s="21" t="s">
        <v>403</v>
      </c>
      <c r="E364" s="27" t="s">
        <v>565</v>
      </c>
      <c r="F364" s="31">
        <v>37447779</v>
      </c>
      <c r="G364" s="31">
        <v>0</v>
      </c>
      <c r="H364" s="15">
        <v>0</v>
      </c>
      <c r="I364" s="34">
        <v>37447779</v>
      </c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1"/>
      <c r="CA364" s="11"/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1"/>
      <c r="DC364" s="11"/>
      <c r="DD364" s="11"/>
      <c r="DE364" s="11"/>
      <c r="DF364" s="11"/>
      <c r="DG364" s="11"/>
      <c r="DH364" s="11"/>
      <c r="DI364" s="11"/>
      <c r="DJ364" s="11"/>
      <c r="DK364" s="11"/>
      <c r="DL364" s="11"/>
      <c r="DM364" s="11"/>
      <c r="DN364" s="11"/>
      <c r="DO364" s="11"/>
      <c r="DP364" s="11"/>
      <c r="DQ364" s="11"/>
      <c r="DR364" s="11"/>
      <c r="DS364" s="11"/>
      <c r="DT364" s="11"/>
      <c r="DU364" s="11"/>
      <c r="DV364" s="11"/>
      <c r="DW364" s="11"/>
      <c r="DX364" s="11"/>
      <c r="DY364" s="11"/>
      <c r="DZ364" s="11"/>
      <c r="EA364" s="11"/>
    </row>
    <row r="365" spans="2:131" s="5" customFormat="1" x14ac:dyDescent="0.2">
      <c r="B365" s="74">
        <v>355</v>
      </c>
      <c r="C365" s="70">
        <v>800036327</v>
      </c>
      <c r="D365" s="21" t="s">
        <v>4</v>
      </c>
      <c r="E365" s="27" t="s">
        <v>583</v>
      </c>
      <c r="F365" s="31">
        <v>0</v>
      </c>
      <c r="G365" s="31">
        <v>0</v>
      </c>
      <c r="H365" s="15">
        <v>37165624</v>
      </c>
      <c r="I365" s="34">
        <v>37165624</v>
      </c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1"/>
      <c r="CA365" s="11"/>
      <c r="CB365" s="11"/>
      <c r="CC365" s="11"/>
      <c r="CD365" s="11"/>
      <c r="CE365" s="11"/>
      <c r="CF365" s="11"/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  <c r="CT365" s="11"/>
      <c r="CU365" s="11"/>
      <c r="CV365" s="11"/>
      <c r="CW365" s="11"/>
      <c r="CX365" s="11"/>
      <c r="CY365" s="11"/>
      <c r="CZ365" s="11"/>
      <c r="DA365" s="11"/>
      <c r="DB365" s="11"/>
      <c r="DC365" s="11"/>
      <c r="DD365" s="11"/>
      <c r="DE365" s="11"/>
      <c r="DF365" s="11"/>
      <c r="DG365" s="11"/>
      <c r="DH365" s="11"/>
      <c r="DI365" s="11"/>
      <c r="DJ365" s="11"/>
      <c r="DK365" s="11"/>
      <c r="DL365" s="11"/>
      <c r="DM365" s="11"/>
      <c r="DN365" s="11"/>
      <c r="DO365" s="11"/>
      <c r="DP365" s="11"/>
      <c r="DQ365" s="11"/>
      <c r="DR365" s="11"/>
      <c r="DS365" s="11"/>
      <c r="DT365" s="11"/>
      <c r="DU365" s="11"/>
      <c r="DV365" s="11"/>
      <c r="DW365" s="11"/>
      <c r="DX365" s="11"/>
      <c r="DY365" s="11"/>
      <c r="DZ365" s="11"/>
      <c r="EA365" s="11"/>
    </row>
    <row r="366" spans="2:131" s="5" customFormat="1" x14ac:dyDescent="0.2">
      <c r="B366" s="74">
        <v>356</v>
      </c>
      <c r="C366" s="70">
        <v>800116719</v>
      </c>
      <c r="D366" s="21" t="s">
        <v>425</v>
      </c>
      <c r="E366" s="27" t="s">
        <v>565</v>
      </c>
      <c r="F366" s="31">
        <v>35881377</v>
      </c>
      <c r="G366" s="31">
        <v>0</v>
      </c>
      <c r="H366" s="15">
        <v>0</v>
      </c>
      <c r="I366" s="34">
        <v>35881377</v>
      </c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1"/>
      <c r="CA366" s="11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1"/>
      <c r="DC366" s="11"/>
      <c r="DD366" s="11"/>
      <c r="DE366" s="11"/>
      <c r="DF366" s="11"/>
      <c r="DG366" s="11"/>
      <c r="DH366" s="11"/>
      <c r="DI366" s="11"/>
      <c r="DJ366" s="11"/>
      <c r="DK366" s="11"/>
      <c r="DL366" s="11"/>
      <c r="DM366" s="11"/>
      <c r="DN366" s="11"/>
      <c r="DO366" s="11"/>
      <c r="DP366" s="11"/>
      <c r="DQ366" s="11"/>
      <c r="DR366" s="11"/>
      <c r="DS366" s="11"/>
      <c r="DT366" s="11"/>
      <c r="DU366" s="11"/>
      <c r="DV366" s="11"/>
      <c r="DW366" s="11"/>
      <c r="DX366" s="11"/>
      <c r="DY366" s="11"/>
      <c r="DZ366" s="11"/>
      <c r="EA366" s="11"/>
    </row>
    <row r="367" spans="2:131" s="5" customFormat="1" x14ac:dyDescent="0.2">
      <c r="B367" s="74">
        <v>357</v>
      </c>
      <c r="C367" s="70">
        <v>800127648</v>
      </c>
      <c r="D367" s="21" t="s">
        <v>547</v>
      </c>
      <c r="E367" s="27" t="s">
        <v>562</v>
      </c>
      <c r="F367" s="31">
        <v>35424165</v>
      </c>
      <c r="G367" s="31">
        <v>0</v>
      </c>
      <c r="H367" s="15">
        <v>0</v>
      </c>
      <c r="I367" s="34">
        <v>35424165</v>
      </c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1"/>
      <c r="CA367" s="11"/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11"/>
      <c r="DC367" s="11"/>
      <c r="DD367" s="11"/>
      <c r="DE367" s="11"/>
      <c r="DF367" s="11"/>
      <c r="DG367" s="11"/>
      <c r="DH367" s="11"/>
      <c r="DI367" s="11"/>
      <c r="DJ367" s="11"/>
      <c r="DK367" s="11"/>
      <c r="DL367" s="11"/>
      <c r="DM367" s="11"/>
      <c r="DN367" s="11"/>
      <c r="DO367" s="11"/>
      <c r="DP367" s="11"/>
      <c r="DQ367" s="11"/>
      <c r="DR367" s="11"/>
      <c r="DS367" s="11"/>
      <c r="DT367" s="11"/>
      <c r="DU367" s="11"/>
      <c r="DV367" s="11"/>
      <c r="DW367" s="11"/>
      <c r="DX367" s="11"/>
      <c r="DY367" s="11"/>
      <c r="DZ367" s="11"/>
      <c r="EA367" s="11"/>
    </row>
    <row r="368" spans="2:131" s="5" customFormat="1" x14ac:dyDescent="0.2">
      <c r="B368" s="74">
        <v>358</v>
      </c>
      <c r="C368" s="70">
        <v>900123436</v>
      </c>
      <c r="D368" s="21" t="s">
        <v>558</v>
      </c>
      <c r="E368" s="27" t="s">
        <v>561</v>
      </c>
      <c r="F368" s="31">
        <v>34927200</v>
      </c>
      <c r="G368" s="31">
        <v>0</v>
      </c>
      <c r="H368" s="15">
        <v>0</v>
      </c>
      <c r="I368" s="34">
        <v>34927200</v>
      </c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1"/>
      <c r="CA368" s="11"/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1"/>
      <c r="DC368" s="11"/>
      <c r="DD368" s="11"/>
      <c r="DE368" s="11"/>
      <c r="DF368" s="11"/>
      <c r="DG368" s="11"/>
      <c r="DH368" s="11"/>
      <c r="DI368" s="11"/>
      <c r="DJ368" s="11"/>
      <c r="DK368" s="11"/>
      <c r="DL368" s="11"/>
      <c r="DM368" s="11"/>
      <c r="DN368" s="11"/>
      <c r="DO368" s="11"/>
      <c r="DP368" s="11"/>
      <c r="DQ368" s="11"/>
      <c r="DR368" s="11"/>
      <c r="DS368" s="11"/>
      <c r="DT368" s="11"/>
      <c r="DU368" s="11"/>
      <c r="DV368" s="11"/>
      <c r="DW368" s="11"/>
      <c r="DX368" s="11"/>
      <c r="DY368" s="11"/>
      <c r="DZ368" s="11"/>
      <c r="EA368" s="11"/>
    </row>
    <row r="369" spans="2:131" s="5" customFormat="1" x14ac:dyDescent="0.2">
      <c r="B369" s="74">
        <v>359</v>
      </c>
      <c r="C369" s="70">
        <v>800214230</v>
      </c>
      <c r="D369" s="21" t="s">
        <v>382</v>
      </c>
      <c r="E369" s="27" t="s">
        <v>507</v>
      </c>
      <c r="F369" s="31">
        <v>34629976.060000002</v>
      </c>
      <c r="G369" s="31">
        <v>0</v>
      </c>
      <c r="H369" s="15">
        <v>0</v>
      </c>
      <c r="I369" s="34">
        <v>34629976.060000002</v>
      </c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1"/>
      <c r="CA369" s="11"/>
      <c r="CB369" s="11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11"/>
      <c r="DC369" s="11"/>
      <c r="DD369" s="11"/>
      <c r="DE369" s="11"/>
      <c r="DF369" s="11"/>
      <c r="DG369" s="11"/>
      <c r="DH369" s="11"/>
      <c r="DI369" s="11"/>
      <c r="DJ369" s="11"/>
      <c r="DK369" s="11"/>
      <c r="DL369" s="11"/>
      <c r="DM369" s="11"/>
      <c r="DN369" s="11"/>
      <c r="DO369" s="11"/>
      <c r="DP369" s="11"/>
      <c r="DQ369" s="11"/>
      <c r="DR369" s="11"/>
      <c r="DS369" s="11"/>
      <c r="DT369" s="11"/>
      <c r="DU369" s="11"/>
      <c r="DV369" s="11"/>
      <c r="DW369" s="11"/>
      <c r="DX369" s="11"/>
      <c r="DY369" s="11"/>
      <c r="DZ369" s="11"/>
      <c r="EA369" s="11"/>
    </row>
    <row r="370" spans="2:131" s="5" customFormat="1" x14ac:dyDescent="0.2">
      <c r="B370" s="74">
        <v>360</v>
      </c>
      <c r="C370" s="70">
        <v>900328772</v>
      </c>
      <c r="D370" s="21" t="s">
        <v>548</v>
      </c>
      <c r="E370" s="27" t="s">
        <v>562</v>
      </c>
      <c r="F370" s="31">
        <v>34415424</v>
      </c>
      <c r="G370" s="31">
        <v>0</v>
      </c>
      <c r="H370" s="15">
        <v>0</v>
      </c>
      <c r="I370" s="34">
        <v>34415424</v>
      </c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1"/>
      <c r="CA370" s="11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1"/>
      <c r="DC370" s="11"/>
      <c r="DD370" s="11"/>
      <c r="DE370" s="11"/>
      <c r="DF370" s="11"/>
      <c r="DG370" s="11"/>
      <c r="DH370" s="11"/>
      <c r="DI370" s="11"/>
      <c r="DJ370" s="11"/>
      <c r="DK370" s="11"/>
      <c r="DL370" s="11"/>
      <c r="DM370" s="11"/>
      <c r="DN370" s="11"/>
      <c r="DO370" s="11"/>
      <c r="DP370" s="11"/>
      <c r="DQ370" s="11"/>
      <c r="DR370" s="11"/>
      <c r="DS370" s="11"/>
      <c r="DT370" s="11"/>
      <c r="DU370" s="11"/>
      <c r="DV370" s="11"/>
      <c r="DW370" s="11"/>
      <c r="DX370" s="11"/>
      <c r="DY370" s="11"/>
      <c r="DZ370" s="11"/>
      <c r="EA370" s="11"/>
    </row>
    <row r="371" spans="2:131" s="5" customFormat="1" x14ac:dyDescent="0.2">
      <c r="B371" s="74">
        <v>361</v>
      </c>
      <c r="C371" s="70">
        <v>826003318</v>
      </c>
      <c r="D371" s="21" t="s">
        <v>385</v>
      </c>
      <c r="E371" s="27" t="s">
        <v>507</v>
      </c>
      <c r="F371" s="31">
        <v>33035042</v>
      </c>
      <c r="G371" s="31">
        <v>0</v>
      </c>
      <c r="H371" s="15">
        <v>0</v>
      </c>
      <c r="I371" s="34">
        <v>33035042</v>
      </c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1"/>
      <c r="BK371" s="11"/>
      <c r="BL371" s="11"/>
      <c r="BM371" s="11"/>
      <c r="BN371" s="11"/>
      <c r="BO371" s="11"/>
      <c r="BP371" s="11"/>
      <c r="BQ371" s="11"/>
      <c r="BR371" s="11"/>
      <c r="BS371" s="11"/>
      <c r="BT371" s="11"/>
      <c r="BU371" s="11"/>
      <c r="BV371" s="11"/>
      <c r="BW371" s="11"/>
      <c r="BX371" s="11"/>
      <c r="BY371" s="11"/>
      <c r="BZ371" s="11"/>
      <c r="CA371" s="11"/>
      <c r="CB371" s="11"/>
      <c r="CC371" s="11"/>
      <c r="CD371" s="11"/>
      <c r="CE371" s="11"/>
      <c r="CF371" s="11"/>
      <c r="CG371" s="11"/>
      <c r="CH371" s="11"/>
      <c r="CI371" s="11"/>
      <c r="CJ371" s="11"/>
      <c r="CK371" s="11"/>
      <c r="CL371" s="11"/>
      <c r="CM371" s="11"/>
      <c r="CN371" s="11"/>
      <c r="CO371" s="11"/>
      <c r="CP371" s="11"/>
      <c r="CQ371" s="11"/>
      <c r="CR371" s="11"/>
      <c r="CS371" s="11"/>
      <c r="CT371" s="11"/>
      <c r="CU371" s="11"/>
      <c r="CV371" s="11"/>
      <c r="CW371" s="11"/>
      <c r="CX371" s="11"/>
      <c r="CY371" s="11"/>
      <c r="CZ371" s="11"/>
      <c r="DA371" s="11"/>
      <c r="DB371" s="11"/>
      <c r="DC371" s="11"/>
      <c r="DD371" s="11"/>
      <c r="DE371" s="11"/>
      <c r="DF371" s="11"/>
      <c r="DG371" s="11"/>
      <c r="DH371" s="11"/>
      <c r="DI371" s="11"/>
      <c r="DJ371" s="11"/>
      <c r="DK371" s="11"/>
      <c r="DL371" s="11"/>
      <c r="DM371" s="11"/>
      <c r="DN371" s="11"/>
      <c r="DO371" s="11"/>
      <c r="DP371" s="11"/>
      <c r="DQ371" s="11"/>
      <c r="DR371" s="11"/>
      <c r="DS371" s="11"/>
      <c r="DT371" s="11"/>
      <c r="DU371" s="11"/>
      <c r="DV371" s="11"/>
      <c r="DW371" s="11"/>
      <c r="DX371" s="11"/>
      <c r="DY371" s="11"/>
      <c r="DZ371" s="11"/>
      <c r="EA371" s="11"/>
    </row>
    <row r="372" spans="2:131" s="5" customFormat="1" x14ac:dyDescent="0.2">
      <c r="B372" s="74">
        <v>362</v>
      </c>
      <c r="C372" s="70">
        <v>900618967</v>
      </c>
      <c r="D372" s="21" t="s">
        <v>359</v>
      </c>
      <c r="E372" s="27" t="s">
        <v>562</v>
      </c>
      <c r="F372" s="31">
        <v>31640000</v>
      </c>
      <c r="G372" s="31">
        <v>0</v>
      </c>
      <c r="H372" s="15">
        <v>0</v>
      </c>
      <c r="I372" s="34">
        <v>31640000</v>
      </c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11"/>
      <c r="BP372" s="11"/>
      <c r="BQ372" s="11"/>
      <c r="BR372" s="11"/>
      <c r="BS372" s="11"/>
      <c r="BT372" s="11"/>
      <c r="BU372" s="11"/>
      <c r="BV372" s="11"/>
      <c r="BW372" s="11"/>
      <c r="BX372" s="11"/>
      <c r="BY372" s="11"/>
      <c r="BZ372" s="11"/>
      <c r="CA372" s="11"/>
      <c r="CB372" s="11"/>
      <c r="CC372" s="11"/>
      <c r="CD372" s="11"/>
      <c r="CE372" s="11"/>
      <c r="CF372" s="11"/>
      <c r="CG372" s="11"/>
      <c r="CH372" s="11"/>
      <c r="CI372" s="11"/>
      <c r="CJ372" s="11"/>
      <c r="CK372" s="11"/>
      <c r="CL372" s="11"/>
      <c r="CM372" s="11"/>
      <c r="CN372" s="11"/>
      <c r="CO372" s="11"/>
      <c r="CP372" s="11"/>
      <c r="CQ372" s="11"/>
      <c r="CR372" s="11"/>
      <c r="CS372" s="11"/>
      <c r="CT372" s="11"/>
      <c r="CU372" s="11"/>
      <c r="CV372" s="11"/>
      <c r="CW372" s="11"/>
      <c r="CX372" s="11"/>
      <c r="CY372" s="11"/>
      <c r="CZ372" s="11"/>
      <c r="DA372" s="11"/>
      <c r="DB372" s="11"/>
      <c r="DC372" s="11"/>
      <c r="DD372" s="11"/>
      <c r="DE372" s="11"/>
      <c r="DF372" s="11"/>
      <c r="DG372" s="11"/>
      <c r="DH372" s="11"/>
      <c r="DI372" s="11"/>
      <c r="DJ372" s="11"/>
      <c r="DK372" s="11"/>
      <c r="DL372" s="11"/>
      <c r="DM372" s="11"/>
      <c r="DN372" s="11"/>
      <c r="DO372" s="11"/>
      <c r="DP372" s="11"/>
      <c r="DQ372" s="11"/>
      <c r="DR372" s="11"/>
      <c r="DS372" s="11"/>
      <c r="DT372" s="11"/>
      <c r="DU372" s="11"/>
      <c r="DV372" s="11"/>
      <c r="DW372" s="11"/>
      <c r="DX372" s="11"/>
      <c r="DY372" s="11"/>
      <c r="DZ372" s="11"/>
      <c r="EA372" s="11"/>
    </row>
    <row r="373" spans="2:131" s="5" customFormat="1" x14ac:dyDescent="0.2">
      <c r="B373" s="74">
        <v>363</v>
      </c>
      <c r="C373" s="70">
        <v>809012505</v>
      </c>
      <c r="D373" s="21" t="s">
        <v>404</v>
      </c>
      <c r="E373" s="27" t="s">
        <v>565</v>
      </c>
      <c r="F373" s="31">
        <v>29947829</v>
      </c>
      <c r="G373" s="31">
        <v>0</v>
      </c>
      <c r="H373" s="15">
        <v>0</v>
      </c>
      <c r="I373" s="34">
        <v>29947829</v>
      </c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  <c r="CK373" s="11"/>
      <c r="CL373" s="11"/>
      <c r="CM373" s="11"/>
      <c r="CN373" s="11"/>
      <c r="CO373" s="11"/>
      <c r="CP373" s="11"/>
      <c r="CQ373" s="11"/>
      <c r="CR373" s="11"/>
      <c r="CS373" s="11"/>
      <c r="CT373" s="11"/>
      <c r="CU373" s="11"/>
      <c r="CV373" s="11"/>
      <c r="CW373" s="11"/>
      <c r="CX373" s="11"/>
      <c r="CY373" s="11"/>
      <c r="CZ373" s="11"/>
      <c r="DA373" s="11"/>
      <c r="DB373" s="11"/>
      <c r="DC373" s="11"/>
      <c r="DD373" s="11"/>
      <c r="DE373" s="11"/>
      <c r="DF373" s="11"/>
      <c r="DG373" s="11"/>
      <c r="DH373" s="11"/>
      <c r="DI373" s="11"/>
      <c r="DJ373" s="11"/>
      <c r="DK373" s="11"/>
      <c r="DL373" s="11"/>
      <c r="DM373" s="11"/>
      <c r="DN373" s="11"/>
      <c r="DO373" s="11"/>
      <c r="DP373" s="11"/>
      <c r="DQ373" s="11"/>
      <c r="DR373" s="11"/>
      <c r="DS373" s="11"/>
      <c r="DT373" s="11"/>
      <c r="DU373" s="11"/>
      <c r="DV373" s="11"/>
      <c r="DW373" s="11"/>
      <c r="DX373" s="11"/>
      <c r="DY373" s="11"/>
      <c r="DZ373" s="11"/>
      <c r="EA373" s="11"/>
    </row>
    <row r="374" spans="2:131" s="5" customFormat="1" x14ac:dyDescent="0.2">
      <c r="B374" s="74">
        <v>364</v>
      </c>
      <c r="C374" s="70">
        <v>890707059</v>
      </c>
      <c r="D374" s="21" t="s">
        <v>435</v>
      </c>
      <c r="E374" s="27" t="s">
        <v>565</v>
      </c>
      <c r="F374" s="31">
        <v>29507248</v>
      </c>
      <c r="G374" s="31">
        <v>0</v>
      </c>
      <c r="H374" s="15">
        <v>0</v>
      </c>
      <c r="I374" s="34">
        <v>29507248</v>
      </c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  <c r="BJ374" s="11"/>
      <c r="BK374" s="11"/>
      <c r="BL374" s="11"/>
      <c r="BM374" s="11"/>
      <c r="BN374" s="11"/>
      <c r="BO374" s="11"/>
      <c r="BP374" s="11"/>
      <c r="BQ374" s="11"/>
      <c r="BR374" s="11"/>
      <c r="BS374" s="11"/>
      <c r="BT374" s="11"/>
      <c r="BU374" s="11"/>
      <c r="BV374" s="11"/>
      <c r="BW374" s="11"/>
      <c r="BX374" s="11"/>
      <c r="BY374" s="11"/>
      <c r="BZ374" s="11"/>
      <c r="CA374" s="11"/>
      <c r="CB374" s="11"/>
      <c r="CC374" s="11"/>
      <c r="CD374" s="11"/>
      <c r="CE374" s="11"/>
      <c r="CF374" s="11"/>
      <c r="CG374" s="11"/>
      <c r="CH374" s="11"/>
      <c r="CI374" s="11"/>
      <c r="CJ374" s="11"/>
      <c r="CK374" s="11"/>
      <c r="CL374" s="11"/>
      <c r="CM374" s="11"/>
      <c r="CN374" s="11"/>
      <c r="CO374" s="11"/>
      <c r="CP374" s="11"/>
      <c r="CQ374" s="11"/>
      <c r="CR374" s="11"/>
      <c r="CS374" s="11"/>
      <c r="CT374" s="11"/>
      <c r="CU374" s="11"/>
      <c r="CV374" s="11"/>
      <c r="CW374" s="11"/>
      <c r="CX374" s="11"/>
      <c r="CY374" s="11"/>
      <c r="CZ374" s="11"/>
      <c r="DA374" s="11"/>
      <c r="DB374" s="11"/>
      <c r="DC374" s="11"/>
      <c r="DD374" s="11"/>
      <c r="DE374" s="11"/>
      <c r="DF374" s="11"/>
      <c r="DG374" s="11"/>
      <c r="DH374" s="11"/>
      <c r="DI374" s="11"/>
      <c r="DJ374" s="11"/>
      <c r="DK374" s="11"/>
      <c r="DL374" s="11"/>
      <c r="DM374" s="11"/>
      <c r="DN374" s="11"/>
      <c r="DO374" s="11"/>
      <c r="DP374" s="11"/>
      <c r="DQ374" s="11"/>
      <c r="DR374" s="11"/>
      <c r="DS374" s="11"/>
      <c r="DT374" s="11"/>
      <c r="DU374" s="11"/>
      <c r="DV374" s="11"/>
      <c r="DW374" s="11"/>
      <c r="DX374" s="11"/>
      <c r="DY374" s="11"/>
      <c r="DZ374" s="11"/>
      <c r="EA374" s="11"/>
    </row>
    <row r="375" spans="2:131" s="5" customFormat="1" x14ac:dyDescent="0.2">
      <c r="B375" s="74">
        <v>365</v>
      </c>
      <c r="C375" s="70">
        <v>812008004</v>
      </c>
      <c r="D375" s="21" t="s">
        <v>48</v>
      </c>
      <c r="E375" s="27" t="s">
        <v>509</v>
      </c>
      <c r="F375" s="31">
        <v>0</v>
      </c>
      <c r="G375" s="31">
        <v>0</v>
      </c>
      <c r="H375" s="15">
        <v>28559160</v>
      </c>
      <c r="I375" s="34">
        <v>28559160</v>
      </c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11"/>
      <c r="DC375" s="11"/>
      <c r="DD375" s="11"/>
      <c r="DE375" s="11"/>
      <c r="DF375" s="11"/>
      <c r="DG375" s="11"/>
      <c r="DH375" s="11"/>
      <c r="DI375" s="11"/>
      <c r="DJ375" s="11"/>
      <c r="DK375" s="11"/>
      <c r="DL375" s="11"/>
      <c r="DM375" s="11"/>
      <c r="DN375" s="11"/>
      <c r="DO375" s="11"/>
      <c r="DP375" s="11"/>
      <c r="DQ375" s="11"/>
      <c r="DR375" s="11"/>
      <c r="DS375" s="11"/>
      <c r="DT375" s="11"/>
      <c r="DU375" s="11"/>
      <c r="DV375" s="11"/>
      <c r="DW375" s="11"/>
      <c r="DX375" s="11"/>
      <c r="DY375" s="11"/>
      <c r="DZ375" s="11"/>
      <c r="EA375" s="11"/>
    </row>
    <row r="376" spans="2:131" s="5" customFormat="1" x14ac:dyDescent="0.2">
      <c r="B376" s="74">
        <v>366</v>
      </c>
      <c r="C376" s="70">
        <v>900309849</v>
      </c>
      <c r="D376" s="21" t="s">
        <v>330</v>
      </c>
      <c r="E376" s="27" t="s">
        <v>561</v>
      </c>
      <c r="F376" s="31">
        <v>28058041</v>
      </c>
      <c r="G376" s="31">
        <v>0</v>
      </c>
      <c r="H376" s="15">
        <v>0</v>
      </c>
      <c r="I376" s="34">
        <v>28058041</v>
      </c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1"/>
      <c r="DD376" s="11"/>
      <c r="DE376" s="11"/>
      <c r="DF376" s="11"/>
      <c r="DG376" s="11"/>
      <c r="DH376" s="11"/>
      <c r="DI376" s="11"/>
      <c r="DJ376" s="11"/>
      <c r="DK376" s="11"/>
      <c r="DL376" s="11"/>
      <c r="DM376" s="11"/>
      <c r="DN376" s="11"/>
      <c r="DO376" s="11"/>
      <c r="DP376" s="11"/>
      <c r="DQ376" s="11"/>
      <c r="DR376" s="11"/>
      <c r="DS376" s="11"/>
      <c r="DT376" s="11"/>
      <c r="DU376" s="11"/>
      <c r="DV376" s="11"/>
      <c r="DW376" s="11"/>
      <c r="DX376" s="11"/>
      <c r="DY376" s="11"/>
      <c r="DZ376" s="11"/>
      <c r="EA376" s="11"/>
    </row>
    <row r="377" spans="2:131" s="5" customFormat="1" x14ac:dyDescent="0.2">
      <c r="B377" s="74">
        <v>367</v>
      </c>
      <c r="C377" s="70">
        <v>860020283</v>
      </c>
      <c r="D377" s="21" t="s">
        <v>526</v>
      </c>
      <c r="E377" s="27" t="s">
        <v>574</v>
      </c>
      <c r="F377" s="31">
        <v>27904941</v>
      </c>
      <c r="G377" s="31">
        <v>0</v>
      </c>
      <c r="H377" s="15">
        <v>0</v>
      </c>
      <c r="I377" s="34">
        <v>27904941</v>
      </c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1"/>
      <c r="CB377" s="11"/>
      <c r="CC377" s="11"/>
      <c r="CD377" s="11"/>
      <c r="CE377" s="11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11"/>
      <c r="DC377" s="11"/>
      <c r="DD377" s="11"/>
      <c r="DE377" s="11"/>
      <c r="DF377" s="11"/>
      <c r="DG377" s="11"/>
      <c r="DH377" s="11"/>
      <c r="DI377" s="11"/>
      <c r="DJ377" s="11"/>
      <c r="DK377" s="11"/>
      <c r="DL377" s="11"/>
      <c r="DM377" s="11"/>
      <c r="DN377" s="11"/>
      <c r="DO377" s="11"/>
      <c r="DP377" s="11"/>
      <c r="DQ377" s="11"/>
      <c r="DR377" s="11"/>
      <c r="DS377" s="11"/>
      <c r="DT377" s="11"/>
      <c r="DU377" s="11"/>
      <c r="DV377" s="11"/>
      <c r="DW377" s="11"/>
      <c r="DX377" s="11"/>
      <c r="DY377" s="11"/>
      <c r="DZ377" s="11"/>
      <c r="EA377" s="11"/>
    </row>
    <row r="378" spans="2:131" s="5" customFormat="1" x14ac:dyDescent="0.2">
      <c r="B378" s="74">
        <v>368</v>
      </c>
      <c r="C378" s="70">
        <v>890901684</v>
      </c>
      <c r="D378" s="21" t="s">
        <v>309</v>
      </c>
      <c r="E378" s="27" t="s">
        <v>561</v>
      </c>
      <c r="F378" s="31">
        <v>26335356</v>
      </c>
      <c r="G378" s="31">
        <v>0</v>
      </c>
      <c r="H378" s="15">
        <v>0</v>
      </c>
      <c r="I378" s="34">
        <v>26335356</v>
      </c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1"/>
      <c r="CB378" s="11"/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1"/>
      <c r="DD378" s="11"/>
      <c r="DE378" s="11"/>
      <c r="DF378" s="11"/>
      <c r="DG378" s="11"/>
      <c r="DH378" s="11"/>
      <c r="DI378" s="11"/>
      <c r="DJ378" s="11"/>
      <c r="DK378" s="11"/>
      <c r="DL378" s="11"/>
      <c r="DM378" s="11"/>
      <c r="DN378" s="11"/>
      <c r="DO378" s="11"/>
      <c r="DP378" s="11"/>
      <c r="DQ378" s="11"/>
      <c r="DR378" s="11"/>
      <c r="DS378" s="11"/>
      <c r="DT378" s="11"/>
      <c r="DU378" s="11"/>
      <c r="DV378" s="11"/>
      <c r="DW378" s="11"/>
      <c r="DX378" s="11"/>
      <c r="DY378" s="11"/>
      <c r="DZ378" s="11"/>
      <c r="EA378" s="11"/>
    </row>
    <row r="379" spans="2:131" s="5" customFormat="1" x14ac:dyDescent="0.2">
      <c r="B379" s="74">
        <v>369</v>
      </c>
      <c r="C379" s="70">
        <v>899999164</v>
      </c>
      <c r="D379" s="21" t="s">
        <v>367</v>
      </c>
      <c r="E379" s="27" t="s">
        <v>574</v>
      </c>
      <c r="F379" s="31">
        <v>26202807</v>
      </c>
      <c r="G379" s="31">
        <v>0</v>
      </c>
      <c r="H379" s="15">
        <v>0</v>
      </c>
      <c r="I379" s="34">
        <v>26202807</v>
      </c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1"/>
      <c r="CB379" s="11"/>
      <c r="CC379" s="11"/>
      <c r="CD379" s="11"/>
      <c r="CE379" s="11"/>
      <c r="CF379" s="11"/>
      <c r="CG379" s="11"/>
      <c r="CH379" s="11"/>
      <c r="CI379" s="11"/>
      <c r="CJ379" s="11"/>
      <c r="CK379" s="11"/>
      <c r="CL379" s="11"/>
      <c r="CM379" s="11"/>
      <c r="CN379" s="11"/>
      <c r="CO379" s="11"/>
      <c r="CP379" s="11"/>
      <c r="CQ379" s="11"/>
      <c r="CR379" s="11"/>
      <c r="CS379" s="11"/>
      <c r="CT379" s="11"/>
      <c r="CU379" s="11"/>
      <c r="CV379" s="11"/>
      <c r="CW379" s="11"/>
      <c r="CX379" s="11"/>
      <c r="CY379" s="11"/>
      <c r="CZ379" s="11"/>
      <c r="DA379" s="11"/>
      <c r="DB379" s="11"/>
      <c r="DC379" s="11"/>
      <c r="DD379" s="11"/>
      <c r="DE379" s="11"/>
      <c r="DF379" s="11"/>
      <c r="DG379" s="11"/>
      <c r="DH379" s="11"/>
      <c r="DI379" s="11"/>
      <c r="DJ379" s="11"/>
      <c r="DK379" s="11"/>
      <c r="DL379" s="11"/>
      <c r="DM379" s="11"/>
      <c r="DN379" s="11"/>
      <c r="DO379" s="11"/>
      <c r="DP379" s="11"/>
      <c r="DQ379" s="11"/>
      <c r="DR379" s="11"/>
      <c r="DS379" s="11"/>
      <c r="DT379" s="11"/>
      <c r="DU379" s="11"/>
      <c r="DV379" s="11"/>
      <c r="DW379" s="11"/>
      <c r="DX379" s="11"/>
      <c r="DY379" s="11"/>
      <c r="DZ379" s="11"/>
      <c r="EA379" s="11"/>
    </row>
    <row r="380" spans="2:131" s="5" customFormat="1" x14ac:dyDescent="0.2">
      <c r="B380" s="74">
        <v>370</v>
      </c>
      <c r="C380" s="70">
        <v>890700967</v>
      </c>
      <c r="D380" s="21" t="s">
        <v>445</v>
      </c>
      <c r="E380" s="27" t="s">
        <v>565</v>
      </c>
      <c r="F380" s="31">
        <v>24297334</v>
      </c>
      <c r="G380" s="31">
        <v>0</v>
      </c>
      <c r="H380" s="15">
        <v>0</v>
      </c>
      <c r="I380" s="34">
        <v>24297334</v>
      </c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1"/>
      <c r="CB380" s="11"/>
      <c r="CC380" s="11"/>
      <c r="CD380" s="11"/>
      <c r="CE380" s="11"/>
      <c r="CF380" s="11"/>
      <c r="CG380" s="11"/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11"/>
      <c r="DC380" s="11"/>
      <c r="DD380" s="11"/>
      <c r="DE380" s="11"/>
      <c r="DF380" s="11"/>
      <c r="DG380" s="11"/>
      <c r="DH380" s="11"/>
      <c r="DI380" s="11"/>
      <c r="DJ380" s="11"/>
      <c r="DK380" s="11"/>
      <c r="DL380" s="11"/>
      <c r="DM380" s="11"/>
      <c r="DN380" s="11"/>
      <c r="DO380" s="11"/>
      <c r="DP380" s="11"/>
      <c r="DQ380" s="11"/>
      <c r="DR380" s="11"/>
      <c r="DS380" s="11"/>
      <c r="DT380" s="11"/>
      <c r="DU380" s="11"/>
      <c r="DV380" s="11"/>
      <c r="DW380" s="11"/>
      <c r="DX380" s="11"/>
      <c r="DY380" s="11"/>
      <c r="DZ380" s="11"/>
      <c r="EA380" s="11"/>
    </row>
    <row r="381" spans="2:131" s="5" customFormat="1" x14ac:dyDescent="0.2">
      <c r="B381" s="74">
        <v>371</v>
      </c>
      <c r="C381" s="70">
        <v>830044968</v>
      </c>
      <c r="D381" s="21" t="s">
        <v>549</v>
      </c>
      <c r="E381" s="27" t="s">
        <v>562</v>
      </c>
      <c r="F381" s="31">
        <v>23865823</v>
      </c>
      <c r="G381" s="31">
        <v>0</v>
      </c>
      <c r="H381" s="15">
        <v>0</v>
      </c>
      <c r="I381" s="34">
        <v>23865823</v>
      </c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1"/>
      <c r="CB381" s="11"/>
      <c r="CC381" s="11"/>
      <c r="CD381" s="11"/>
      <c r="CE381" s="11"/>
      <c r="CF381" s="11"/>
      <c r="CG381" s="11"/>
      <c r="CH381" s="11"/>
      <c r="CI381" s="11"/>
      <c r="CJ381" s="11"/>
      <c r="CK381" s="11"/>
      <c r="CL381" s="11"/>
      <c r="CM381" s="11"/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11"/>
      <c r="DC381" s="11"/>
      <c r="DD381" s="11"/>
      <c r="DE381" s="11"/>
      <c r="DF381" s="11"/>
      <c r="DG381" s="11"/>
      <c r="DH381" s="11"/>
      <c r="DI381" s="11"/>
      <c r="DJ381" s="11"/>
      <c r="DK381" s="11"/>
      <c r="DL381" s="11"/>
      <c r="DM381" s="11"/>
      <c r="DN381" s="11"/>
      <c r="DO381" s="11"/>
      <c r="DP381" s="11"/>
      <c r="DQ381" s="11"/>
      <c r="DR381" s="11"/>
      <c r="DS381" s="11"/>
      <c r="DT381" s="11"/>
      <c r="DU381" s="11"/>
      <c r="DV381" s="11"/>
      <c r="DW381" s="11"/>
      <c r="DX381" s="11"/>
      <c r="DY381" s="11"/>
      <c r="DZ381" s="11"/>
      <c r="EA381" s="11"/>
    </row>
    <row r="382" spans="2:131" s="5" customFormat="1" x14ac:dyDescent="0.2">
      <c r="B382" s="74">
        <v>372</v>
      </c>
      <c r="C382" s="70">
        <v>900336189</v>
      </c>
      <c r="D382" s="21" t="s">
        <v>504</v>
      </c>
      <c r="E382" s="27" t="s">
        <v>562</v>
      </c>
      <c r="F382" s="31">
        <v>23579985</v>
      </c>
      <c r="G382" s="31">
        <v>0</v>
      </c>
      <c r="H382" s="15">
        <v>0</v>
      </c>
      <c r="I382" s="34">
        <v>23579985</v>
      </c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1"/>
      <c r="CB382" s="11"/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11"/>
      <c r="DC382" s="11"/>
      <c r="DD382" s="11"/>
      <c r="DE382" s="11"/>
      <c r="DF382" s="11"/>
      <c r="DG382" s="11"/>
      <c r="DH382" s="11"/>
      <c r="DI382" s="11"/>
      <c r="DJ382" s="11"/>
      <c r="DK382" s="11"/>
      <c r="DL382" s="11"/>
      <c r="DM382" s="11"/>
      <c r="DN382" s="11"/>
      <c r="DO382" s="11"/>
      <c r="DP382" s="11"/>
      <c r="DQ382" s="11"/>
      <c r="DR382" s="11"/>
      <c r="DS382" s="11"/>
      <c r="DT382" s="11"/>
      <c r="DU382" s="11"/>
      <c r="DV382" s="11"/>
      <c r="DW382" s="11"/>
      <c r="DX382" s="11"/>
      <c r="DY382" s="11"/>
      <c r="DZ382" s="11"/>
      <c r="EA382" s="11"/>
    </row>
    <row r="383" spans="2:131" s="5" customFormat="1" x14ac:dyDescent="0.2">
      <c r="B383" s="74">
        <v>373</v>
      </c>
      <c r="C383" s="70">
        <v>830067384</v>
      </c>
      <c r="D383" s="21" t="s">
        <v>510</v>
      </c>
      <c r="E383" s="27" t="s">
        <v>574</v>
      </c>
      <c r="F383" s="31">
        <v>23570000</v>
      </c>
      <c r="G383" s="31">
        <v>0</v>
      </c>
      <c r="H383" s="15">
        <v>0</v>
      </c>
      <c r="I383" s="34">
        <v>23570000</v>
      </c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1"/>
      <c r="CB383" s="11"/>
      <c r="CC383" s="11"/>
      <c r="CD383" s="11"/>
      <c r="CE383" s="11"/>
      <c r="CF383" s="11"/>
      <c r="CG383" s="11"/>
      <c r="CH383" s="11"/>
      <c r="CI383" s="11"/>
      <c r="CJ383" s="11"/>
      <c r="CK383" s="11"/>
      <c r="CL383" s="11"/>
      <c r="CM383" s="11"/>
      <c r="CN383" s="11"/>
      <c r="CO383" s="11"/>
      <c r="CP383" s="11"/>
      <c r="CQ383" s="11"/>
      <c r="CR383" s="11"/>
      <c r="CS383" s="11"/>
      <c r="CT383" s="11"/>
      <c r="CU383" s="11"/>
      <c r="CV383" s="11"/>
      <c r="CW383" s="11"/>
      <c r="CX383" s="11"/>
      <c r="CY383" s="11"/>
      <c r="CZ383" s="11"/>
      <c r="DA383" s="11"/>
      <c r="DB383" s="11"/>
      <c r="DC383" s="11"/>
      <c r="DD383" s="11"/>
      <c r="DE383" s="11"/>
      <c r="DF383" s="11"/>
      <c r="DG383" s="11"/>
      <c r="DH383" s="11"/>
      <c r="DI383" s="11"/>
      <c r="DJ383" s="11"/>
      <c r="DK383" s="11"/>
      <c r="DL383" s="11"/>
      <c r="DM383" s="11"/>
      <c r="DN383" s="11"/>
      <c r="DO383" s="11"/>
      <c r="DP383" s="11"/>
      <c r="DQ383" s="11"/>
      <c r="DR383" s="11"/>
      <c r="DS383" s="11"/>
      <c r="DT383" s="11"/>
      <c r="DU383" s="11"/>
      <c r="DV383" s="11"/>
      <c r="DW383" s="11"/>
      <c r="DX383" s="11"/>
      <c r="DY383" s="11"/>
      <c r="DZ383" s="11"/>
      <c r="EA383" s="11"/>
    </row>
    <row r="384" spans="2:131" s="5" customFormat="1" x14ac:dyDescent="0.2">
      <c r="B384" s="74">
        <v>374</v>
      </c>
      <c r="C384" s="70">
        <v>900138758</v>
      </c>
      <c r="D384" s="21" t="s">
        <v>326</v>
      </c>
      <c r="E384" s="27" t="s">
        <v>561</v>
      </c>
      <c r="F384" s="31">
        <v>23395166</v>
      </c>
      <c r="G384" s="31">
        <v>0</v>
      </c>
      <c r="H384" s="15">
        <v>0</v>
      </c>
      <c r="I384" s="34">
        <v>23395166</v>
      </c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1"/>
      <c r="CB384" s="11"/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1"/>
      <c r="DD384" s="11"/>
      <c r="DE384" s="11"/>
      <c r="DF384" s="11"/>
      <c r="DG384" s="11"/>
      <c r="DH384" s="11"/>
      <c r="DI384" s="11"/>
      <c r="DJ384" s="11"/>
      <c r="DK384" s="11"/>
      <c r="DL384" s="11"/>
      <c r="DM384" s="11"/>
      <c r="DN384" s="11"/>
      <c r="DO384" s="11"/>
      <c r="DP384" s="11"/>
      <c r="DQ384" s="11"/>
      <c r="DR384" s="11"/>
      <c r="DS384" s="11"/>
      <c r="DT384" s="11"/>
      <c r="DU384" s="11"/>
      <c r="DV384" s="11"/>
      <c r="DW384" s="11"/>
      <c r="DX384" s="11"/>
      <c r="DY384" s="11"/>
      <c r="DZ384" s="11"/>
      <c r="EA384" s="11"/>
    </row>
    <row r="385" spans="2:131" s="5" customFormat="1" x14ac:dyDescent="0.2">
      <c r="B385" s="74">
        <v>375</v>
      </c>
      <c r="C385" s="70">
        <v>800197177</v>
      </c>
      <c r="D385" s="21" t="s">
        <v>436</v>
      </c>
      <c r="E385" s="27" t="s">
        <v>562</v>
      </c>
      <c r="F385" s="31">
        <v>23367274</v>
      </c>
      <c r="G385" s="31">
        <v>0</v>
      </c>
      <c r="H385" s="15">
        <v>0</v>
      </c>
      <c r="I385" s="34">
        <v>23367274</v>
      </c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1"/>
      <c r="CB385" s="11"/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11"/>
      <c r="DC385" s="11"/>
      <c r="DD385" s="11"/>
      <c r="DE385" s="11"/>
      <c r="DF385" s="11"/>
      <c r="DG385" s="11"/>
      <c r="DH385" s="11"/>
      <c r="DI385" s="11"/>
      <c r="DJ385" s="11"/>
      <c r="DK385" s="11"/>
      <c r="DL385" s="11"/>
      <c r="DM385" s="11"/>
      <c r="DN385" s="11"/>
      <c r="DO385" s="11"/>
      <c r="DP385" s="11"/>
      <c r="DQ385" s="11"/>
      <c r="DR385" s="11"/>
      <c r="DS385" s="11"/>
      <c r="DT385" s="11"/>
      <c r="DU385" s="11"/>
      <c r="DV385" s="11"/>
      <c r="DW385" s="11"/>
      <c r="DX385" s="11"/>
      <c r="DY385" s="11"/>
      <c r="DZ385" s="11"/>
      <c r="EA385" s="11"/>
    </row>
    <row r="386" spans="2:131" s="5" customFormat="1" x14ac:dyDescent="0.2">
      <c r="B386" s="74">
        <v>376</v>
      </c>
      <c r="C386" s="70">
        <v>890704505</v>
      </c>
      <c r="D386" s="21" t="s">
        <v>432</v>
      </c>
      <c r="E386" s="27" t="s">
        <v>565</v>
      </c>
      <c r="F386" s="31">
        <v>23217259</v>
      </c>
      <c r="G386" s="31">
        <v>0</v>
      </c>
      <c r="H386" s="15">
        <v>0</v>
      </c>
      <c r="I386" s="34">
        <v>23217259</v>
      </c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1"/>
      <c r="DD386" s="11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1"/>
      <c r="DS386" s="11"/>
      <c r="DT386" s="11"/>
      <c r="DU386" s="11"/>
      <c r="DV386" s="11"/>
      <c r="DW386" s="11"/>
      <c r="DX386" s="11"/>
      <c r="DY386" s="11"/>
      <c r="DZ386" s="11"/>
      <c r="EA386" s="11"/>
    </row>
    <row r="387" spans="2:131" s="5" customFormat="1" x14ac:dyDescent="0.2">
      <c r="B387" s="74">
        <v>377</v>
      </c>
      <c r="C387" s="70">
        <v>802007798</v>
      </c>
      <c r="D387" s="21" t="s">
        <v>28</v>
      </c>
      <c r="E387" s="27" t="s">
        <v>570</v>
      </c>
      <c r="F387" s="31">
        <v>0</v>
      </c>
      <c r="G387" s="31">
        <v>0</v>
      </c>
      <c r="H387" s="15">
        <v>22367743</v>
      </c>
      <c r="I387" s="34">
        <v>22367743</v>
      </c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1"/>
      <c r="CB387" s="11"/>
      <c r="CC387" s="11"/>
      <c r="CD387" s="11"/>
      <c r="CE387" s="11"/>
      <c r="CF387" s="11"/>
      <c r="CG387" s="11"/>
      <c r="CH387" s="11"/>
      <c r="CI387" s="11"/>
      <c r="CJ387" s="11"/>
      <c r="CK387" s="11"/>
      <c r="CL387" s="11"/>
      <c r="CM387" s="11"/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11"/>
      <c r="DC387" s="11"/>
      <c r="DD387" s="11"/>
      <c r="DE387" s="11"/>
      <c r="DF387" s="11"/>
      <c r="DG387" s="11"/>
      <c r="DH387" s="11"/>
      <c r="DI387" s="11"/>
      <c r="DJ387" s="11"/>
      <c r="DK387" s="11"/>
      <c r="DL387" s="11"/>
      <c r="DM387" s="11"/>
      <c r="DN387" s="11"/>
      <c r="DO387" s="11"/>
      <c r="DP387" s="11"/>
      <c r="DQ387" s="11"/>
      <c r="DR387" s="11"/>
      <c r="DS387" s="11"/>
      <c r="DT387" s="11"/>
      <c r="DU387" s="11"/>
      <c r="DV387" s="11"/>
      <c r="DW387" s="11"/>
      <c r="DX387" s="11"/>
      <c r="DY387" s="11"/>
      <c r="DZ387" s="11"/>
      <c r="EA387" s="11"/>
    </row>
    <row r="388" spans="2:131" s="5" customFormat="1" x14ac:dyDescent="0.2">
      <c r="B388" s="74">
        <v>378</v>
      </c>
      <c r="C388" s="70">
        <v>900195024</v>
      </c>
      <c r="D388" s="21" t="s">
        <v>414</v>
      </c>
      <c r="E388" s="27" t="s">
        <v>565</v>
      </c>
      <c r="F388" s="31">
        <v>22351503</v>
      </c>
      <c r="G388" s="31">
        <v>0</v>
      </c>
      <c r="H388" s="15">
        <v>0</v>
      </c>
      <c r="I388" s="34">
        <v>22351503</v>
      </c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  <c r="BJ388" s="11"/>
      <c r="BK388" s="11"/>
      <c r="BL388" s="11"/>
      <c r="BM388" s="11"/>
      <c r="BN388" s="11"/>
      <c r="BO388" s="11"/>
      <c r="BP388" s="11"/>
      <c r="BQ388" s="11"/>
      <c r="BR388" s="11"/>
      <c r="BS388" s="11"/>
      <c r="BT388" s="11"/>
      <c r="BU388" s="11"/>
      <c r="BV388" s="11"/>
      <c r="BW388" s="11"/>
      <c r="BX388" s="11"/>
      <c r="BY388" s="11"/>
      <c r="BZ388" s="11"/>
      <c r="CA388" s="11"/>
      <c r="CB388" s="11"/>
      <c r="CC388" s="11"/>
      <c r="CD388" s="11"/>
      <c r="CE388" s="11"/>
      <c r="CF388" s="11"/>
      <c r="CG388" s="11"/>
      <c r="CH388" s="11"/>
      <c r="CI388" s="11"/>
      <c r="CJ388" s="11"/>
      <c r="CK388" s="11"/>
      <c r="CL388" s="11"/>
      <c r="CM388" s="11"/>
      <c r="CN388" s="11"/>
      <c r="CO388" s="11"/>
      <c r="CP388" s="11"/>
      <c r="CQ388" s="11"/>
      <c r="CR388" s="11"/>
      <c r="CS388" s="11"/>
      <c r="CT388" s="11"/>
      <c r="CU388" s="11"/>
      <c r="CV388" s="11"/>
      <c r="CW388" s="11"/>
      <c r="CX388" s="11"/>
      <c r="CY388" s="11"/>
      <c r="CZ388" s="11"/>
      <c r="DA388" s="11"/>
      <c r="DB388" s="11"/>
      <c r="DC388" s="11"/>
      <c r="DD388" s="11"/>
      <c r="DE388" s="11"/>
      <c r="DF388" s="11"/>
      <c r="DG388" s="11"/>
      <c r="DH388" s="11"/>
      <c r="DI388" s="11"/>
      <c r="DJ388" s="11"/>
      <c r="DK388" s="11"/>
      <c r="DL388" s="11"/>
      <c r="DM388" s="11"/>
      <c r="DN388" s="11"/>
      <c r="DO388" s="11"/>
      <c r="DP388" s="11"/>
      <c r="DQ388" s="11"/>
      <c r="DR388" s="11"/>
      <c r="DS388" s="11"/>
      <c r="DT388" s="11"/>
      <c r="DU388" s="11"/>
      <c r="DV388" s="11"/>
      <c r="DW388" s="11"/>
      <c r="DX388" s="11"/>
      <c r="DY388" s="11"/>
      <c r="DZ388" s="11"/>
      <c r="EA388" s="11"/>
    </row>
    <row r="389" spans="2:131" s="5" customFormat="1" x14ac:dyDescent="0.2">
      <c r="B389" s="74">
        <v>379</v>
      </c>
      <c r="C389" s="70">
        <v>800174123</v>
      </c>
      <c r="D389" s="21" t="s">
        <v>14</v>
      </c>
      <c r="E389" s="27" t="s">
        <v>570</v>
      </c>
      <c r="F389" s="31">
        <v>0</v>
      </c>
      <c r="G389" s="31">
        <v>0</v>
      </c>
      <c r="H389" s="15">
        <v>22094856</v>
      </c>
      <c r="I389" s="34">
        <v>22094856</v>
      </c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  <c r="BJ389" s="11"/>
      <c r="BK389" s="11"/>
      <c r="BL389" s="11"/>
      <c r="BM389" s="11"/>
      <c r="BN389" s="11"/>
      <c r="BO389" s="11"/>
      <c r="BP389" s="11"/>
      <c r="BQ389" s="11"/>
      <c r="BR389" s="11"/>
      <c r="BS389" s="11"/>
      <c r="BT389" s="11"/>
      <c r="BU389" s="11"/>
      <c r="BV389" s="11"/>
      <c r="BW389" s="11"/>
      <c r="BX389" s="11"/>
      <c r="BY389" s="11"/>
      <c r="BZ389" s="11"/>
      <c r="CA389" s="11"/>
      <c r="CB389" s="11"/>
      <c r="CC389" s="11"/>
      <c r="CD389" s="11"/>
      <c r="CE389" s="11"/>
      <c r="CF389" s="11"/>
      <c r="CG389" s="11"/>
      <c r="CH389" s="11"/>
      <c r="CI389" s="11"/>
      <c r="CJ389" s="11"/>
      <c r="CK389" s="11"/>
      <c r="CL389" s="11"/>
      <c r="CM389" s="11"/>
      <c r="CN389" s="11"/>
      <c r="CO389" s="11"/>
      <c r="CP389" s="11"/>
      <c r="CQ389" s="11"/>
      <c r="CR389" s="11"/>
      <c r="CS389" s="11"/>
      <c r="CT389" s="11"/>
      <c r="CU389" s="11"/>
      <c r="CV389" s="11"/>
      <c r="CW389" s="11"/>
      <c r="CX389" s="11"/>
      <c r="CY389" s="11"/>
      <c r="CZ389" s="11"/>
      <c r="DA389" s="11"/>
      <c r="DB389" s="11"/>
      <c r="DC389" s="11"/>
      <c r="DD389" s="11"/>
      <c r="DE389" s="11"/>
      <c r="DF389" s="11"/>
      <c r="DG389" s="11"/>
      <c r="DH389" s="11"/>
      <c r="DI389" s="11"/>
      <c r="DJ389" s="11"/>
      <c r="DK389" s="11"/>
      <c r="DL389" s="11"/>
      <c r="DM389" s="11"/>
      <c r="DN389" s="11"/>
      <c r="DO389" s="11"/>
      <c r="DP389" s="11"/>
      <c r="DQ389" s="11"/>
      <c r="DR389" s="11"/>
      <c r="DS389" s="11"/>
      <c r="DT389" s="11"/>
      <c r="DU389" s="11"/>
      <c r="DV389" s="11"/>
      <c r="DW389" s="11"/>
      <c r="DX389" s="11"/>
      <c r="DY389" s="11"/>
      <c r="DZ389" s="11"/>
      <c r="EA389" s="11"/>
    </row>
    <row r="390" spans="2:131" s="5" customFormat="1" x14ac:dyDescent="0.2">
      <c r="B390" s="74">
        <v>380</v>
      </c>
      <c r="C390" s="70">
        <v>900298928</v>
      </c>
      <c r="D390" s="21" t="s">
        <v>329</v>
      </c>
      <c r="E390" s="27" t="s">
        <v>561</v>
      </c>
      <c r="F390" s="31">
        <v>21971283</v>
      </c>
      <c r="G390" s="31">
        <v>0</v>
      </c>
      <c r="H390" s="15">
        <v>0</v>
      </c>
      <c r="I390" s="34">
        <v>21971283</v>
      </c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  <c r="DB390" s="11"/>
      <c r="DC390" s="11"/>
      <c r="DD390" s="11"/>
      <c r="DE390" s="11"/>
      <c r="DF390" s="11"/>
      <c r="DG390" s="11"/>
      <c r="DH390" s="11"/>
      <c r="DI390" s="11"/>
      <c r="DJ390" s="11"/>
      <c r="DK390" s="11"/>
      <c r="DL390" s="11"/>
      <c r="DM390" s="11"/>
      <c r="DN390" s="11"/>
      <c r="DO390" s="11"/>
      <c r="DP390" s="11"/>
      <c r="DQ390" s="11"/>
      <c r="DR390" s="11"/>
      <c r="DS390" s="11"/>
      <c r="DT390" s="11"/>
      <c r="DU390" s="11"/>
      <c r="DV390" s="11"/>
      <c r="DW390" s="11"/>
      <c r="DX390" s="11"/>
      <c r="DY390" s="11"/>
      <c r="DZ390" s="11"/>
      <c r="EA390" s="11"/>
    </row>
    <row r="391" spans="2:131" s="5" customFormat="1" x14ac:dyDescent="0.2">
      <c r="B391" s="74">
        <v>381</v>
      </c>
      <c r="C391" s="70">
        <v>860013779</v>
      </c>
      <c r="D391" s="21" t="s">
        <v>505</v>
      </c>
      <c r="E391" s="27" t="s">
        <v>561</v>
      </c>
      <c r="F391" s="31">
        <v>20971400</v>
      </c>
      <c r="G391" s="31">
        <v>0</v>
      </c>
      <c r="H391" s="15">
        <v>0</v>
      </c>
      <c r="I391" s="34">
        <v>20971400</v>
      </c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  <c r="BJ391" s="11"/>
      <c r="BK391" s="11"/>
      <c r="BL391" s="11"/>
      <c r="BM391" s="11"/>
      <c r="BN391" s="11"/>
      <c r="BO391" s="11"/>
      <c r="BP391" s="11"/>
      <c r="BQ391" s="11"/>
      <c r="BR391" s="11"/>
      <c r="BS391" s="11"/>
      <c r="BT391" s="11"/>
      <c r="BU391" s="11"/>
      <c r="BV391" s="11"/>
      <c r="BW391" s="11"/>
      <c r="BX391" s="11"/>
      <c r="BY391" s="11"/>
      <c r="BZ391" s="11"/>
      <c r="CA391" s="11"/>
      <c r="CB391" s="11"/>
      <c r="CC391" s="11"/>
      <c r="CD391" s="11"/>
      <c r="CE391" s="11"/>
      <c r="CF391" s="11"/>
      <c r="CG391" s="11"/>
      <c r="CH391" s="11"/>
      <c r="CI391" s="11"/>
      <c r="CJ391" s="11"/>
      <c r="CK391" s="11"/>
      <c r="CL391" s="11"/>
      <c r="CM391" s="11"/>
      <c r="CN391" s="11"/>
      <c r="CO391" s="11"/>
      <c r="CP391" s="11"/>
      <c r="CQ391" s="11"/>
      <c r="CR391" s="11"/>
      <c r="CS391" s="11"/>
      <c r="CT391" s="11"/>
      <c r="CU391" s="11"/>
      <c r="CV391" s="11"/>
      <c r="CW391" s="11"/>
      <c r="CX391" s="11"/>
      <c r="CY391" s="11"/>
      <c r="CZ391" s="11"/>
      <c r="DA391" s="11"/>
      <c r="DB391" s="11"/>
      <c r="DC391" s="11"/>
      <c r="DD391" s="11"/>
      <c r="DE391" s="11"/>
      <c r="DF391" s="11"/>
      <c r="DG391" s="11"/>
      <c r="DH391" s="11"/>
      <c r="DI391" s="11"/>
      <c r="DJ391" s="11"/>
      <c r="DK391" s="11"/>
      <c r="DL391" s="11"/>
      <c r="DM391" s="11"/>
      <c r="DN391" s="11"/>
      <c r="DO391" s="11"/>
      <c r="DP391" s="11"/>
      <c r="DQ391" s="11"/>
      <c r="DR391" s="11"/>
      <c r="DS391" s="11"/>
      <c r="DT391" s="11"/>
      <c r="DU391" s="11"/>
      <c r="DV391" s="11"/>
      <c r="DW391" s="11"/>
      <c r="DX391" s="11"/>
      <c r="DY391" s="11"/>
      <c r="DZ391" s="11"/>
      <c r="EA391" s="11"/>
    </row>
    <row r="392" spans="2:131" s="5" customFormat="1" x14ac:dyDescent="0.2">
      <c r="B392" s="74">
        <v>382</v>
      </c>
      <c r="C392" s="70">
        <v>860529890</v>
      </c>
      <c r="D392" s="21" t="s">
        <v>596</v>
      </c>
      <c r="E392" s="27" t="s">
        <v>562</v>
      </c>
      <c r="F392" s="31">
        <v>20316534</v>
      </c>
      <c r="G392" s="31">
        <v>0</v>
      </c>
      <c r="H392" s="15">
        <v>0</v>
      </c>
      <c r="I392" s="34">
        <v>20316534</v>
      </c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11"/>
      <c r="CI392" s="11"/>
      <c r="CJ392" s="11"/>
      <c r="CK392" s="11"/>
      <c r="CL392" s="11"/>
      <c r="CM392" s="11"/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11"/>
      <c r="DC392" s="11"/>
      <c r="DD392" s="11"/>
      <c r="DE392" s="11"/>
      <c r="DF392" s="11"/>
      <c r="DG392" s="11"/>
      <c r="DH392" s="11"/>
      <c r="DI392" s="11"/>
      <c r="DJ392" s="11"/>
      <c r="DK392" s="11"/>
      <c r="DL392" s="11"/>
      <c r="DM392" s="11"/>
      <c r="DN392" s="11"/>
      <c r="DO392" s="11"/>
      <c r="DP392" s="11"/>
      <c r="DQ392" s="11"/>
      <c r="DR392" s="11"/>
      <c r="DS392" s="11"/>
      <c r="DT392" s="11"/>
      <c r="DU392" s="11"/>
      <c r="DV392" s="11"/>
      <c r="DW392" s="11"/>
      <c r="DX392" s="11"/>
      <c r="DY392" s="11"/>
      <c r="DZ392" s="11"/>
      <c r="EA392" s="11"/>
    </row>
    <row r="393" spans="2:131" s="5" customFormat="1" x14ac:dyDescent="0.2">
      <c r="B393" s="74">
        <v>383</v>
      </c>
      <c r="C393" s="70">
        <v>800130480</v>
      </c>
      <c r="D393" s="21" t="s">
        <v>427</v>
      </c>
      <c r="E393" s="27" t="s">
        <v>565</v>
      </c>
      <c r="F393" s="31">
        <v>19853796</v>
      </c>
      <c r="G393" s="31">
        <v>0</v>
      </c>
      <c r="H393" s="15">
        <v>0</v>
      </c>
      <c r="I393" s="34">
        <v>19853796</v>
      </c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1"/>
      <c r="CB393" s="11"/>
      <c r="CC393" s="11"/>
      <c r="CD393" s="11"/>
      <c r="CE393" s="11"/>
      <c r="CF393" s="11"/>
      <c r="CG393" s="11"/>
      <c r="CH393" s="11"/>
      <c r="CI393" s="11"/>
      <c r="CJ393" s="11"/>
      <c r="CK393" s="11"/>
      <c r="CL393" s="11"/>
      <c r="CM393" s="11"/>
      <c r="CN393" s="11"/>
      <c r="CO393" s="11"/>
      <c r="CP393" s="11"/>
      <c r="CQ393" s="11"/>
      <c r="CR393" s="11"/>
      <c r="CS393" s="11"/>
      <c r="CT393" s="11"/>
      <c r="CU393" s="11"/>
      <c r="CV393" s="11"/>
      <c r="CW393" s="11"/>
      <c r="CX393" s="11"/>
      <c r="CY393" s="11"/>
      <c r="CZ393" s="11"/>
      <c r="DA393" s="11"/>
      <c r="DB393" s="11"/>
      <c r="DC393" s="11"/>
      <c r="DD393" s="11"/>
      <c r="DE393" s="11"/>
      <c r="DF393" s="11"/>
      <c r="DG393" s="11"/>
      <c r="DH393" s="11"/>
      <c r="DI393" s="11"/>
      <c r="DJ393" s="11"/>
      <c r="DK393" s="11"/>
      <c r="DL393" s="11"/>
      <c r="DM393" s="11"/>
      <c r="DN393" s="11"/>
      <c r="DO393" s="11"/>
      <c r="DP393" s="11"/>
      <c r="DQ393" s="11"/>
      <c r="DR393" s="11"/>
      <c r="DS393" s="11"/>
      <c r="DT393" s="11"/>
      <c r="DU393" s="11"/>
      <c r="DV393" s="11"/>
      <c r="DW393" s="11"/>
      <c r="DX393" s="11"/>
      <c r="DY393" s="11"/>
      <c r="DZ393" s="11"/>
      <c r="EA393" s="11"/>
    </row>
    <row r="394" spans="2:131" s="5" customFormat="1" x14ac:dyDescent="0.2">
      <c r="B394" s="74">
        <v>384</v>
      </c>
      <c r="C394" s="70">
        <v>900317824</v>
      </c>
      <c r="D394" s="21" t="s">
        <v>132</v>
      </c>
      <c r="E394" s="27" t="s">
        <v>513</v>
      </c>
      <c r="F394" s="31">
        <v>0</v>
      </c>
      <c r="G394" s="31">
        <v>0</v>
      </c>
      <c r="H394" s="15">
        <v>19796980</v>
      </c>
      <c r="I394" s="34">
        <v>19796980</v>
      </c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1"/>
      <c r="CB394" s="11"/>
      <c r="CC394" s="11"/>
      <c r="CD394" s="11"/>
      <c r="CE394" s="11"/>
      <c r="CF394" s="11"/>
      <c r="CG394" s="11"/>
      <c r="CH394" s="11"/>
      <c r="CI394" s="11"/>
      <c r="CJ394" s="11"/>
      <c r="CK394" s="11"/>
      <c r="CL394" s="11"/>
      <c r="CM394" s="11"/>
      <c r="CN394" s="11"/>
      <c r="CO394" s="11"/>
      <c r="CP394" s="11"/>
      <c r="CQ394" s="11"/>
      <c r="CR394" s="11"/>
      <c r="CS394" s="11"/>
      <c r="CT394" s="11"/>
      <c r="CU394" s="11"/>
      <c r="CV394" s="11"/>
      <c r="CW394" s="11"/>
      <c r="CX394" s="11"/>
      <c r="CY394" s="11"/>
      <c r="CZ394" s="11"/>
      <c r="DA394" s="11"/>
      <c r="DB394" s="11"/>
      <c r="DC394" s="11"/>
      <c r="DD394" s="11"/>
      <c r="DE394" s="11"/>
      <c r="DF394" s="11"/>
      <c r="DG394" s="11"/>
      <c r="DH394" s="11"/>
      <c r="DI394" s="11"/>
      <c r="DJ394" s="11"/>
      <c r="DK394" s="11"/>
      <c r="DL394" s="11"/>
      <c r="DM394" s="11"/>
      <c r="DN394" s="11"/>
      <c r="DO394" s="11"/>
      <c r="DP394" s="11"/>
      <c r="DQ394" s="11"/>
      <c r="DR394" s="11"/>
      <c r="DS394" s="11"/>
      <c r="DT394" s="11"/>
      <c r="DU394" s="11"/>
      <c r="DV394" s="11"/>
      <c r="DW394" s="11"/>
      <c r="DX394" s="11"/>
      <c r="DY394" s="11"/>
      <c r="DZ394" s="11"/>
      <c r="EA394" s="11"/>
    </row>
    <row r="395" spans="2:131" s="5" customFormat="1" x14ac:dyDescent="0.2">
      <c r="B395" s="74">
        <v>385</v>
      </c>
      <c r="C395" s="70">
        <v>890701353</v>
      </c>
      <c r="D395" s="21" t="s">
        <v>438</v>
      </c>
      <c r="E395" s="27" t="s">
        <v>565</v>
      </c>
      <c r="F395" s="31">
        <v>19533703</v>
      </c>
      <c r="G395" s="31">
        <v>0</v>
      </c>
      <c r="H395" s="15">
        <v>0</v>
      </c>
      <c r="I395" s="34">
        <v>19533703</v>
      </c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1"/>
      <c r="CA395" s="11"/>
      <c r="CB395" s="11"/>
      <c r="CC395" s="11"/>
      <c r="CD395" s="11"/>
      <c r="CE395" s="11"/>
      <c r="CF395" s="11"/>
      <c r="CG395" s="11"/>
      <c r="CH395" s="11"/>
      <c r="CI395" s="11"/>
      <c r="CJ395" s="11"/>
      <c r="CK395" s="11"/>
      <c r="CL395" s="11"/>
      <c r="CM395" s="11"/>
      <c r="CN395" s="11"/>
      <c r="CO395" s="11"/>
      <c r="CP395" s="11"/>
      <c r="CQ395" s="11"/>
      <c r="CR395" s="11"/>
      <c r="CS395" s="11"/>
      <c r="CT395" s="11"/>
      <c r="CU395" s="11"/>
      <c r="CV395" s="11"/>
      <c r="CW395" s="11"/>
      <c r="CX395" s="11"/>
      <c r="CY395" s="11"/>
      <c r="CZ395" s="11"/>
      <c r="DA395" s="11"/>
      <c r="DB395" s="11"/>
      <c r="DC395" s="11"/>
      <c r="DD395" s="11"/>
      <c r="DE395" s="11"/>
      <c r="DF395" s="11"/>
      <c r="DG395" s="11"/>
      <c r="DH395" s="11"/>
      <c r="DI395" s="11"/>
      <c r="DJ395" s="11"/>
      <c r="DK395" s="11"/>
      <c r="DL395" s="11"/>
      <c r="DM395" s="11"/>
      <c r="DN395" s="11"/>
      <c r="DO395" s="11"/>
      <c r="DP395" s="11"/>
      <c r="DQ395" s="11"/>
      <c r="DR395" s="11"/>
      <c r="DS395" s="11"/>
      <c r="DT395" s="11"/>
      <c r="DU395" s="11"/>
      <c r="DV395" s="11"/>
      <c r="DW395" s="11"/>
      <c r="DX395" s="11"/>
      <c r="DY395" s="11"/>
      <c r="DZ395" s="11"/>
      <c r="EA395" s="11"/>
    </row>
    <row r="396" spans="2:131" s="5" customFormat="1" x14ac:dyDescent="0.2">
      <c r="B396" s="74">
        <v>386</v>
      </c>
      <c r="C396" s="70">
        <v>800153463</v>
      </c>
      <c r="D396" s="21" t="s">
        <v>13</v>
      </c>
      <c r="E396" s="27" t="s">
        <v>563</v>
      </c>
      <c r="F396" s="31">
        <v>0</v>
      </c>
      <c r="G396" s="31">
        <v>0</v>
      </c>
      <c r="H396" s="15">
        <v>18924045.98</v>
      </c>
      <c r="I396" s="34">
        <v>18924045.98</v>
      </c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1"/>
      <c r="CB396" s="11"/>
      <c r="CC396" s="11"/>
      <c r="CD396" s="11"/>
      <c r="CE396" s="11"/>
      <c r="CF396" s="11"/>
      <c r="CG396" s="11"/>
      <c r="CH396" s="11"/>
      <c r="CI396" s="11"/>
      <c r="CJ396" s="11"/>
      <c r="CK396" s="11"/>
      <c r="CL396" s="11"/>
      <c r="CM396" s="11"/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11"/>
      <c r="DC396" s="11"/>
      <c r="DD396" s="11"/>
      <c r="DE396" s="11"/>
      <c r="DF396" s="11"/>
      <c r="DG396" s="11"/>
      <c r="DH396" s="11"/>
      <c r="DI396" s="11"/>
      <c r="DJ396" s="11"/>
      <c r="DK396" s="11"/>
      <c r="DL396" s="11"/>
      <c r="DM396" s="11"/>
      <c r="DN396" s="11"/>
      <c r="DO396" s="11"/>
      <c r="DP396" s="11"/>
      <c r="DQ396" s="11"/>
      <c r="DR396" s="11"/>
      <c r="DS396" s="11"/>
      <c r="DT396" s="11"/>
      <c r="DU396" s="11"/>
      <c r="DV396" s="11"/>
      <c r="DW396" s="11"/>
      <c r="DX396" s="11"/>
      <c r="DY396" s="11"/>
      <c r="DZ396" s="11"/>
      <c r="EA396" s="11"/>
    </row>
    <row r="397" spans="2:131" s="5" customFormat="1" x14ac:dyDescent="0.2">
      <c r="B397" s="74">
        <v>387</v>
      </c>
      <c r="C397" s="70">
        <v>891001122</v>
      </c>
      <c r="D397" s="21" t="s">
        <v>323</v>
      </c>
      <c r="E397" s="27" t="s">
        <v>506</v>
      </c>
      <c r="F397" s="31">
        <v>18369726</v>
      </c>
      <c r="G397" s="31">
        <v>0</v>
      </c>
      <c r="H397" s="15">
        <v>0</v>
      </c>
      <c r="I397" s="34">
        <v>18369726</v>
      </c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1"/>
      <c r="CB397" s="11"/>
      <c r="CC397" s="11"/>
      <c r="CD397" s="11"/>
      <c r="CE397" s="11"/>
      <c r="CF397" s="11"/>
      <c r="CG397" s="11"/>
      <c r="CH397" s="11"/>
      <c r="CI397" s="11"/>
      <c r="CJ397" s="11"/>
      <c r="CK397" s="11"/>
      <c r="CL397" s="11"/>
      <c r="CM397" s="11"/>
      <c r="CN397" s="11"/>
      <c r="CO397" s="11"/>
      <c r="CP397" s="11"/>
      <c r="CQ397" s="11"/>
      <c r="CR397" s="11"/>
      <c r="CS397" s="11"/>
      <c r="CT397" s="11"/>
      <c r="CU397" s="11"/>
      <c r="CV397" s="11"/>
      <c r="CW397" s="11"/>
      <c r="CX397" s="11"/>
      <c r="CY397" s="11"/>
      <c r="CZ397" s="11"/>
      <c r="DA397" s="11"/>
      <c r="DB397" s="11"/>
      <c r="DC397" s="11"/>
      <c r="DD397" s="11"/>
      <c r="DE397" s="11"/>
      <c r="DF397" s="11"/>
      <c r="DG397" s="11"/>
      <c r="DH397" s="11"/>
      <c r="DI397" s="11"/>
      <c r="DJ397" s="11"/>
      <c r="DK397" s="11"/>
      <c r="DL397" s="11"/>
      <c r="DM397" s="11"/>
      <c r="DN397" s="11"/>
      <c r="DO397" s="11"/>
      <c r="DP397" s="11"/>
      <c r="DQ397" s="11"/>
      <c r="DR397" s="11"/>
      <c r="DS397" s="11"/>
      <c r="DT397" s="11"/>
      <c r="DU397" s="11"/>
      <c r="DV397" s="11"/>
      <c r="DW397" s="11"/>
      <c r="DX397" s="11"/>
      <c r="DY397" s="11"/>
      <c r="DZ397" s="11"/>
      <c r="EA397" s="11"/>
    </row>
    <row r="398" spans="2:131" s="5" customFormat="1" x14ac:dyDescent="0.2">
      <c r="B398" s="74">
        <v>388</v>
      </c>
      <c r="C398" s="70">
        <v>802009806</v>
      </c>
      <c r="D398" s="21" t="s">
        <v>31</v>
      </c>
      <c r="E398" s="27" t="s">
        <v>570</v>
      </c>
      <c r="F398" s="31">
        <v>0</v>
      </c>
      <c r="G398" s="31">
        <v>0</v>
      </c>
      <c r="H398" s="15">
        <v>17855764</v>
      </c>
      <c r="I398" s="34">
        <v>17855764</v>
      </c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1"/>
      <c r="CB398" s="11"/>
      <c r="CC398" s="11"/>
      <c r="CD398" s="11"/>
      <c r="CE398" s="11"/>
      <c r="CF398" s="11"/>
      <c r="CG398" s="11"/>
      <c r="CH398" s="11"/>
      <c r="CI398" s="11"/>
      <c r="CJ398" s="11"/>
      <c r="CK398" s="11"/>
      <c r="CL398" s="11"/>
      <c r="CM398" s="11"/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11"/>
      <c r="DC398" s="11"/>
      <c r="DD398" s="11"/>
      <c r="DE398" s="11"/>
      <c r="DF398" s="11"/>
      <c r="DG398" s="11"/>
      <c r="DH398" s="11"/>
      <c r="DI398" s="11"/>
      <c r="DJ398" s="11"/>
      <c r="DK398" s="11"/>
      <c r="DL398" s="11"/>
      <c r="DM398" s="11"/>
      <c r="DN398" s="11"/>
      <c r="DO398" s="11"/>
      <c r="DP398" s="11"/>
      <c r="DQ398" s="11"/>
      <c r="DR398" s="11"/>
      <c r="DS398" s="11"/>
      <c r="DT398" s="11"/>
      <c r="DU398" s="11"/>
      <c r="DV398" s="11"/>
      <c r="DW398" s="11"/>
      <c r="DX398" s="11"/>
      <c r="DY398" s="11"/>
      <c r="DZ398" s="11"/>
      <c r="EA398" s="11"/>
    </row>
    <row r="399" spans="2:131" s="5" customFormat="1" x14ac:dyDescent="0.2">
      <c r="B399" s="74">
        <v>389</v>
      </c>
      <c r="C399" s="70">
        <v>890981137</v>
      </c>
      <c r="D399" s="21" t="s">
        <v>317</v>
      </c>
      <c r="E399" s="27" t="s">
        <v>561</v>
      </c>
      <c r="F399" s="31">
        <v>16839900</v>
      </c>
      <c r="G399" s="31">
        <v>0</v>
      </c>
      <c r="H399" s="15">
        <v>0</v>
      </c>
      <c r="I399" s="34">
        <v>16839900</v>
      </c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1"/>
      <c r="CB399" s="11"/>
      <c r="CC399" s="11"/>
      <c r="CD399" s="11"/>
      <c r="CE399" s="11"/>
      <c r="CF399" s="11"/>
      <c r="CG399" s="11"/>
      <c r="CH399" s="11"/>
      <c r="CI399" s="11"/>
      <c r="CJ399" s="11"/>
      <c r="CK399" s="11"/>
      <c r="CL399" s="11"/>
      <c r="CM399" s="11"/>
      <c r="CN399" s="11"/>
      <c r="CO399" s="11"/>
      <c r="CP399" s="11"/>
      <c r="CQ399" s="11"/>
      <c r="CR399" s="11"/>
      <c r="CS399" s="11"/>
      <c r="CT399" s="11"/>
      <c r="CU399" s="11"/>
      <c r="CV399" s="11"/>
      <c r="CW399" s="11"/>
      <c r="CX399" s="11"/>
      <c r="CY399" s="11"/>
      <c r="CZ399" s="11"/>
      <c r="DA399" s="11"/>
      <c r="DB399" s="11"/>
      <c r="DC399" s="11"/>
      <c r="DD399" s="11"/>
      <c r="DE399" s="11"/>
      <c r="DF399" s="11"/>
      <c r="DG399" s="11"/>
      <c r="DH399" s="11"/>
      <c r="DI399" s="11"/>
      <c r="DJ399" s="11"/>
      <c r="DK399" s="11"/>
      <c r="DL399" s="11"/>
      <c r="DM399" s="11"/>
      <c r="DN399" s="11"/>
      <c r="DO399" s="11"/>
      <c r="DP399" s="11"/>
      <c r="DQ399" s="11"/>
      <c r="DR399" s="11"/>
      <c r="DS399" s="11"/>
      <c r="DT399" s="11"/>
      <c r="DU399" s="11"/>
      <c r="DV399" s="11"/>
      <c r="DW399" s="11"/>
      <c r="DX399" s="11"/>
      <c r="DY399" s="11"/>
      <c r="DZ399" s="11"/>
      <c r="EA399" s="11"/>
    </row>
    <row r="400" spans="2:131" s="5" customFormat="1" x14ac:dyDescent="0.2">
      <c r="B400" s="74">
        <v>390</v>
      </c>
      <c r="C400" s="70">
        <v>830023819</v>
      </c>
      <c r="D400" s="21" t="s">
        <v>597</v>
      </c>
      <c r="E400" s="27" t="s">
        <v>507</v>
      </c>
      <c r="F400" s="31">
        <v>16765781</v>
      </c>
      <c r="G400" s="31">
        <v>0</v>
      </c>
      <c r="H400" s="15">
        <v>0</v>
      </c>
      <c r="I400" s="34">
        <v>16765781</v>
      </c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1"/>
      <c r="CB400" s="11"/>
      <c r="CC400" s="11"/>
      <c r="CD400" s="11"/>
      <c r="CE400" s="11"/>
      <c r="CF400" s="11"/>
      <c r="CG400" s="11"/>
      <c r="CH400" s="11"/>
      <c r="CI400" s="11"/>
      <c r="CJ400" s="11"/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11"/>
      <c r="DC400" s="11"/>
      <c r="DD400" s="11"/>
      <c r="DE400" s="11"/>
      <c r="DF400" s="11"/>
      <c r="DG400" s="11"/>
      <c r="DH400" s="11"/>
      <c r="DI400" s="11"/>
      <c r="DJ400" s="11"/>
      <c r="DK400" s="11"/>
      <c r="DL400" s="11"/>
      <c r="DM400" s="11"/>
      <c r="DN400" s="11"/>
      <c r="DO400" s="11"/>
      <c r="DP400" s="11"/>
      <c r="DQ400" s="11"/>
      <c r="DR400" s="11"/>
      <c r="DS400" s="11"/>
      <c r="DT400" s="11"/>
      <c r="DU400" s="11"/>
      <c r="DV400" s="11"/>
      <c r="DW400" s="11"/>
      <c r="DX400" s="11"/>
      <c r="DY400" s="11"/>
      <c r="DZ400" s="11"/>
      <c r="EA400" s="11"/>
    </row>
    <row r="401" spans="2:131" s="5" customFormat="1" x14ac:dyDescent="0.2">
      <c r="B401" s="74">
        <v>391</v>
      </c>
      <c r="C401" s="70">
        <v>890103002</v>
      </c>
      <c r="D401" s="21" t="s">
        <v>66</v>
      </c>
      <c r="E401" s="27" t="s">
        <v>570</v>
      </c>
      <c r="F401" s="31">
        <v>0</v>
      </c>
      <c r="G401" s="31">
        <v>0</v>
      </c>
      <c r="H401" s="15">
        <v>16178735</v>
      </c>
      <c r="I401" s="34">
        <v>16178735</v>
      </c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1"/>
      <c r="CB401" s="11"/>
      <c r="CC401" s="11"/>
      <c r="CD401" s="11"/>
      <c r="CE401" s="11"/>
      <c r="CF401" s="11"/>
      <c r="CG401" s="11"/>
      <c r="CH401" s="11"/>
      <c r="CI401" s="11"/>
      <c r="CJ401" s="11"/>
      <c r="CK401" s="11"/>
      <c r="CL401" s="11"/>
      <c r="CM401" s="11"/>
      <c r="CN401" s="11"/>
      <c r="CO401" s="11"/>
      <c r="CP401" s="11"/>
      <c r="CQ401" s="11"/>
      <c r="CR401" s="11"/>
      <c r="CS401" s="11"/>
      <c r="CT401" s="11"/>
      <c r="CU401" s="11"/>
      <c r="CV401" s="11"/>
      <c r="CW401" s="11"/>
      <c r="CX401" s="11"/>
      <c r="CY401" s="11"/>
      <c r="CZ401" s="11"/>
      <c r="DA401" s="11"/>
      <c r="DB401" s="11"/>
      <c r="DC401" s="11"/>
      <c r="DD401" s="11"/>
      <c r="DE401" s="11"/>
      <c r="DF401" s="11"/>
      <c r="DG401" s="11"/>
      <c r="DH401" s="11"/>
      <c r="DI401" s="11"/>
      <c r="DJ401" s="11"/>
      <c r="DK401" s="11"/>
      <c r="DL401" s="11"/>
      <c r="DM401" s="11"/>
      <c r="DN401" s="11"/>
      <c r="DO401" s="11"/>
      <c r="DP401" s="11"/>
      <c r="DQ401" s="11"/>
      <c r="DR401" s="11"/>
      <c r="DS401" s="11"/>
      <c r="DT401" s="11"/>
      <c r="DU401" s="11"/>
      <c r="DV401" s="11"/>
      <c r="DW401" s="11"/>
      <c r="DX401" s="11"/>
      <c r="DY401" s="11"/>
      <c r="DZ401" s="11"/>
      <c r="EA401" s="11"/>
    </row>
    <row r="402" spans="2:131" s="5" customFormat="1" x14ac:dyDescent="0.2">
      <c r="B402" s="74">
        <v>392</v>
      </c>
      <c r="C402" s="70">
        <v>900436223</v>
      </c>
      <c r="D402" s="21" t="s">
        <v>429</v>
      </c>
      <c r="E402" s="27" t="s">
        <v>566</v>
      </c>
      <c r="F402" s="31">
        <v>15625860</v>
      </c>
      <c r="G402" s="31">
        <v>0</v>
      </c>
      <c r="H402" s="15">
        <v>0</v>
      </c>
      <c r="I402" s="34">
        <v>15625860</v>
      </c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1"/>
      <c r="CB402" s="11"/>
      <c r="CC402" s="11"/>
      <c r="CD402" s="11"/>
      <c r="CE402" s="11"/>
      <c r="CF402" s="11"/>
      <c r="CG402" s="11"/>
      <c r="CH402" s="11"/>
      <c r="CI402" s="11"/>
      <c r="CJ402" s="11"/>
      <c r="CK402" s="11"/>
      <c r="CL402" s="11"/>
      <c r="CM402" s="11"/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11"/>
      <c r="DC402" s="11"/>
      <c r="DD402" s="11"/>
      <c r="DE402" s="11"/>
      <c r="DF402" s="11"/>
      <c r="DG402" s="11"/>
      <c r="DH402" s="11"/>
      <c r="DI402" s="11"/>
      <c r="DJ402" s="11"/>
      <c r="DK402" s="11"/>
      <c r="DL402" s="11"/>
      <c r="DM402" s="11"/>
      <c r="DN402" s="11"/>
      <c r="DO402" s="11"/>
      <c r="DP402" s="11"/>
      <c r="DQ402" s="11"/>
      <c r="DR402" s="11"/>
      <c r="DS402" s="11"/>
      <c r="DT402" s="11"/>
      <c r="DU402" s="11"/>
      <c r="DV402" s="11"/>
      <c r="DW402" s="11"/>
      <c r="DX402" s="11"/>
      <c r="DY402" s="11"/>
      <c r="DZ402" s="11"/>
      <c r="EA402" s="11"/>
    </row>
    <row r="403" spans="2:131" s="5" customFormat="1" x14ac:dyDescent="0.2">
      <c r="B403" s="74">
        <v>393</v>
      </c>
      <c r="C403" s="70">
        <v>900214010</v>
      </c>
      <c r="D403" s="21" t="s">
        <v>602</v>
      </c>
      <c r="E403" s="27" t="s">
        <v>562</v>
      </c>
      <c r="F403" s="31">
        <v>15558484</v>
      </c>
      <c r="G403" s="31">
        <v>0</v>
      </c>
      <c r="H403" s="15">
        <v>0</v>
      </c>
      <c r="I403" s="34">
        <v>15558484</v>
      </c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  <c r="BS403" s="11"/>
      <c r="BT403" s="11"/>
      <c r="BU403" s="11"/>
      <c r="BV403" s="11"/>
      <c r="BW403" s="11"/>
      <c r="BX403" s="11"/>
      <c r="BY403" s="11"/>
      <c r="BZ403" s="11"/>
      <c r="CA403" s="11"/>
      <c r="CB403" s="11"/>
      <c r="CC403" s="11"/>
      <c r="CD403" s="11"/>
      <c r="CE403" s="11"/>
      <c r="CF403" s="11"/>
      <c r="CG403" s="11"/>
      <c r="CH403" s="11"/>
      <c r="CI403" s="11"/>
      <c r="CJ403" s="11"/>
      <c r="CK403" s="11"/>
      <c r="CL403" s="11"/>
      <c r="CM403" s="11"/>
      <c r="CN403" s="11"/>
      <c r="CO403" s="11"/>
      <c r="CP403" s="11"/>
      <c r="CQ403" s="11"/>
      <c r="CR403" s="11"/>
      <c r="CS403" s="11"/>
      <c r="CT403" s="11"/>
      <c r="CU403" s="11"/>
      <c r="CV403" s="11"/>
      <c r="CW403" s="11"/>
      <c r="CX403" s="11"/>
      <c r="CY403" s="11"/>
      <c r="CZ403" s="11"/>
      <c r="DA403" s="11"/>
      <c r="DB403" s="11"/>
      <c r="DC403" s="11"/>
      <c r="DD403" s="11"/>
      <c r="DE403" s="11"/>
      <c r="DF403" s="11"/>
      <c r="DG403" s="11"/>
      <c r="DH403" s="11"/>
      <c r="DI403" s="11"/>
      <c r="DJ403" s="11"/>
      <c r="DK403" s="11"/>
      <c r="DL403" s="11"/>
      <c r="DM403" s="11"/>
      <c r="DN403" s="11"/>
      <c r="DO403" s="11"/>
      <c r="DP403" s="11"/>
      <c r="DQ403" s="11"/>
      <c r="DR403" s="11"/>
      <c r="DS403" s="11"/>
      <c r="DT403" s="11"/>
      <c r="DU403" s="11"/>
      <c r="DV403" s="11"/>
      <c r="DW403" s="11"/>
      <c r="DX403" s="11"/>
      <c r="DY403" s="11"/>
      <c r="DZ403" s="11"/>
      <c r="EA403" s="11"/>
    </row>
    <row r="404" spans="2:131" s="5" customFormat="1" x14ac:dyDescent="0.2">
      <c r="B404" s="74">
        <v>394</v>
      </c>
      <c r="C404" s="70">
        <v>1110451275</v>
      </c>
      <c r="D404" s="21" t="s">
        <v>598</v>
      </c>
      <c r="E404" s="27" t="s">
        <v>565</v>
      </c>
      <c r="F404" s="31">
        <v>15391131</v>
      </c>
      <c r="G404" s="31">
        <v>0</v>
      </c>
      <c r="H404" s="15">
        <v>0</v>
      </c>
      <c r="I404" s="34">
        <v>15391131</v>
      </c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  <c r="CB404" s="11"/>
      <c r="CC404" s="11"/>
      <c r="CD404" s="11"/>
      <c r="CE404" s="11"/>
      <c r="CF404" s="11"/>
      <c r="CG404" s="11"/>
      <c r="CH404" s="11"/>
      <c r="CI404" s="11"/>
      <c r="CJ404" s="11"/>
      <c r="CK404" s="11"/>
      <c r="CL404" s="11"/>
      <c r="CM404" s="11"/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1"/>
      <c r="CY404" s="11"/>
      <c r="CZ404" s="11"/>
      <c r="DA404" s="11"/>
      <c r="DB404" s="11"/>
      <c r="DC404" s="11"/>
      <c r="DD404" s="11"/>
      <c r="DE404" s="11"/>
      <c r="DF404" s="11"/>
      <c r="DG404" s="11"/>
      <c r="DH404" s="11"/>
      <c r="DI404" s="11"/>
      <c r="DJ404" s="11"/>
      <c r="DK404" s="11"/>
      <c r="DL404" s="11"/>
      <c r="DM404" s="11"/>
      <c r="DN404" s="11"/>
      <c r="DO404" s="11"/>
      <c r="DP404" s="11"/>
      <c r="DQ404" s="11"/>
      <c r="DR404" s="11"/>
      <c r="DS404" s="11"/>
      <c r="DT404" s="11"/>
      <c r="DU404" s="11"/>
      <c r="DV404" s="11"/>
      <c r="DW404" s="11"/>
      <c r="DX404" s="11"/>
      <c r="DY404" s="11"/>
      <c r="DZ404" s="11"/>
      <c r="EA404" s="11"/>
    </row>
    <row r="405" spans="2:131" s="5" customFormat="1" x14ac:dyDescent="0.2">
      <c r="B405" s="74">
        <v>395</v>
      </c>
      <c r="C405" s="70">
        <v>900355962</v>
      </c>
      <c r="D405" s="21" t="s">
        <v>388</v>
      </c>
      <c r="E405" s="27" t="s">
        <v>507</v>
      </c>
      <c r="F405" s="31">
        <v>15255293.600000001</v>
      </c>
      <c r="G405" s="31">
        <v>0</v>
      </c>
      <c r="H405" s="15">
        <v>0</v>
      </c>
      <c r="I405" s="34">
        <v>15255293.600000001</v>
      </c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  <c r="BJ405" s="11"/>
      <c r="BK405" s="11"/>
      <c r="BL405" s="11"/>
      <c r="BM405" s="11"/>
      <c r="BN405" s="11"/>
      <c r="BO405" s="11"/>
      <c r="BP405" s="11"/>
      <c r="BQ405" s="11"/>
      <c r="BR405" s="11"/>
      <c r="BS405" s="11"/>
      <c r="BT405" s="11"/>
      <c r="BU405" s="11"/>
      <c r="BV405" s="11"/>
      <c r="BW405" s="11"/>
      <c r="BX405" s="11"/>
      <c r="BY405" s="11"/>
      <c r="BZ405" s="11"/>
      <c r="CA405" s="11"/>
      <c r="CB405" s="11"/>
      <c r="CC405" s="11"/>
      <c r="CD405" s="11"/>
      <c r="CE405" s="11"/>
      <c r="CF405" s="11"/>
      <c r="CG405" s="11"/>
      <c r="CH405" s="11"/>
      <c r="CI405" s="11"/>
      <c r="CJ405" s="11"/>
      <c r="CK405" s="11"/>
      <c r="CL405" s="11"/>
      <c r="CM405" s="11"/>
      <c r="CN405" s="11"/>
      <c r="CO405" s="11"/>
      <c r="CP405" s="11"/>
      <c r="CQ405" s="11"/>
      <c r="CR405" s="11"/>
      <c r="CS405" s="11"/>
      <c r="CT405" s="11"/>
      <c r="CU405" s="11"/>
      <c r="CV405" s="11"/>
      <c r="CW405" s="11"/>
      <c r="CX405" s="11"/>
      <c r="CY405" s="11"/>
      <c r="CZ405" s="11"/>
      <c r="DA405" s="11"/>
      <c r="DB405" s="11"/>
      <c r="DC405" s="11"/>
      <c r="DD405" s="11"/>
      <c r="DE405" s="11"/>
      <c r="DF405" s="11"/>
      <c r="DG405" s="11"/>
      <c r="DH405" s="11"/>
      <c r="DI405" s="11"/>
      <c r="DJ405" s="11"/>
      <c r="DK405" s="11"/>
      <c r="DL405" s="11"/>
      <c r="DM405" s="11"/>
      <c r="DN405" s="11"/>
      <c r="DO405" s="11"/>
      <c r="DP405" s="11"/>
      <c r="DQ405" s="11"/>
      <c r="DR405" s="11"/>
      <c r="DS405" s="11"/>
      <c r="DT405" s="11"/>
      <c r="DU405" s="11"/>
      <c r="DV405" s="11"/>
      <c r="DW405" s="11"/>
      <c r="DX405" s="11"/>
      <c r="DY405" s="11"/>
      <c r="DZ405" s="11"/>
      <c r="EA405" s="11"/>
    </row>
    <row r="406" spans="2:131" s="5" customFormat="1" x14ac:dyDescent="0.2">
      <c r="B406" s="74">
        <v>396</v>
      </c>
      <c r="C406" s="70">
        <v>900246954</v>
      </c>
      <c r="D406" s="21" t="s">
        <v>129</v>
      </c>
      <c r="E406" s="27" t="s">
        <v>513</v>
      </c>
      <c r="F406" s="31">
        <v>0</v>
      </c>
      <c r="G406" s="31">
        <v>0</v>
      </c>
      <c r="H406" s="15">
        <v>15057246.260000005</v>
      </c>
      <c r="I406" s="34">
        <v>15057246.260000005</v>
      </c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  <c r="CC406" s="11"/>
      <c r="CD406" s="11"/>
      <c r="CE406" s="11"/>
      <c r="CF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11"/>
      <c r="DC406" s="11"/>
      <c r="DD406" s="11"/>
      <c r="DE406" s="11"/>
      <c r="DF406" s="11"/>
      <c r="DG406" s="11"/>
      <c r="DH406" s="11"/>
      <c r="DI406" s="11"/>
      <c r="DJ406" s="11"/>
      <c r="DK406" s="11"/>
      <c r="DL406" s="11"/>
      <c r="DM406" s="11"/>
      <c r="DN406" s="11"/>
      <c r="DO406" s="11"/>
      <c r="DP406" s="11"/>
      <c r="DQ406" s="11"/>
      <c r="DR406" s="11"/>
      <c r="DS406" s="11"/>
      <c r="DT406" s="11"/>
      <c r="DU406" s="11"/>
      <c r="DV406" s="11"/>
      <c r="DW406" s="11"/>
      <c r="DX406" s="11"/>
      <c r="DY406" s="11"/>
      <c r="DZ406" s="11"/>
      <c r="EA406" s="11"/>
    </row>
    <row r="407" spans="2:131" s="5" customFormat="1" x14ac:dyDescent="0.2">
      <c r="B407" s="74">
        <v>397</v>
      </c>
      <c r="C407" s="70">
        <v>809005249</v>
      </c>
      <c r="D407" s="21" t="s">
        <v>422</v>
      </c>
      <c r="E407" s="27" t="s">
        <v>565</v>
      </c>
      <c r="F407" s="31">
        <v>14174873</v>
      </c>
      <c r="G407" s="31">
        <v>0</v>
      </c>
      <c r="H407" s="15">
        <v>0</v>
      </c>
      <c r="I407" s="34">
        <v>14174873</v>
      </c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  <c r="CB407" s="11"/>
      <c r="CC407" s="11"/>
      <c r="CD407" s="11"/>
      <c r="CE407" s="11"/>
      <c r="CF407" s="11"/>
      <c r="CG407" s="11"/>
      <c r="CH407" s="11"/>
      <c r="CI407" s="11"/>
      <c r="CJ407" s="11"/>
      <c r="CK407" s="11"/>
      <c r="CL407" s="11"/>
      <c r="CM407" s="11"/>
      <c r="CN407" s="11"/>
      <c r="CO407" s="11"/>
      <c r="CP407" s="11"/>
      <c r="CQ407" s="11"/>
      <c r="CR407" s="11"/>
      <c r="CS407" s="11"/>
      <c r="CT407" s="11"/>
      <c r="CU407" s="11"/>
      <c r="CV407" s="11"/>
      <c r="CW407" s="11"/>
      <c r="CX407" s="11"/>
      <c r="CY407" s="11"/>
      <c r="CZ407" s="11"/>
      <c r="DA407" s="11"/>
      <c r="DB407" s="11"/>
      <c r="DC407" s="11"/>
      <c r="DD407" s="11"/>
      <c r="DE407" s="11"/>
      <c r="DF407" s="11"/>
      <c r="DG407" s="11"/>
      <c r="DH407" s="11"/>
      <c r="DI407" s="11"/>
      <c r="DJ407" s="11"/>
      <c r="DK407" s="11"/>
      <c r="DL407" s="11"/>
      <c r="DM407" s="11"/>
      <c r="DN407" s="11"/>
      <c r="DO407" s="11"/>
      <c r="DP407" s="11"/>
      <c r="DQ407" s="11"/>
      <c r="DR407" s="11"/>
      <c r="DS407" s="11"/>
      <c r="DT407" s="11"/>
      <c r="DU407" s="11"/>
      <c r="DV407" s="11"/>
      <c r="DW407" s="11"/>
      <c r="DX407" s="11"/>
      <c r="DY407" s="11"/>
      <c r="DZ407" s="11"/>
      <c r="EA407" s="11"/>
    </row>
    <row r="408" spans="2:131" s="5" customFormat="1" x14ac:dyDescent="0.2">
      <c r="B408" s="74">
        <v>398</v>
      </c>
      <c r="C408" s="70">
        <v>890702190</v>
      </c>
      <c r="D408" s="21" t="s">
        <v>437</v>
      </c>
      <c r="E408" s="27" t="s">
        <v>565</v>
      </c>
      <c r="F408" s="31">
        <v>13807416</v>
      </c>
      <c r="G408" s="31">
        <v>0</v>
      </c>
      <c r="H408" s="15">
        <v>0</v>
      </c>
      <c r="I408" s="34">
        <v>13807416</v>
      </c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1"/>
      <c r="CA408" s="11"/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1"/>
      <c r="DC408" s="11"/>
      <c r="DD408" s="11"/>
      <c r="DE408" s="11"/>
      <c r="DF408" s="11"/>
      <c r="DG408" s="11"/>
      <c r="DH408" s="11"/>
      <c r="DI408" s="11"/>
      <c r="DJ408" s="11"/>
      <c r="DK408" s="11"/>
      <c r="DL408" s="11"/>
      <c r="DM408" s="11"/>
      <c r="DN408" s="11"/>
      <c r="DO408" s="11"/>
      <c r="DP408" s="11"/>
      <c r="DQ408" s="11"/>
      <c r="DR408" s="11"/>
      <c r="DS408" s="11"/>
      <c r="DT408" s="11"/>
      <c r="DU408" s="11"/>
      <c r="DV408" s="11"/>
      <c r="DW408" s="11"/>
      <c r="DX408" s="11"/>
      <c r="DY408" s="11"/>
      <c r="DZ408" s="11"/>
      <c r="EA408" s="11"/>
    </row>
    <row r="409" spans="2:131" s="5" customFormat="1" x14ac:dyDescent="0.2">
      <c r="B409" s="74">
        <v>399</v>
      </c>
      <c r="C409" s="70">
        <v>860048656</v>
      </c>
      <c r="D409" s="21" t="s">
        <v>501</v>
      </c>
      <c r="E409" s="27" t="s">
        <v>562</v>
      </c>
      <c r="F409" s="31">
        <v>13215434</v>
      </c>
      <c r="G409" s="31">
        <v>0</v>
      </c>
      <c r="H409" s="15">
        <v>0</v>
      </c>
      <c r="I409" s="34">
        <v>13215434</v>
      </c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  <c r="BW409" s="11"/>
      <c r="BX409" s="11"/>
      <c r="BY409" s="11"/>
      <c r="BZ409" s="11"/>
      <c r="CA409" s="11"/>
      <c r="CB409" s="11"/>
      <c r="CC409" s="11"/>
      <c r="CD409" s="11"/>
      <c r="CE409" s="11"/>
      <c r="CF409" s="11"/>
      <c r="CG409" s="11"/>
      <c r="CH409" s="11"/>
      <c r="CI409" s="11"/>
      <c r="CJ409" s="11"/>
      <c r="CK409" s="11"/>
      <c r="CL409" s="11"/>
      <c r="CM409" s="11"/>
      <c r="CN409" s="11"/>
      <c r="CO409" s="11"/>
      <c r="CP409" s="11"/>
      <c r="CQ409" s="11"/>
      <c r="CR409" s="11"/>
      <c r="CS409" s="11"/>
      <c r="CT409" s="11"/>
      <c r="CU409" s="11"/>
      <c r="CV409" s="11"/>
      <c r="CW409" s="11"/>
      <c r="CX409" s="11"/>
      <c r="CY409" s="11"/>
      <c r="CZ409" s="11"/>
      <c r="DA409" s="11"/>
      <c r="DB409" s="11"/>
      <c r="DC409" s="11"/>
      <c r="DD409" s="11"/>
      <c r="DE409" s="11"/>
      <c r="DF409" s="11"/>
      <c r="DG409" s="11"/>
      <c r="DH409" s="11"/>
      <c r="DI409" s="11"/>
      <c r="DJ409" s="11"/>
      <c r="DK409" s="11"/>
      <c r="DL409" s="11"/>
      <c r="DM409" s="11"/>
      <c r="DN409" s="11"/>
      <c r="DO409" s="11"/>
      <c r="DP409" s="11"/>
      <c r="DQ409" s="11"/>
      <c r="DR409" s="11"/>
      <c r="DS409" s="11"/>
      <c r="DT409" s="11"/>
      <c r="DU409" s="11"/>
      <c r="DV409" s="11"/>
      <c r="DW409" s="11"/>
      <c r="DX409" s="11"/>
      <c r="DY409" s="11"/>
      <c r="DZ409" s="11"/>
      <c r="EA409" s="11"/>
    </row>
    <row r="410" spans="2:131" s="5" customFormat="1" x14ac:dyDescent="0.2">
      <c r="B410" s="74">
        <v>400</v>
      </c>
      <c r="C410" s="70">
        <v>802003081</v>
      </c>
      <c r="D410" s="21" t="s">
        <v>26</v>
      </c>
      <c r="E410" s="27" t="s">
        <v>570</v>
      </c>
      <c r="F410" s="31">
        <v>0</v>
      </c>
      <c r="G410" s="31">
        <v>0</v>
      </c>
      <c r="H410" s="15">
        <v>12867924</v>
      </c>
      <c r="I410" s="34">
        <v>12867924</v>
      </c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1"/>
      <c r="CA410" s="11"/>
      <c r="CB410" s="11"/>
      <c r="CC410" s="11"/>
      <c r="CD410" s="11"/>
      <c r="CE410" s="11"/>
      <c r="CF410" s="11"/>
      <c r="CG410" s="11"/>
      <c r="CH410" s="11"/>
      <c r="CI410" s="11"/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11"/>
      <c r="DC410" s="11"/>
      <c r="DD410" s="11"/>
      <c r="DE410" s="11"/>
      <c r="DF410" s="11"/>
      <c r="DG410" s="11"/>
      <c r="DH410" s="11"/>
      <c r="DI410" s="11"/>
      <c r="DJ410" s="11"/>
      <c r="DK410" s="11"/>
      <c r="DL410" s="11"/>
      <c r="DM410" s="11"/>
      <c r="DN410" s="11"/>
      <c r="DO410" s="11"/>
      <c r="DP410" s="11"/>
      <c r="DQ410" s="11"/>
      <c r="DR410" s="11"/>
      <c r="DS410" s="11"/>
      <c r="DT410" s="11"/>
      <c r="DU410" s="11"/>
      <c r="DV410" s="11"/>
      <c r="DW410" s="11"/>
      <c r="DX410" s="11"/>
      <c r="DY410" s="11"/>
      <c r="DZ410" s="11"/>
      <c r="EA410" s="11"/>
    </row>
    <row r="411" spans="2:131" s="5" customFormat="1" x14ac:dyDescent="0.2">
      <c r="B411" s="74">
        <v>401</v>
      </c>
      <c r="C411" s="70">
        <v>890701435</v>
      </c>
      <c r="D411" s="21" t="s">
        <v>448</v>
      </c>
      <c r="E411" s="27" t="s">
        <v>565</v>
      </c>
      <c r="F411" s="31">
        <v>12454260</v>
      </c>
      <c r="G411" s="31">
        <v>0</v>
      </c>
      <c r="H411" s="15">
        <v>0</v>
      </c>
      <c r="I411" s="34">
        <v>12454260</v>
      </c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1"/>
      <c r="CA411" s="11"/>
      <c r="CB411" s="11"/>
      <c r="CC411" s="11"/>
      <c r="CD411" s="11"/>
      <c r="CE411" s="11"/>
      <c r="CF411" s="11"/>
      <c r="CG411" s="11"/>
      <c r="CH411" s="11"/>
      <c r="CI411" s="11"/>
      <c r="CJ411" s="11"/>
      <c r="CK411" s="11"/>
      <c r="CL411" s="11"/>
      <c r="CM411" s="11"/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11"/>
      <c r="DC411" s="11"/>
      <c r="DD411" s="11"/>
      <c r="DE411" s="11"/>
      <c r="DF411" s="11"/>
      <c r="DG411" s="11"/>
      <c r="DH411" s="11"/>
      <c r="DI411" s="11"/>
      <c r="DJ411" s="11"/>
      <c r="DK411" s="11"/>
      <c r="DL411" s="11"/>
      <c r="DM411" s="11"/>
      <c r="DN411" s="11"/>
      <c r="DO411" s="11"/>
      <c r="DP411" s="11"/>
      <c r="DQ411" s="11"/>
      <c r="DR411" s="11"/>
      <c r="DS411" s="11"/>
      <c r="DT411" s="11"/>
      <c r="DU411" s="11"/>
      <c r="DV411" s="11"/>
      <c r="DW411" s="11"/>
      <c r="DX411" s="11"/>
      <c r="DY411" s="11"/>
      <c r="DZ411" s="11"/>
      <c r="EA411" s="11"/>
    </row>
    <row r="412" spans="2:131" s="5" customFormat="1" x14ac:dyDescent="0.2">
      <c r="B412" s="74">
        <v>402</v>
      </c>
      <c r="C412" s="70">
        <v>900241765</v>
      </c>
      <c r="D412" s="21" t="s">
        <v>550</v>
      </c>
      <c r="E412" s="27" t="s">
        <v>562</v>
      </c>
      <c r="F412" s="31">
        <v>11950889</v>
      </c>
      <c r="G412" s="31">
        <v>0</v>
      </c>
      <c r="H412" s="15">
        <v>0</v>
      </c>
      <c r="I412" s="34">
        <v>11950889</v>
      </c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1"/>
      <c r="CA412" s="11"/>
      <c r="CB412" s="11"/>
      <c r="CC412" s="11"/>
      <c r="CD412" s="11"/>
      <c r="CE412" s="11"/>
      <c r="CF412" s="11"/>
      <c r="CG412" s="11"/>
      <c r="CH412" s="11"/>
      <c r="CI412" s="11"/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11"/>
      <c r="DC412" s="11"/>
      <c r="DD412" s="11"/>
      <c r="DE412" s="11"/>
      <c r="DF412" s="11"/>
      <c r="DG412" s="11"/>
      <c r="DH412" s="11"/>
      <c r="DI412" s="11"/>
      <c r="DJ412" s="11"/>
      <c r="DK412" s="11"/>
      <c r="DL412" s="11"/>
      <c r="DM412" s="11"/>
      <c r="DN412" s="11"/>
      <c r="DO412" s="11"/>
      <c r="DP412" s="11"/>
      <c r="DQ412" s="11"/>
      <c r="DR412" s="11"/>
      <c r="DS412" s="11"/>
      <c r="DT412" s="11"/>
      <c r="DU412" s="11"/>
      <c r="DV412" s="11"/>
      <c r="DW412" s="11"/>
      <c r="DX412" s="11"/>
      <c r="DY412" s="11"/>
      <c r="DZ412" s="11"/>
      <c r="EA412" s="11"/>
    </row>
    <row r="413" spans="2:131" s="5" customFormat="1" ht="25.5" x14ac:dyDescent="0.2">
      <c r="B413" s="74">
        <v>403</v>
      </c>
      <c r="C413" s="70">
        <v>809005201</v>
      </c>
      <c r="D413" s="21" t="s">
        <v>599</v>
      </c>
      <c r="E413" s="27" t="s">
        <v>565</v>
      </c>
      <c r="F413" s="31">
        <v>11519119</v>
      </c>
      <c r="G413" s="31">
        <v>0</v>
      </c>
      <c r="H413" s="15">
        <v>0</v>
      </c>
      <c r="I413" s="34">
        <v>11519119</v>
      </c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  <c r="BW413" s="11"/>
      <c r="BX413" s="11"/>
      <c r="BY413" s="11"/>
      <c r="BZ413" s="11"/>
      <c r="CA413" s="11"/>
      <c r="CB413" s="11"/>
      <c r="CC413" s="11"/>
      <c r="CD413" s="11"/>
      <c r="CE413" s="11"/>
      <c r="CF413" s="11"/>
      <c r="CG413" s="11"/>
      <c r="CH413" s="11"/>
      <c r="CI413" s="11"/>
      <c r="CJ413" s="11"/>
      <c r="CK413" s="11"/>
      <c r="CL413" s="11"/>
      <c r="CM413" s="11"/>
      <c r="CN413" s="11"/>
      <c r="CO413" s="11"/>
      <c r="CP413" s="11"/>
      <c r="CQ413" s="11"/>
      <c r="CR413" s="11"/>
      <c r="CS413" s="11"/>
      <c r="CT413" s="11"/>
      <c r="CU413" s="11"/>
      <c r="CV413" s="11"/>
      <c r="CW413" s="11"/>
      <c r="CX413" s="11"/>
      <c r="CY413" s="11"/>
      <c r="CZ413" s="11"/>
      <c r="DA413" s="11"/>
      <c r="DB413" s="11"/>
      <c r="DC413" s="11"/>
      <c r="DD413" s="11"/>
      <c r="DE413" s="11"/>
      <c r="DF413" s="11"/>
      <c r="DG413" s="11"/>
      <c r="DH413" s="11"/>
      <c r="DI413" s="11"/>
      <c r="DJ413" s="11"/>
      <c r="DK413" s="11"/>
      <c r="DL413" s="11"/>
      <c r="DM413" s="11"/>
      <c r="DN413" s="11"/>
      <c r="DO413" s="11"/>
      <c r="DP413" s="11"/>
      <c r="DQ413" s="11"/>
      <c r="DR413" s="11"/>
      <c r="DS413" s="11"/>
      <c r="DT413" s="11"/>
      <c r="DU413" s="11"/>
      <c r="DV413" s="11"/>
      <c r="DW413" s="11"/>
      <c r="DX413" s="11"/>
      <c r="DY413" s="11"/>
      <c r="DZ413" s="11"/>
      <c r="EA413" s="11"/>
    </row>
    <row r="414" spans="2:131" s="5" customFormat="1" x14ac:dyDescent="0.2">
      <c r="B414" s="74">
        <v>404</v>
      </c>
      <c r="C414" s="70">
        <v>900372261</v>
      </c>
      <c r="D414" s="21" t="s">
        <v>134</v>
      </c>
      <c r="E414" s="27" t="s">
        <v>513</v>
      </c>
      <c r="F414" s="31">
        <v>0</v>
      </c>
      <c r="G414" s="31">
        <v>0</v>
      </c>
      <c r="H414" s="15">
        <v>11185230</v>
      </c>
      <c r="I414" s="34">
        <v>11185230</v>
      </c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1"/>
      <c r="CA414" s="11"/>
      <c r="CB414" s="11"/>
      <c r="CC414" s="11"/>
      <c r="CD414" s="11"/>
      <c r="CE414" s="11"/>
      <c r="CF414" s="11"/>
      <c r="CG414" s="11"/>
      <c r="CH414" s="11"/>
      <c r="CI414" s="11"/>
      <c r="CJ414" s="11"/>
      <c r="CK414" s="11"/>
      <c r="CL414" s="11"/>
      <c r="CM414" s="11"/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11"/>
      <c r="DC414" s="11"/>
      <c r="DD414" s="11"/>
      <c r="DE414" s="11"/>
      <c r="DF414" s="11"/>
      <c r="DG414" s="11"/>
      <c r="DH414" s="11"/>
      <c r="DI414" s="11"/>
      <c r="DJ414" s="11"/>
      <c r="DK414" s="11"/>
      <c r="DL414" s="11"/>
      <c r="DM414" s="11"/>
      <c r="DN414" s="11"/>
      <c r="DO414" s="11"/>
      <c r="DP414" s="11"/>
      <c r="DQ414" s="11"/>
      <c r="DR414" s="11"/>
      <c r="DS414" s="11"/>
      <c r="DT414" s="11"/>
      <c r="DU414" s="11"/>
      <c r="DV414" s="11"/>
      <c r="DW414" s="11"/>
      <c r="DX414" s="11"/>
      <c r="DY414" s="11"/>
      <c r="DZ414" s="11"/>
      <c r="EA414" s="11"/>
    </row>
    <row r="415" spans="2:131" s="5" customFormat="1" x14ac:dyDescent="0.2">
      <c r="B415" s="74">
        <v>405</v>
      </c>
      <c r="C415" s="70">
        <v>900241019</v>
      </c>
      <c r="D415" s="21" t="s">
        <v>128</v>
      </c>
      <c r="E415" s="27" t="s">
        <v>513</v>
      </c>
      <c r="F415" s="31">
        <v>0</v>
      </c>
      <c r="G415" s="31">
        <v>0</v>
      </c>
      <c r="H415" s="15">
        <v>10939995.299999999</v>
      </c>
      <c r="I415" s="34">
        <v>10939995.299999999</v>
      </c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  <c r="BW415" s="11"/>
      <c r="BX415" s="11"/>
      <c r="BY415" s="11"/>
      <c r="BZ415" s="11"/>
      <c r="CA415" s="11"/>
      <c r="CB415" s="11"/>
      <c r="CC415" s="11"/>
      <c r="CD415" s="11"/>
      <c r="CE415" s="11"/>
      <c r="CF415" s="11"/>
      <c r="CG415" s="11"/>
      <c r="CH415" s="11"/>
      <c r="CI415" s="11"/>
      <c r="CJ415" s="11"/>
      <c r="CK415" s="11"/>
      <c r="CL415" s="11"/>
      <c r="CM415" s="11"/>
      <c r="CN415" s="11"/>
      <c r="CO415" s="11"/>
      <c r="CP415" s="11"/>
      <c r="CQ415" s="11"/>
      <c r="CR415" s="11"/>
      <c r="CS415" s="11"/>
      <c r="CT415" s="11"/>
      <c r="CU415" s="11"/>
      <c r="CV415" s="11"/>
      <c r="CW415" s="11"/>
      <c r="CX415" s="11"/>
      <c r="CY415" s="11"/>
      <c r="CZ415" s="11"/>
      <c r="DA415" s="11"/>
      <c r="DB415" s="11"/>
      <c r="DC415" s="11"/>
      <c r="DD415" s="11"/>
      <c r="DE415" s="11"/>
      <c r="DF415" s="11"/>
      <c r="DG415" s="11"/>
      <c r="DH415" s="11"/>
      <c r="DI415" s="11"/>
      <c r="DJ415" s="11"/>
      <c r="DK415" s="11"/>
      <c r="DL415" s="11"/>
      <c r="DM415" s="11"/>
      <c r="DN415" s="11"/>
      <c r="DO415" s="11"/>
      <c r="DP415" s="11"/>
      <c r="DQ415" s="11"/>
      <c r="DR415" s="11"/>
      <c r="DS415" s="11"/>
      <c r="DT415" s="11"/>
      <c r="DU415" s="11"/>
      <c r="DV415" s="11"/>
      <c r="DW415" s="11"/>
      <c r="DX415" s="11"/>
      <c r="DY415" s="11"/>
      <c r="DZ415" s="11"/>
      <c r="EA415" s="11"/>
    </row>
    <row r="416" spans="2:131" s="5" customFormat="1" x14ac:dyDescent="0.2">
      <c r="B416" s="74">
        <v>406</v>
      </c>
      <c r="C416" s="70">
        <v>809003128</v>
      </c>
      <c r="D416" s="21" t="s">
        <v>420</v>
      </c>
      <c r="E416" s="27" t="s">
        <v>565</v>
      </c>
      <c r="F416" s="31">
        <v>10389003</v>
      </c>
      <c r="G416" s="31">
        <v>0</v>
      </c>
      <c r="H416" s="15">
        <v>0</v>
      </c>
      <c r="I416" s="34">
        <v>10389003</v>
      </c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1"/>
      <c r="CA416" s="11"/>
      <c r="CB416" s="11"/>
      <c r="CC416" s="11"/>
      <c r="CD416" s="11"/>
      <c r="CE416" s="11"/>
      <c r="CF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11"/>
      <c r="DC416" s="11"/>
      <c r="DD416" s="11"/>
      <c r="DE416" s="11"/>
      <c r="DF416" s="11"/>
      <c r="DG416" s="11"/>
      <c r="DH416" s="11"/>
      <c r="DI416" s="11"/>
      <c r="DJ416" s="11"/>
      <c r="DK416" s="11"/>
      <c r="DL416" s="11"/>
      <c r="DM416" s="11"/>
      <c r="DN416" s="11"/>
      <c r="DO416" s="11"/>
      <c r="DP416" s="11"/>
      <c r="DQ416" s="11"/>
      <c r="DR416" s="11"/>
      <c r="DS416" s="11"/>
      <c r="DT416" s="11"/>
      <c r="DU416" s="11"/>
      <c r="DV416" s="11"/>
      <c r="DW416" s="11"/>
      <c r="DX416" s="11"/>
      <c r="DY416" s="11"/>
      <c r="DZ416" s="11"/>
      <c r="EA416" s="11"/>
    </row>
    <row r="417" spans="2:131" s="5" customFormat="1" x14ac:dyDescent="0.2">
      <c r="B417" s="74">
        <v>407</v>
      </c>
      <c r="C417" s="70">
        <v>832010240</v>
      </c>
      <c r="D417" s="21" t="s">
        <v>527</v>
      </c>
      <c r="E417" s="27" t="s">
        <v>574</v>
      </c>
      <c r="F417" s="31">
        <v>10035603</v>
      </c>
      <c r="G417" s="31">
        <v>0</v>
      </c>
      <c r="H417" s="15">
        <v>0</v>
      </c>
      <c r="I417" s="34">
        <v>10035603</v>
      </c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  <c r="BW417" s="11"/>
      <c r="BX417" s="11"/>
      <c r="BY417" s="11"/>
      <c r="BZ417" s="11"/>
      <c r="CA417" s="11"/>
      <c r="CB417" s="11"/>
      <c r="CC417" s="11"/>
      <c r="CD417" s="11"/>
      <c r="CE417" s="11"/>
      <c r="CF417" s="11"/>
      <c r="CG417" s="11"/>
      <c r="CH417" s="11"/>
      <c r="CI417" s="11"/>
      <c r="CJ417" s="11"/>
      <c r="CK417" s="11"/>
      <c r="CL417" s="11"/>
      <c r="CM417" s="11"/>
      <c r="CN417" s="11"/>
      <c r="CO417" s="11"/>
      <c r="CP417" s="11"/>
      <c r="CQ417" s="11"/>
      <c r="CR417" s="11"/>
      <c r="CS417" s="11"/>
      <c r="CT417" s="11"/>
      <c r="CU417" s="11"/>
      <c r="CV417" s="11"/>
      <c r="CW417" s="11"/>
      <c r="CX417" s="11"/>
      <c r="CY417" s="11"/>
      <c r="CZ417" s="11"/>
      <c r="DA417" s="11"/>
      <c r="DB417" s="11"/>
      <c r="DC417" s="11"/>
      <c r="DD417" s="11"/>
      <c r="DE417" s="11"/>
      <c r="DF417" s="11"/>
      <c r="DG417" s="11"/>
      <c r="DH417" s="11"/>
      <c r="DI417" s="11"/>
      <c r="DJ417" s="11"/>
      <c r="DK417" s="11"/>
      <c r="DL417" s="11"/>
      <c r="DM417" s="11"/>
      <c r="DN417" s="11"/>
      <c r="DO417" s="11"/>
      <c r="DP417" s="11"/>
      <c r="DQ417" s="11"/>
      <c r="DR417" s="11"/>
      <c r="DS417" s="11"/>
      <c r="DT417" s="11"/>
      <c r="DU417" s="11"/>
      <c r="DV417" s="11"/>
      <c r="DW417" s="11"/>
      <c r="DX417" s="11"/>
      <c r="DY417" s="11"/>
      <c r="DZ417" s="11"/>
      <c r="EA417" s="11"/>
    </row>
    <row r="418" spans="2:131" s="5" customFormat="1" x14ac:dyDescent="0.2">
      <c r="B418" s="74">
        <v>408</v>
      </c>
      <c r="C418" s="70">
        <v>811045925</v>
      </c>
      <c r="D418" s="21" t="s">
        <v>335</v>
      </c>
      <c r="E418" s="27" t="s">
        <v>561</v>
      </c>
      <c r="F418" s="31">
        <v>9178063</v>
      </c>
      <c r="G418" s="31">
        <v>0</v>
      </c>
      <c r="H418" s="15">
        <v>0</v>
      </c>
      <c r="I418" s="34">
        <v>9178063</v>
      </c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  <c r="BW418" s="11"/>
      <c r="BX418" s="11"/>
      <c r="BY418" s="11"/>
      <c r="BZ418" s="11"/>
      <c r="CA418" s="11"/>
      <c r="CB418" s="11"/>
      <c r="CC418" s="11"/>
      <c r="CD418" s="11"/>
      <c r="CE418" s="11"/>
      <c r="CF418" s="11"/>
      <c r="CG418" s="11"/>
      <c r="CH418" s="11"/>
      <c r="CI418" s="11"/>
      <c r="CJ418" s="11"/>
      <c r="CK418" s="11"/>
      <c r="CL418" s="11"/>
      <c r="CM418" s="11"/>
      <c r="CN418" s="11"/>
      <c r="CO418" s="11"/>
      <c r="CP418" s="11"/>
      <c r="CQ418" s="11"/>
      <c r="CR418" s="11"/>
      <c r="CS418" s="11"/>
      <c r="CT418" s="11"/>
      <c r="CU418" s="11"/>
      <c r="CV418" s="11"/>
      <c r="CW418" s="11"/>
      <c r="CX418" s="11"/>
      <c r="CY418" s="11"/>
      <c r="CZ418" s="11"/>
      <c r="DA418" s="11"/>
      <c r="DB418" s="11"/>
      <c r="DC418" s="11"/>
      <c r="DD418" s="11"/>
      <c r="DE418" s="11"/>
      <c r="DF418" s="11"/>
      <c r="DG418" s="11"/>
      <c r="DH418" s="11"/>
      <c r="DI418" s="11"/>
      <c r="DJ418" s="11"/>
      <c r="DK418" s="11"/>
      <c r="DL418" s="11"/>
      <c r="DM418" s="11"/>
      <c r="DN418" s="11"/>
      <c r="DO418" s="11"/>
      <c r="DP418" s="11"/>
      <c r="DQ418" s="11"/>
      <c r="DR418" s="11"/>
      <c r="DS418" s="11"/>
      <c r="DT418" s="11"/>
      <c r="DU418" s="11"/>
      <c r="DV418" s="11"/>
      <c r="DW418" s="11"/>
      <c r="DX418" s="11"/>
      <c r="DY418" s="11"/>
      <c r="DZ418" s="11"/>
      <c r="EA418" s="11"/>
    </row>
    <row r="419" spans="2:131" s="5" customFormat="1" x14ac:dyDescent="0.2">
      <c r="B419" s="74">
        <v>409</v>
      </c>
      <c r="C419" s="70">
        <v>809001159</v>
      </c>
      <c r="D419" s="21" t="s">
        <v>439</v>
      </c>
      <c r="E419" s="27" t="s">
        <v>565</v>
      </c>
      <c r="F419" s="31">
        <v>8473613</v>
      </c>
      <c r="G419" s="31">
        <v>0</v>
      </c>
      <c r="H419" s="15">
        <v>0</v>
      </c>
      <c r="I419" s="34">
        <v>8473613</v>
      </c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1"/>
      <c r="BR419" s="11"/>
      <c r="BS419" s="11"/>
      <c r="BT419" s="11"/>
      <c r="BU419" s="11"/>
      <c r="BV419" s="11"/>
      <c r="BW419" s="11"/>
      <c r="BX419" s="11"/>
      <c r="BY419" s="11"/>
      <c r="BZ419" s="11"/>
      <c r="CA419" s="11"/>
      <c r="CB419" s="11"/>
      <c r="CC419" s="11"/>
      <c r="CD419" s="11"/>
      <c r="CE419" s="11"/>
      <c r="CF419" s="11"/>
      <c r="CG419" s="11"/>
      <c r="CH419" s="11"/>
      <c r="CI419" s="11"/>
      <c r="CJ419" s="11"/>
      <c r="CK419" s="11"/>
      <c r="CL419" s="11"/>
      <c r="CM419" s="11"/>
      <c r="CN419" s="11"/>
      <c r="CO419" s="11"/>
      <c r="CP419" s="11"/>
      <c r="CQ419" s="11"/>
      <c r="CR419" s="11"/>
      <c r="CS419" s="11"/>
      <c r="CT419" s="11"/>
      <c r="CU419" s="11"/>
      <c r="CV419" s="11"/>
      <c r="CW419" s="11"/>
      <c r="CX419" s="11"/>
      <c r="CY419" s="11"/>
      <c r="CZ419" s="11"/>
      <c r="DA419" s="11"/>
      <c r="DB419" s="11"/>
      <c r="DC419" s="11"/>
      <c r="DD419" s="11"/>
      <c r="DE419" s="11"/>
      <c r="DF419" s="11"/>
      <c r="DG419" s="11"/>
      <c r="DH419" s="11"/>
      <c r="DI419" s="11"/>
      <c r="DJ419" s="11"/>
      <c r="DK419" s="11"/>
      <c r="DL419" s="11"/>
      <c r="DM419" s="11"/>
      <c r="DN419" s="11"/>
      <c r="DO419" s="11"/>
      <c r="DP419" s="11"/>
      <c r="DQ419" s="11"/>
      <c r="DR419" s="11"/>
      <c r="DS419" s="11"/>
      <c r="DT419" s="11"/>
      <c r="DU419" s="11"/>
      <c r="DV419" s="11"/>
      <c r="DW419" s="11"/>
      <c r="DX419" s="11"/>
      <c r="DY419" s="11"/>
      <c r="DZ419" s="11"/>
      <c r="EA419" s="11"/>
    </row>
    <row r="420" spans="2:131" s="5" customFormat="1" x14ac:dyDescent="0.2">
      <c r="B420" s="74">
        <v>410</v>
      </c>
      <c r="C420" s="70">
        <v>800031724</v>
      </c>
      <c r="D420" s="21" t="s">
        <v>449</v>
      </c>
      <c r="E420" s="27" t="s">
        <v>565</v>
      </c>
      <c r="F420" s="31">
        <v>8114113</v>
      </c>
      <c r="G420" s="31">
        <v>0</v>
      </c>
      <c r="H420" s="15">
        <v>0</v>
      </c>
      <c r="I420" s="34">
        <v>8114113</v>
      </c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  <c r="BW420" s="11"/>
      <c r="BX420" s="11"/>
      <c r="BY420" s="11"/>
      <c r="BZ420" s="11"/>
      <c r="CA420" s="11"/>
      <c r="CB420" s="11"/>
      <c r="CC420" s="11"/>
      <c r="CD420" s="11"/>
      <c r="CE420" s="11"/>
      <c r="CF420" s="11"/>
      <c r="CG420" s="11"/>
      <c r="CH420" s="11"/>
      <c r="CI420" s="11"/>
      <c r="CJ420" s="11"/>
      <c r="CK420" s="11"/>
      <c r="CL420" s="11"/>
      <c r="CM420" s="11"/>
      <c r="CN420" s="11"/>
      <c r="CO420" s="11"/>
      <c r="CP420" s="11"/>
      <c r="CQ420" s="11"/>
      <c r="CR420" s="11"/>
      <c r="CS420" s="11"/>
      <c r="CT420" s="11"/>
      <c r="CU420" s="11"/>
      <c r="CV420" s="11"/>
      <c r="CW420" s="11"/>
      <c r="CX420" s="11"/>
      <c r="CY420" s="11"/>
      <c r="CZ420" s="11"/>
      <c r="DA420" s="11"/>
      <c r="DB420" s="11"/>
      <c r="DC420" s="11"/>
      <c r="DD420" s="11"/>
      <c r="DE420" s="11"/>
      <c r="DF420" s="11"/>
      <c r="DG420" s="11"/>
      <c r="DH420" s="11"/>
      <c r="DI420" s="11"/>
      <c r="DJ420" s="11"/>
      <c r="DK420" s="11"/>
      <c r="DL420" s="11"/>
      <c r="DM420" s="11"/>
      <c r="DN420" s="11"/>
      <c r="DO420" s="11"/>
      <c r="DP420" s="11"/>
      <c r="DQ420" s="11"/>
      <c r="DR420" s="11"/>
      <c r="DS420" s="11"/>
      <c r="DT420" s="11"/>
      <c r="DU420" s="11"/>
      <c r="DV420" s="11"/>
      <c r="DW420" s="11"/>
      <c r="DX420" s="11"/>
      <c r="DY420" s="11"/>
      <c r="DZ420" s="11"/>
      <c r="EA420" s="11"/>
    </row>
    <row r="421" spans="2:131" s="5" customFormat="1" x14ac:dyDescent="0.2">
      <c r="B421" s="74">
        <v>411</v>
      </c>
      <c r="C421" s="70">
        <v>800204497</v>
      </c>
      <c r="D421" s="21" t="s">
        <v>528</v>
      </c>
      <c r="E421" s="27" t="s">
        <v>574</v>
      </c>
      <c r="F421" s="31">
        <v>8086565</v>
      </c>
      <c r="G421" s="31">
        <v>0</v>
      </c>
      <c r="H421" s="15">
        <v>0</v>
      </c>
      <c r="I421" s="34">
        <v>8086565</v>
      </c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  <c r="BS421" s="11"/>
      <c r="BT421" s="11"/>
      <c r="BU421" s="11"/>
      <c r="BV421" s="11"/>
      <c r="BW421" s="11"/>
      <c r="BX421" s="11"/>
      <c r="BY421" s="11"/>
      <c r="BZ421" s="11"/>
      <c r="CA421" s="11"/>
      <c r="CB421" s="11"/>
      <c r="CC421" s="11"/>
      <c r="CD421" s="11"/>
      <c r="CE421" s="11"/>
      <c r="CF421" s="11"/>
      <c r="CG421" s="11"/>
      <c r="CH421" s="11"/>
      <c r="CI421" s="11"/>
      <c r="CJ421" s="11"/>
      <c r="CK421" s="11"/>
      <c r="CL421" s="11"/>
      <c r="CM421" s="11"/>
      <c r="CN421" s="11"/>
      <c r="CO421" s="11"/>
      <c r="CP421" s="11"/>
      <c r="CQ421" s="11"/>
      <c r="CR421" s="11"/>
      <c r="CS421" s="11"/>
      <c r="CT421" s="11"/>
      <c r="CU421" s="11"/>
      <c r="CV421" s="11"/>
      <c r="CW421" s="11"/>
      <c r="CX421" s="11"/>
      <c r="CY421" s="11"/>
      <c r="CZ421" s="11"/>
      <c r="DA421" s="11"/>
      <c r="DB421" s="11"/>
      <c r="DC421" s="11"/>
      <c r="DD421" s="11"/>
      <c r="DE421" s="11"/>
      <c r="DF421" s="11"/>
      <c r="DG421" s="11"/>
      <c r="DH421" s="11"/>
      <c r="DI421" s="11"/>
      <c r="DJ421" s="11"/>
      <c r="DK421" s="11"/>
      <c r="DL421" s="11"/>
      <c r="DM421" s="11"/>
      <c r="DN421" s="11"/>
      <c r="DO421" s="11"/>
      <c r="DP421" s="11"/>
      <c r="DQ421" s="11"/>
      <c r="DR421" s="11"/>
      <c r="DS421" s="11"/>
      <c r="DT421" s="11"/>
      <c r="DU421" s="11"/>
      <c r="DV421" s="11"/>
      <c r="DW421" s="11"/>
      <c r="DX421" s="11"/>
      <c r="DY421" s="11"/>
      <c r="DZ421" s="11"/>
      <c r="EA421" s="11"/>
    </row>
    <row r="422" spans="2:131" s="5" customFormat="1" x14ac:dyDescent="0.2">
      <c r="B422" s="74">
        <v>412</v>
      </c>
      <c r="C422" s="70">
        <v>832004115</v>
      </c>
      <c r="D422" s="21" t="s">
        <v>529</v>
      </c>
      <c r="E422" s="27" t="s">
        <v>574</v>
      </c>
      <c r="F422" s="31">
        <v>7791520</v>
      </c>
      <c r="G422" s="31">
        <v>0</v>
      </c>
      <c r="H422" s="15">
        <v>0</v>
      </c>
      <c r="I422" s="34">
        <v>7791520</v>
      </c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1"/>
      <c r="CA422" s="11"/>
      <c r="CB422" s="11"/>
      <c r="CC422" s="11"/>
      <c r="CD422" s="11"/>
      <c r="CE422" s="11"/>
      <c r="CF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11"/>
      <c r="DC422" s="11"/>
      <c r="DD422" s="11"/>
      <c r="DE422" s="11"/>
      <c r="DF422" s="11"/>
      <c r="DG422" s="11"/>
      <c r="DH422" s="11"/>
      <c r="DI422" s="11"/>
      <c r="DJ422" s="11"/>
      <c r="DK422" s="11"/>
      <c r="DL422" s="11"/>
      <c r="DM422" s="11"/>
      <c r="DN422" s="11"/>
      <c r="DO422" s="11"/>
      <c r="DP422" s="11"/>
      <c r="DQ422" s="11"/>
      <c r="DR422" s="11"/>
      <c r="DS422" s="11"/>
      <c r="DT422" s="11"/>
      <c r="DU422" s="11"/>
      <c r="DV422" s="11"/>
      <c r="DW422" s="11"/>
      <c r="DX422" s="11"/>
      <c r="DY422" s="11"/>
      <c r="DZ422" s="11"/>
      <c r="EA422" s="11"/>
    </row>
    <row r="423" spans="2:131" s="5" customFormat="1" x14ac:dyDescent="0.2">
      <c r="B423" s="74">
        <v>413</v>
      </c>
      <c r="C423" s="70">
        <v>811004956</v>
      </c>
      <c r="D423" s="21" t="s">
        <v>511</v>
      </c>
      <c r="E423" s="27" t="s">
        <v>561</v>
      </c>
      <c r="F423" s="31">
        <v>7025203</v>
      </c>
      <c r="G423" s="31">
        <v>0</v>
      </c>
      <c r="H423" s="15">
        <v>0</v>
      </c>
      <c r="I423" s="34">
        <v>7025203</v>
      </c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1"/>
      <c r="CA423" s="11"/>
      <c r="CB423" s="11"/>
      <c r="CC423" s="11"/>
      <c r="CD423" s="11"/>
      <c r="CE423" s="11"/>
      <c r="CF423" s="11"/>
      <c r="CG423" s="11"/>
      <c r="CH423" s="11"/>
      <c r="CI423" s="11"/>
      <c r="CJ423" s="11"/>
      <c r="CK423" s="11"/>
      <c r="CL423" s="11"/>
      <c r="CM423" s="11"/>
      <c r="CN423" s="11"/>
      <c r="CO423" s="11"/>
      <c r="CP423" s="11"/>
      <c r="CQ423" s="11"/>
      <c r="CR423" s="11"/>
      <c r="CS423" s="11"/>
      <c r="CT423" s="11"/>
      <c r="CU423" s="11"/>
      <c r="CV423" s="11"/>
      <c r="CW423" s="11"/>
      <c r="CX423" s="11"/>
      <c r="CY423" s="11"/>
      <c r="CZ423" s="11"/>
      <c r="DA423" s="11"/>
      <c r="DB423" s="11"/>
      <c r="DC423" s="11"/>
      <c r="DD423" s="11"/>
      <c r="DE423" s="11"/>
      <c r="DF423" s="11"/>
      <c r="DG423" s="11"/>
      <c r="DH423" s="11"/>
      <c r="DI423" s="11"/>
      <c r="DJ423" s="11"/>
      <c r="DK423" s="11"/>
      <c r="DL423" s="11"/>
      <c r="DM423" s="11"/>
      <c r="DN423" s="11"/>
      <c r="DO423" s="11"/>
      <c r="DP423" s="11"/>
      <c r="DQ423" s="11"/>
      <c r="DR423" s="11"/>
      <c r="DS423" s="11"/>
      <c r="DT423" s="11"/>
      <c r="DU423" s="11"/>
      <c r="DV423" s="11"/>
      <c r="DW423" s="11"/>
      <c r="DX423" s="11"/>
      <c r="DY423" s="11"/>
      <c r="DZ423" s="11"/>
      <c r="EA423" s="11"/>
    </row>
    <row r="424" spans="2:131" s="5" customFormat="1" x14ac:dyDescent="0.2">
      <c r="B424" s="74">
        <v>414</v>
      </c>
      <c r="C424" s="70">
        <v>900218628</v>
      </c>
      <c r="D424" s="21" t="s">
        <v>530</v>
      </c>
      <c r="E424" s="27" t="s">
        <v>574</v>
      </c>
      <c r="F424" s="31">
        <v>6462687</v>
      </c>
      <c r="G424" s="31">
        <v>0</v>
      </c>
      <c r="H424" s="15">
        <v>0</v>
      </c>
      <c r="I424" s="34">
        <v>6462687</v>
      </c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  <c r="BJ424" s="11"/>
      <c r="BK424" s="11"/>
      <c r="BL424" s="11"/>
      <c r="BM424" s="11"/>
      <c r="BN424" s="11"/>
      <c r="BO424" s="11"/>
      <c r="BP424" s="11"/>
      <c r="BQ424" s="11"/>
      <c r="BR424" s="11"/>
      <c r="BS424" s="11"/>
      <c r="BT424" s="11"/>
      <c r="BU424" s="11"/>
      <c r="BV424" s="11"/>
      <c r="BW424" s="11"/>
      <c r="BX424" s="11"/>
      <c r="BY424" s="11"/>
      <c r="BZ424" s="11"/>
      <c r="CA424" s="11"/>
      <c r="CB424" s="11"/>
      <c r="CC424" s="11"/>
      <c r="CD424" s="11"/>
      <c r="CE424" s="11"/>
      <c r="CF424" s="11"/>
      <c r="CG424" s="11"/>
      <c r="CH424" s="11"/>
      <c r="CI424" s="11"/>
      <c r="CJ424" s="11"/>
      <c r="CK424" s="11"/>
      <c r="CL424" s="11"/>
      <c r="CM424" s="11"/>
      <c r="CN424" s="11"/>
      <c r="CO424" s="11"/>
      <c r="CP424" s="11"/>
      <c r="CQ424" s="11"/>
      <c r="CR424" s="11"/>
      <c r="CS424" s="11"/>
      <c r="CT424" s="11"/>
      <c r="CU424" s="11"/>
      <c r="CV424" s="11"/>
      <c r="CW424" s="11"/>
      <c r="CX424" s="11"/>
      <c r="CY424" s="11"/>
      <c r="CZ424" s="11"/>
      <c r="DA424" s="11"/>
      <c r="DB424" s="11"/>
      <c r="DC424" s="11"/>
      <c r="DD424" s="11"/>
      <c r="DE424" s="11"/>
      <c r="DF424" s="11"/>
      <c r="DG424" s="11"/>
      <c r="DH424" s="11"/>
      <c r="DI424" s="11"/>
      <c r="DJ424" s="11"/>
      <c r="DK424" s="11"/>
      <c r="DL424" s="11"/>
      <c r="DM424" s="11"/>
      <c r="DN424" s="11"/>
      <c r="DO424" s="11"/>
      <c r="DP424" s="11"/>
      <c r="DQ424" s="11"/>
      <c r="DR424" s="11"/>
      <c r="DS424" s="11"/>
      <c r="DT424" s="11"/>
      <c r="DU424" s="11"/>
      <c r="DV424" s="11"/>
      <c r="DW424" s="11"/>
      <c r="DX424" s="11"/>
      <c r="DY424" s="11"/>
      <c r="DZ424" s="11"/>
      <c r="EA424" s="11"/>
    </row>
    <row r="425" spans="2:131" s="5" customFormat="1" x14ac:dyDescent="0.2">
      <c r="B425" s="74">
        <v>415</v>
      </c>
      <c r="C425" s="70">
        <v>830088204</v>
      </c>
      <c r="D425" s="21" t="s">
        <v>587</v>
      </c>
      <c r="E425" s="27" t="s">
        <v>562</v>
      </c>
      <c r="F425" s="31">
        <v>6126029</v>
      </c>
      <c r="G425" s="31">
        <v>0</v>
      </c>
      <c r="H425" s="15">
        <v>0</v>
      </c>
      <c r="I425" s="34">
        <v>6126029</v>
      </c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  <c r="BJ425" s="11"/>
      <c r="BK425" s="11"/>
      <c r="BL425" s="11"/>
      <c r="BM425" s="11"/>
      <c r="BN425" s="11"/>
      <c r="BO425" s="11"/>
      <c r="BP425" s="11"/>
      <c r="BQ425" s="11"/>
      <c r="BR425" s="11"/>
      <c r="BS425" s="11"/>
      <c r="BT425" s="11"/>
      <c r="BU425" s="11"/>
      <c r="BV425" s="11"/>
      <c r="BW425" s="11"/>
      <c r="BX425" s="11"/>
      <c r="BY425" s="11"/>
      <c r="BZ425" s="11"/>
      <c r="CA425" s="11"/>
      <c r="CB425" s="11"/>
      <c r="CC425" s="11"/>
      <c r="CD425" s="11"/>
      <c r="CE425" s="11"/>
      <c r="CF425" s="11"/>
      <c r="CG425" s="11"/>
      <c r="CH425" s="11"/>
      <c r="CI425" s="11"/>
      <c r="CJ425" s="11"/>
      <c r="CK425" s="11"/>
      <c r="CL425" s="11"/>
      <c r="CM425" s="11"/>
      <c r="CN425" s="11"/>
      <c r="CO425" s="11"/>
      <c r="CP425" s="11"/>
      <c r="CQ425" s="11"/>
      <c r="CR425" s="11"/>
      <c r="CS425" s="11"/>
      <c r="CT425" s="11"/>
      <c r="CU425" s="11"/>
      <c r="CV425" s="11"/>
      <c r="CW425" s="11"/>
      <c r="CX425" s="11"/>
      <c r="CY425" s="11"/>
      <c r="CZ425" s="11"/>
      <c r="DA425" s="11"/>
      <c r="DB425" s="11"/>
      <c r="DC425" s="11"/>
      <c r="DD425" s="11"/>
      <c r="DE425" s="11"/>
      <c r="DF425" s="11"/>
      <c r="DG425" s="11"/>
      <c r="DH425" s="11"/>
      <c r="DI425" s="11"/>
      <c r="DJ425" s="11"/>
      <c r="DK425" s="11"/>
      <c r="DL425" s="11"/>
      <c r="DM425" s="11"/>
      <c r="DN425" s="11"/>
      <c r="DO425" s="11"/>
      <c r="DP425" s="11"/>
      <c r="DQ425" s="11"/>
      <c r="DR425" s="11"/>
      <c r="DS425" s="11"/>
      <c r="DT425" s="11"/>
      <c r="DU425" s="11"/>
      <c r="DV425" s="11"/>
      <c r="DW425" s="11"/>
      <c r="DX425" s="11"/>
      <c r="DY425" s="11"/>
      <c r="DZ425" s="11"/>
      <c r="EA425" s="11"/>
    </row>
    <row r="426" spans="2:131" s="5" customFormat="1" x14ac:dyDescent="0.2">
      <c r="B426" s="74">
        <v>416</v>
      </c>
      <c r="C426" s="70">
        <v>14208296</v>
      </c>
      <c r="D426" s="21" t="s">
        <v>405</v>
      </c>
      <c r="E426" s="27" t="s">
        <v>565</v>
      </c>
      <c r="F426" s="31">
        <v>5865595</v>
      </c>
      <c r="G426" s="31">
        <v>0</v>
      </c>
      <c r="H426" s="15">
        <v>0</v>
      </c>
      <c r="I426" s="34">
        <v>5865595</v>
      </c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  <c r="BJ426" s="11"/>
      <c r="BK426" s="11"/>
      <c r="BL426" s="11"/>
      <c r="BM426" s="11"/>
      <c r="BN426" s="11"/>
      <c r="BO426" s="11"/>
      <c r="BP426" s="11"/>
      <c r="BQ426" s="11"/>
      <c r="BR426" s="11"/>
      <c r="BS426" s="11"/>
      <c r="BT426" s="11"/>
      <c r="BU426" s="11"/>
      <c r="BV426" s="11"/>
      <c r="BW426" s="11"/>
      <c r="BX426" s="11"/>
      <c r="BY426" s="11"/>
      <c r="BZ426" s="11"/>
      <c r="CA426" s="11"/>
      <c r="CB426" s="11"/>
      <c r="CC426" s="11"/>
      <c r="CD426" s="11"/>
      <c r="CE426" s="11"/>
      <c r="CF426" s="11"/>
      <c r="CG426" s="11"/>
      <c r="CH426" s="11"/>
      <c r="CI426" s="11"/>
      <c r="CJ426" s="11"/>
      <c r="CK426" s="11"/>
      <c r="CL426" s="11"/>
      <c r="CM426" s="11"/>
      <c r="CN426" s="11"/>
      <c r="CO426" s="11"/>
      <c r="CP426" s="11"/>
      <c r="CQ426" s="11"/>
      <c r="CR426" s="11"/>
      <c r="CS426" s="11"/>
      <c r="CT426" s="11"/>
      <c r="CU426" s="11"/>
      <c r="CV426" s="11"/>
      <c r="CW426" s="11"/>
      <c r="CX426" s="11"/>
      <c r="CY426" s="11"/>
      <c r="CZ426" s="11"/>
      <c r="DA426" s="11"/>
      <c r="DB426" s="11"/>
      <c r="DC426" s="11"/>
      <c r="DD426" s="11"/>
      <c r="DE426" s="11"/>
      <c r="DF426" s="11"/>
      <c r="DG426" s="11"/>
      <c r="DH426" s="11"/>
      <c r="DI426" s="11"/>
      <c r="DJ426" s="11"/>
      <c r="DK426" s="11"/>
      <c r="DL426" s="11"/>
      <c r="DM426" s="11"/>
      <c r="DN426" s="11"/>
      <c r="DO426" s="11"/>
      <c r="DP426" s="11"/>
      <c r="DQ426" s="11"/>
      <c r="DR426" s="11"/>
      <c r="DS426" s="11"/>
      <c r="DT426" s="11"/>
      <c r="DU426" s="11"/>
      <c r="DV426" s="11"/>
      <c r="DW426" s="11"/>
      <c r="DX426" s="11"/>
      <c r="DY426" s="11"/>
      <c r="DZ426" s="11"/>
      <c r="EA426" s="11"/>
    </row>
    <row r="427" spans="2:131" s="5" customFormat="1" x14ac:dyDescent="0.2">
      <c r="B427" s="74">
        <v>417</v>
      </c>
      <c r="C427" s="70">
        <v>830106376</v>
      </c>
      <c r="D427" s="21" t="s">
        <v>443</v>
      </c>
      <c r="E427" s="27" t="s">
        <v>561</v>
      </c>
      <c r="F427" s="31">
        <v>5717437</v>
      </c>
      <c r="G427" s="31">
        <v>0</v>
      </c>
      <c r="H427" s="15">
        <v>0</v>
      </c>
      <c r="I427" s="34">
        <v>5717437</v>
      </c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  <c r="BJ427" s="11"/>
      <c r="BK427" s="11"/>
      <c r="BL427" s="11"/>
      <c r="BM427" s="11"/>
      <c r="BN427" s="11"/>
      <c r="BO427" s="11"/>
      <c r="BP427" s="11"/>
      <c r="BQ427" s="11"/>
      <c r="BR427" s="11"/>
      <c r="BS427" s="11"/>
      <c r="BT427" s="11"/>
      <c r="BU427" s="11"/>
      <c r="BV427" s="11"/>
      <c r="BW427" s="11"/>
      <c r="BX427" s="11"/>
      <c r="BY427" s="11"/>
      <c r="BZ427" s="11"/>
      <c r="CA427" s="11"/>
      <c r="CB427" s="11"/>
      <c r="CC427" s="11"/>
      <c r="CD427" s="11"/>
      <c r="CE427" s="11"/>
      <c r="CF427" s="11"/>
      <c r="CG427" s="11"/>
      <c r="CH427" s="11"/>
      <c r="CI427" s="11"/>
      <c r="CJ427" s="11"/>
      <c r="CK427" s="11"/>
      <c r="CL427" s="11"/>
      <c r="CM427" s="11"/>
      <c r="CN427" s="11"/>
      <c r="CO427" s="11"/>
      <c r="CP427" s="11"/>
      <c r="CQ427" s="11"/>
      <c r="CR427" s="11"/>
      <c r="CS427" s="11"/>
      <c r="CT427" s="11"/>
      <c r="CU427" s="11"/>
      <c r="CV427" s="11"/>
      <c r="CW427" s="11"/>
      <c r="CX427" s="11"/>
      <c r="CY427" s="11"/>
      <c r="CZ427" s="11"/>
      <c r="DA427" s="11"/>
      <c r="DB427" s="11"/>
      <c r="DC427" s="11"/>
      <c r="DD427" s="11"/>
      <c r="DE427" s="11"/>
      <c r="DF427" s="11"/>
      <c r="DG427" s="11"/>
      <c r="DH427" s="11"/>
      <c r="DI427" s="11"/>
      <c r="DJ427" s="11"/>
      <c r="DK427" s="11"/>
      <c r="DL427" s="11"/>
      <c r="DM427" s="11"/>
      <c r="DN427" s="11"/>
      <c r="DO427" s="11"/>
      <c r="DP427" s="11"/>
      <c r="DQ427" s="11"/>
      <c r="DR427" s="11"/>
      <c r="DS427" s="11"/>
      <c r="DT427" s="11"/>
      <c r="DU427" s="11"/>
      <c r="DV427" s="11"/>
      <c r="DW427" s="11"/>
      <c r="DX427" s="11"/>
      <c r="DY427" s="11"/>
      <c r="DZ427" s="11"/>
      <c r="EA427" s="11"/>
    </row>
    <row r="428" spans="2:131" s="5" customFormat="1" x14ac:dyDescent="0.2">
      <c r="B428" s="74">
        <v>418</v>
      </c>
      <c r="C428" s="70">
        <v>900750333</v>
      </c>
      <c r="D428" s="21" t="s">
        <v>531</v>
      </c>
      <c r="E428" s="27" t="s">
        <v>574</v>
      </c>
      <c r="F428" s="31">
        <v>5362670</v>
      </c>
      <c r="G428" s="31">
        <v>0</v>
      </c>
      <c r="H428" s="15">
        <v>0</v>
      </c>
      <c r="I428" s="34">
        <v>5362670</v>
      </c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  <c r="CB428" s="11"/>
      <c r="CC428" s="11"/>
      <c r="CD428" s="11"/>
      <c r="CE428" s="11"/>
      <c r="CF428" s="11"/>
      <c r="CG428" s="11"/>
      <c r="CH428" s="11"/>
      <c r="CI428" s="11"/>
      <c r="CJ428" s="11"/>
      <c r="CK428" s="11"/>
      <c r="CL428" s="11"/>
      <c r="CM428" s="11"/>
      <c r="CN428" s="11"/>
      <c r="CO428" s="11"/>
      <c r="CP428" s="11"/>
      <c r="CQ428" s="11"/>
      <c r="CR428" s="11"/>
      <c r="CS428" s="11"/>
      <c r="CT428" s="11"/>
      <c r="CU428" s="11"/>
      <c r="CV428" s="11"/>
      <c r="CW428" s="11"/>
      <c r="CX428" s="11"/>
      <c r="CY428" s="11"/>
      <c r="CZ428" s="11"/>
      <c r="DA428" s="11"/>
      <c r="DB428" s="11"/>
      <c r="DC428" s="11"/>
      <c r="DD428" s="11"/>
      <c r="DE428" s="11"/>
      <c r="DF428" s="11"/>
      <c r="DG428" s="11"/>
      <c r="DH428" s="11"/>
      <c r="DI428" s="11"/>
      <c r="DJ428" s="11"/>
      <c r="DK428" s="11"/>
      <c r="DL428" s="11"/>
      <c r="DM428" s="11"/>
      <c r="DN428" s="11"/>
      <c r="DO428" s="11"/>
      <c r="DP428" s="11"/>
      <c r="DQ428" s="11"/>
      <c r="DR428" s="11"/>
      <c r="DS428" s="11"/>
      <c r="DT428" s="11"/>
      <c r="DU428" s="11"/>
      <c r="DV428" s="11"/>
      <c r="DW428" s="11"/>
      <c r="DX428" s="11"/>
      <c r="DY428" s="11"/>
      <c r="DZ428" s="11"/>
      <c r="EA428" s="11"/>
    </row>
    <row r="429" spans="2:131" s="5" customFormat="1" x14ac:dyDescent="0.2">
      <c r="B429" s="74">
        <v>419</v>
      </c>
      <c r="C429" s="70">
        <v>832000029</v>
      </c>
      <c r="D429" s="21" t="s">
        <v>532</v>
      </c>
      <c r="E429" s="27" t="s">
        <v>574</v>
      </c>
      <c r="F429" s="31">
        <v>5208400</v>
      </c>
      <c r="G429" s="31">
        <v>0</v>
      </c>
      <c r="H429" s="15">
        <v>0</v>
      </c>
      <c r="I429" s="34">
        <v>5208400</v>
      </c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1"/>
      <c r="BL429" s="11"/>
      <c r="BM429" s="11"/>
      <c r="BN429" s="11"/>
      <c r="BO429" s="11"/>
      <c r="BP429" s="11"/>
      <c r="BQ429" s="11"/>
      <c r="BR429" s="11"/>
      <c r="BS429" s="11"/>
      <c r="BT429" s="11"/>
      <c r="BU429" s="11"/>
      <c r="BV429" s="11"/>
      <c r="BW429" s="11"/>
      <c r="BX429" s="11"/>
      <c r="BY429" s="11"/>
      <c r="BZ429" s="11"/>
      <c r="CA429" s="11"/>
      <c r="CB429" s="11"/>
      <c r="CC429" s="11"/>
      <c r="CD429" s="11"/>
      <c r="CE429" s="11"/>
      <c r="CF429" s="11"/>
      <c r="CG429" s="11"/>
      <c r="CH429" s="11"/>
      <c r="CI429" s="11"/>
      <c r="CJ429" s="11"/>
      <c r="CK429" s="11"/>
      <c r="CL429" s="11"/>
      <c r="CM429" s="11"/>
      <c r="CN429" s="11"/>
      <c r="CO429" s="11"/>
      <c r="CP429" s="11"/>
      <c r="CQ429" s="11"/>
      <c r="CR429" s="11"/>
      <c r="CS429" s="11"/>
      <c r="CT429" s="11"/>
      <c r="CU429" s="11"/>
      <c r="CV429" s="11"/>
      <c r="CW429" s="11"/>
      <c r="CX429" s="11"/>
      <c r="CY429" s="11"/>
      <c r="CZ429" s="11"/>
      <c r="DA429" s="11"/>
      <c r="DB429" s="11"/>
      <c r="DC429" s="11"/>
      <c r="DD429" s="11"/>
      <c r="DE429" s="11"/>
      <c r="DF429" s="11"/>
      <c r="DG429" s="11"/>
      <c r="DH429" s="11"/>
      <c r="DI429" s="11"/>
      <c r="DJ429" s="11"/>
      <c r="DK429" s="11"/>
      <c r="DL429" s="11"/>
      <c r="DM429" s="11"/>
      <c r="DN429" s="11"/>
      <c r="DO429" s="11"/>
      <c r="DP429" s="11"/>
      <c r="DQ429" s="11"/>
      <c r="DR429" s="11"/>
      <c r="DS429" s="11"/>
      <c r="DT429" s="11"/>
      <c r="DU429" s="11"/>
      <c r="DV429" s="11"/>
      <c r="DW429" s="11"/>
      <c r="DX429" s="11"/>
      <c r="DY429" s="11"/>
      <c r="DZ429" s="11"/>
      <c r="EA429" s="11"/>
    </row>
    <row r="430" spans="2:131" s="5" customFormat="1" x14ac:dyDescent="0.2">
      <c r="B430" s="74">
        <v>420</v>
      </c>
      <c r="C430" s="70">
        <v>808002168</v>
      </c>
      <c r="D430" s="21" t="s">
        <v>603</v>
      </c>
      <c r="E430" s="27" t="s">
        <v>574</v>
      </c>
      <c r="F430" s="31">
        <v>5172628</v>
      </c>
      <c r="G430" s="31">
        <v>0</v>
      </c>
      <c r="H430" s="15">
        <v>0</v>
      </c>
      <c r="I430" s="34">
        <v>5172628</v>
      </c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1"/>
      <c r="BL430" s="11"/>
      <c r="BM430" s="11"/>
      <c r="BN430" s="11"/>
      <c r="BO430" s="11"/>
      <c r="BP430" s="11"/>
      <c r="BQ430" s="11"/>
      <c r="BR430" s="11"/>
      <c r="BS430" s="11"/>
      <c r="BT430" s="11"/>
      <c r="BU430" s="11"/>
      <c r="BV430" s="11"/>
      <c r="BW430" s="11"/>
      <c r="BX430" s="11"/>
      <c r="BY430" s="11"/>
      <c r="BZ430" s="11"/>
      <c r="CA430" s="11"/>
      <c r="CB430" s="11"/>
      <c r="CC430" s="11"/>
      <c r="CD430" s="11"/>
      <c r="CE430" s="11"/>
      <c r="CF430" s="11"/>
      <c r="CG430" s="11"/>
      <c r="CH430" s="11"/>
      <c r="CI430" s="11"/>
      <c r="CJ430" s="11"/>
      <c r="CK430" s="11"/>
      <c r="CL430" s="11"/>
      <c r="CM430" s="11"/>
      <c r="CN430" s="11"/>
      <c r="CO430" s="11"/>
      <c r="CP430" s="11"/>
      <c r="CQ430" s="11"/>
      <c r="CR430" s="11"/>
      <c r="CS430" s="11"/>
      <c r="CT430" s="11"/>
      <c r="CU430" s="11"/>
      <c r="CV430" s="11"/>
      <c r="CW430" s="11"/>
      <c r="CX430" s="11"/>
      <c r="CY430" s="11"/>
      <c r="CZ430" s="11"/>
      <c r="DA430" s="11"/>
      <c r="DB430" s="11"/>
      <c r="DC430" s="11"/>
      <c r="DD430" s="11"/>
      <c r="DE430" s="11"/>
      <c r="DF430" s="11"/>
      <c r="DG430" s="11"/>
      <c r="DH430" s="11"/>
      <c r="DI430" s="11"/>
      <c r="DJ430" s="11"/>
      <c r="DK430" s="11"/>
      <c r="DL430" s="11"/>
      <c r="DM430" s="11"/>
      <c r="DN430" s="11"/>
      <c r="DO430" s="11"/>
      <c r="DP430" s="11"/>
      <c r="DQ430" s="11"/>
      <c r="DR430" s="11"/>
      <c r="DS430" s="11"/>
      <c r="DT430" s="11"/>
      <c r="DU430" s="11"/>
      <c r="DV430" s="11"/>
      <c r="DW430" s="11"/>
      <c r="DX430" s="11"/>
      <c r="DY430" s="11"/>
      <c r="DZ430" s="11"/>
      <c r="EA430" s="11"/>
    </row>
    <row r="431" spans="2:131" s="5" customFormat="1" x14ac:dyDescent="0.2">
      <c r="B431" s="74">
        <v>421</v>
      </c>
      <c r="C431" s="70">
        <v>832009187</v>
      </c>
      <c r="D431" s="21" t="s">
        <v>533</v>
      </c>
      <c r="E431" s="27" t="s">
        <v>574</v>
      </c>
      <c r="F431" s="31">
        <v>5151850</v>
      </c>
      <c r="G431" s="31">
        <v>0</v>
      </c>
      <c r="H431" s="15">
        <v>0</v>
      </c>
      <c r="I431" s="34">
        <v>5151850</v>
      </c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1"/>
      <c r="BL431" s="11"/>
      <c r="BM431" s="11"/>
      <c r="BN431" s="11"/>
      <c r="BO431" s="11"/>
      <c r="BP431" s="11"/>
      <c r="BQ431" s="11"/>
      <c r="BR431" s="11"/>
      <c r="BS431" s="11"/>
      <c r="BT431" s="11"/>
      <c r="BU431" s="11"/>
      <c r="BV431" s="11"/>
      <c r="BW431" s="11"/>
      <c r="BX431" s="11"/>
      <c r="BY431" s="11"/>
      <c r="BZ431" s="11"/>
      <c r="CA431" s="11"/>
      <c r="CB431" s="11"/>
      <c r="CC431" s="11"/>
      <c r="CD431" s="11"/>
      <c r="CE431" s="11"/>
      <c r="CF431" s="11"/>
      <c r="CG431" s="11"/>
      <c r="CH431" s="11"/>
      <c r="CI431" s="11"/>
      <c r="CJ431" s="11"/>
      <c r="CK431" s="11"/>
      <c r="CL431" s="11"/>
      <c r="CM431" s="11"/>
      <c r="CN431" s="11"/>
      <c r="CO431" s="11"/>
      <c r="CP431" s="11"/>
      <c r="CQ431" s="11"/>
      <c r="CR431" s="11"/>
      <c r="CS431" s="11"/>
      <c r="CT431" s="11"/>
      <c r="CU431" s="11"/>
      <c r="CV431" s="11"/>
      <c r="CW431" s="11"/>
      <c r="CX431" s="11"/>
      <c r="CY431" s="11"/>
      <c r="CZ431" s="11"/>
      <c r="DA431" s="11"/>
      <c r="DB431" s="11"/>
      <c r="DC431" s="11"/>
      <c r="DD431" s="11"/>
      <c r="DE431" s="11"/>
      <c r="DF431" s="11"/>
      <c r="DG431" s="11"/>
      <c r="DH431" s="11"/>
      <c r="DI431" s="11"/>
      <c r="DJ431" s="11"/>
      <c r="DK431" s="11"/>
      <c r="DL431" s="11"/>
      <c r="DM431" s="11"/>
      <c r="DN431" s="11"/>
      <c r="DO431" s="11"/>
      <c r="DP431" s="11"/>
      <c r="DQ431" s="11"/>
      <c r="DR431" s="11"/>
      <c r="DS431" s="11"/>
      <c r="DT431" s="11"/>
      <c r="DU431" s="11"/>
      <c r="DV431" s="11"/>
      <c r="DW431" s="11"/>
      <c r="DX431" s="11"/>
      <c r="DY431" s="11"/>
      <c r="DZ431" s="11"/>
      <c r="EA431" s="11"/>
    </row>
    <row r="432" spans="2:131" s="5" customFormat="1" x14ac:dyDescent="0.2">
      <c r="B432" s="74">
        <v>422</v>
      </c>
      <c r="C432" s="70">
        <v>809003590</v>
      </c>
      <c r="D432" s="21" t="s">
        <v>446</v>
      </c>
      <c r="E432" s="27" t="s">
        <v>565</v>
      </c>
      <c r="F432" s="31">
        <v>5099567</v>
      </c>
      <c r="G432" s="31">
        <v>0</v>
      </c>
      <c r="H432" s="15">
        <v>0</v>
      </c>
      <c r="I432" s="34">
        <v>5099567</v>
      </c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1"/>
      <c r="BL432" s="11"/>
      <c r="BM432" s="11"/>
      <c r="BN432" s="11"/>
      <c r="BO432" s="11"/>
      <c r="BP432" s="11"/>
      <c r="BQ432" s="11"/>
      <c r="BR432" s="11"/>
      <c r="BS432" s="11"/>
      <c r="BT432" s="11"/>
      <c r="BU432" s="11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1"/>
      <c r="CH432" s="11"/>
      <c r="CI432" s="11"/>
      <c r="CJ432" s="11"/>
      <c r="CK432" s="11"/>
      <c r="CL432" s="11"/>
      <c r="CM432" s="11"/>
      <c r="CN432" s="11"/>
      <c r="CO432" s="11"/>
      <c r="CP432" s="11"/>
      <c r="CQ432" s="11"/>
      <c r="CR432" s="11"/>
      <c r="CS432" s="11"/>
      <c r="CT432" s="11"/>
      <c r="CU432" s="11"/>
      <c r="CV432" s="11"/>
      <c r="CW432" s="11"/>
      <c r="CX432" s="11"/>
      <c r="CY432" s="11"/>
      <c r="CZ432" s="11"/>
      <c r="DA432" s="11"/>
      <c r="DB432" s="11"/>
      <c r="DC432" s="11"/>
      <c r="DD432" s="11"/>
      <c r="DE432" s="11"/>
      <c r="DF432" s="11"/>
      <c r="DG432" s="11"/>
      <c r="DH432" s="11"/>
      <c r="DI432" s="11"/>
      <c r="DJ432" s="11"/>
      <c r="DK432" s="11"/>
      <c r="DL432" s="11"/>
      <c r="DM432" s="11"/>
      <c r="DN432" s="11"/>
      <c r="DO432" s="11"/>
      <c r="DP432" s="11"/>
      <c r="DQ432" s="11"/>
      <c r="DR432" s="11"/>
      <c r="DS432" s="11"/>
      <c r="DT432" s="11"/>
      <c r="DU432" s="11"/>
      <c r="DV432" s="11"/>
      <c r="DW432" s="11"/>
      <c r="DX432" s="11"/>
      <c r="DY432" s="11"/>
      <c r="DZ432" s="11"/>
      <c r="EA432" s="11"/>
    </row>
    <row r="433" spans="2:131" s="5" customFormat="1" x14ac:dyDescent="0.2">
      <c r="B433" s="74">
        <v>423</v>
      </c>
      <c r="C433" s="70">
        <v>900036553</v>
      </c>
      <c r="D433" s="21" t="s">
        <v>534</v>
      </c>
      <c r="E433" s="27" t="s">
        <v>574</v>
      </c>
      <c r="F433" s="31">
        <v>5078719</v>
      </c>
      <c r="G433" s="31">
        <v>0</v>
      </c>
      <c r="H433" s="15">
        <v>0</v>
      </c>
      <c r="I433" s="34">
        <v>5078719</v>
      </c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1"/>
      <c r="BL433" s="11"/>
      <c r="BM433" s="11"/>
      <c r="BN433" s="11"/>
      <c r="BO433" s="11"/>
      <c r="BP433" s="11"/>
      <c r="BQ433" s="11"/>
      <c r="BR433" s="11"/>
      <c r="BS433" s="11"/>
      <c r="BT433" s="11"/>
      <c r="BU433" s="11"/>
      <c r="BV433" s="11"/>
      <c r="BW433" s="11"/>
      <c r="BX433" s="11"/>
      <c r="BY433" s="11"/>
      <c r="BZ433" s="11"/>
      <c r="CA433" s="11"/>
      <c r="CB433" s="11"/>
      <c r="CC433" s="11"/>
      <c r="CD433" s="11"/>
      <c r="CE433" s="11"/>
      <c r="CF433" s="11"/>
      <c r="CG433" s="11"/>
      <c r="CH433" s="11"/>
      <c r="CI433" s="11"/>
      <c r="CJ433" s="11"/>
      <c r="CK433" s="11"/>
      <c r="CL433" s="11"/>
      <c r="CM433" s="11"/>
      <c r="CN433" s="11"/>
      <c r="CO433" s="11"/>
      <c r="CP433" s="11"/>
      <c r="CQ433" s="11"/>
      <c r="CR433" s="11"/>
      <c r="CS433" s="11"/>
      <c r="CT433" s="11"/>
      <c r="CU433" s="11"/>
      <c r="CV433" s="11"/>
      <c r="CW433" s="11"/>
      <c r="CX433" s="11"/>
      <c r="CY433" s="11"/>
      <c r="CZ433" s="11"/>
      <c r="DA433" s="11"/>
      <c r="DB433" s="11"/>
      <c r="DC433" s="11"/>
      <c r="DD433" s="11"/>
      <c r="DE433" s="11"/>
      <c r="DF433" s="11"/>
      <c r="DG433" s="11"/>
      <c r="DH433" s="11"/>
      <c r="DI433" s="11"/>
      <c r="DJ433" s="11"/>
      <c r="DK433" s="11"/>
      <c r="DL433" s="11"/>
      <c r="DM433" s="11"/>
      <c r="DN433" s="11"/>
      <c r="DO433" s="11"/>
      <c r="DP433" s="11"/>
      <c r="DQ433" s="11"/>
      <c r="DR433" s="11"/>
      <c r="DS433" s="11"/>
      <c r="DT433" s="11"/>
      <c r="DU433" s="11"/>
      <c r="DV433" s="11"/>
      <c r="DW433" s="11"/>
      <c r="DX433" s="11"/>
      <c r="DY433" s="11"/>
      <c r="DZ433" s="11"/>
      <c r="EA433" s="11"/>
    </row>
    <row r="434" spans="2:131" s="5" customFormat="1" x14ac:dyDescent="0.2">
      <c r="B434" s="74">
        <v>424</v>
      </c>
      <c r="C434" s="70">
        <v>800024834</v>
      </c>
      <c r="D434" s="21" t="s">
        <v>296</v>
      </c>
      <c r="E434" s="27" t="s">
        <v>561</v>
      </c>
      <c r="F434" s="31">
        <v>5047873</v>
      </c>
      <c r="G434" s="31">
        <v>0</v>
      </c>
      <c r="H434" s="15">
        <v>0</v>
      </c>
      <c r="I434" s="34">
        <v>5047873</v>
      </c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1"/>
      <c r="BL434" s="11"/>
      <c r="BM434" s="11"/>
      <c r="BN434" s="11"/>
      <c r="BO434" s="11"/>
      <c r="BP434" s="11"/>
      <c r="BQ434" s="11"/>
      <c r="BR434" s="11"/>
      <c r="BS434" s="11"/>
      <c r="BT434" s="11"/>
      <c r="BU434" s="11"/>
      <c r="BV434" s="11"/>
      <c r="BW434" s="11"/>
      <c r="BX434" s="11"/>
      <c r="BY434" s="11"/>
      <c r="BZ434" s="11"/>
      <c r="CA434" s="11"/>
      <c r="CB434" s="11"/>
      <c r="CC434" s="11"/>
      <c r="CD434" s="11"/>
      <c r="CE434" s="11"/>
      <c r="CF434" s="11"/>
      <c r="CG434" s="11"/>
      <c r="CH434" s="11"/>
      <c r="CI434" s="11"/>
      <c r="CJ434" s="11"/>
      <c r="CK434" s="11"/>
      <c r="CL434" s="11"/>
      <c r="CM434" s="11"/>
      <c r="CN434" s="11"/>
      <c r="CO434" s="11"/>
      <c r="CP434" s="11"/>
      <c r="CQ434" s="11"/>
      <c r="CR434" s="11"/>
      <c r="CS434" s="11"/>
      <c r="CT434" s="11"/>
      <c r="CU434" s="11"/>
      <c r="CV434" s="11"/>
      <c r="CW434" s="11"/>
      <c r="CX434" s="11"/>
      <c r="CY434" s="11"/>
      <c r="CZ434" s="11"/>
      <c r="DA434" s="11"/>
      <c r="DB434" s="11"/>
      <c r="DC434" s="11"/>
      <c r="DD434" s="11"/>
      <c r="DE434" s="11"/>
      <c r="DF434" s="11"/>
      <c r="DG434" s="11"/>
      <c r="DH434" s="11"/>
      <c r="DI434" s="11"/>
      <c r="DJ434" s="11"/>
      <c r="DK434" s="11"/>
      <c r="DL434" s="11"/>
      <c r="DM434" s="11"/>
      <c r="DN434" s="11"/>
      <c r="DO434" s="11"/>
      <c r="DP434" s="11"/>
      <c r="DQ434" s="11"/>
      <c r="DR434" s="11"/>
      <c r="DS434" s="11"/>
      <c r="DT434" s="11"/>
      <c r="DU434" s="11"/>
      <c r="DV434" s="11"/>
      <c r="DW434" s="11"/>
      <c r="DX434" s="11"/>
      <c r="DY434" s="11"/>
      <c r="DZ434" s="11"/>
      <c r="EA434" s="11"/>
    </row>
    <row r="435" spans="2:131" s="5" customFormat="1" x14ac:dyDescent="0.2">
      <c r="B435" s="74">
        <v>425</v>
      </c>
      <c r="C435" s="70">
        <v>890981298</v>
      </c>
      <c r="D435" s="21" t="s">
        <v>319</v>
      </c>
      <c r="E435" s="27" t="s">
        <v>508</v>
      </c>
      <c r="F435" s="31">
        <v>4907188</v>
      </c>
      <c r="G435" s="31">
        <v>0</v>
      </c>
      <c r="H435" s="15">
        <v>0</v>
      </c>
      <c r="I435" s="34">
        <v>4907188</v>
      </c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1"/>
      <c r="BL435" s="11"/>
      <c r="BM435" s="11"/>
      <c r="BN435" s="11"/>
      <c r="BO435" s="11"/>
      <c r="BP435" s="11"/>
      <c r="BQ435" s="11"/>
      <c r="BR435" s="11"/>
      <c r="BS435" s="11"/>
      <c r="BT435" s="11"/>
      <c r="BU435" s="11"/>
      <c r="BV435" s="11"/>
      <c r="BW435" s="11"/>
      <c r="BX435" s="11"/>
      <c r="BY435" s="11"/>
      <c r="BZ435" s="11"/>
      <c r="CA435" s="11"/>
      <c r="CB435" s="11"/>
      <c r="CC435" s="11"/>
      <c r="CD435" s="11"/>
      <c r="CE435" s="11"/>
      <c r="CF435" s="11"/>
      <c r="CG435" s="11"/>
      <c r="CH435" s="11"/>
      <c r="CI435" s="11"/>
      <c r="CJ435" s="11"/>
      <c r="CK435" s="11"/>
      <c r="CL435" s="11"/>
      <c r="CM435" s="11"/>
      <c r="CN435" s="11"/>
      <c r="CO435" s="11"/>
      <c r="CP435" s="11"/>
      <c r="CQ435" s="11"/>
      <c r="CR435" s="11"/>
      <c r="CS435" s="11"/>
      <c r="CT435" s="11"/>
      <c r="CU435" s="11"/>
      <c r="CV435" s="11"/>
      <c r="CW435" s="11"/>
      <c r="CX435" s="11"/>
      <c r="CY435" s="11"/>
      <c r="CZ435" s="11"/>
      <c r="DA435" s="11"/>
      <c r="DB435" s="11"/>
      <c r="DC435" s="11"/>
      <c r="DD435" s="11"/>
      <c r="DE435" s="11"/>
      <c r="DF435" s="11"/>
      <c r="DG435" s="11"/>
      <c r="DH435" s="11"/>
      <c r="DI435" s="11"/>
      <c r="DJ435" s="11"/>
      <c r="DK435" s="11"/>
      <c r="DL435" s="11"/>
      <c r="DM435" s="11"/>
      <c r="DN435" s="11"/>
      <c r="DO435" s="11"/>
      <c r="DP435" s="11"/>
      <c r="DQ435" s="11"/>
      <c r="DR435" s="11"/>
      <c r="DS435" s="11"/>
      <c r="DT435" s="11"/>
      <c r="DU435" s="11"/>
      <c r="DV435" s="11"/>
      <c r="DW435" s="11"/>
      <c r="DX435" s="11"/>
      <c r="DY435" s="11"/>
      <c r="DZ435" s="11"/>
      <c r="EA435" s="11"/>
    </row>
    <row r="436" spans="2:131" s="5" customFormat="1" x14ac:dyDescent="0.2">
      <c r="B436" s="74">
        <v>426</v>
      </c>
      <c r="C436" s="70">
        <v>860090566</v>
      </c>
      <c r="D436" s="21" t="s">
        <v>551</v>
      </c>
      <c r="E436" s="27" t="s">
        <v>562</v>
      </c>
      <c r="F436" s="31">
        <v>4878848</v>
      </c>
      <c r="G436" s="31">
        <v>0</v>
      </c>
      <c r="H436" s="15">
        <v>0</v>
      </c>
      <c r="I436" s="34">
        <v>4878848</v>
      </c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1"/>
      <c r="BL436" s="11"/>
      <c r="BM436" s="11"/>
      <c r="BN436" s="11"/>
      <c r="BO436" s="11"/>
      <c r="BP436" s="11"/>
      <c r="BQ436" s="11"/>
      <c r="BR436" s="11"/>
      <c r="BS436" s="11"/>
      <c r="BT436" s="11"/>
      <c r="BU436" s="11"/>
      <c r="BV436" s="11"/>
      <c r="BW436" s="11"/>
      <c r="BX436" s="11"/>
      <c r="BY436" s="11"/>
      <c r="BZ436" s="11"/>
      <c r="CA436" s="11"/>
      <c r="CB436" s="11"/>
      <c r="CC436" s="11"/>
      <c r="CD436" s="11"/>
      <c r="CE436" s="11"/>
      <c r="CF436" s="11"/>
      <c r="CG436" s="11"/>
      <c r="CH436" s="11"/>
      <c r="CI436" s="11"/>
      <c r="CJ436" s="11"/>
      <c r="CK436" s="11"/>
      <c r="CL436" s="11"/>
      <c r="CM436" s="11"/>
      <c r="CN436" s="11"/>
      <c r="CO436" s="11"/>
      <c r="CP436" s="11"/>
      <c r="CQ436" s="11"/>
      <c r="CR436" s="11"/>
      <c r="CS436" s="11"/>
      <c r="CT436" s="11"/>
      <c r="CU436" s="11"/>
      <c r="CV436" s="11"/>
      <c r="CW436" s="11"/>
      <c r="CX436" s="11"/>
      <c r="CY436" s="11"/>
      <c r="CZ436" s="11"/>
      <c r="DA436" s="11"/>
      <c r="DB436" s="11"/>
      <c r="DC436" s="11"/>
      <c r="DD436" s="11"/>
      <c r="DE436" s="11"/>
      <c r="DF436" s="11"/>
      <c r="DG436" s="11"/>
      <c r="DH436" s="11"/>
      <c r="DI436" s="11"/>
      <c r="DJ436" s="11"/>
      <c r="DK436" s="11"/>
      <c r="DL436" s="11"/>
      <c r="DM436" s="11"/>
      <c r="DN436" s="11"/>
      <c r="DO436" s="11"/>
      <c r="DP436" s="11"/>
      <c r="DQ436" s="11"/>
      <c r="DR436" s="11"/>
      <c r="DS436" s="11"/>
      <c r="DT436" s="11"/>
      <c r="DU436" s="11"/>
      <c r="DV436" s="11"/>
      <c r="DW436" s="11"/>
      <c r="DX436" s="11"/>
      <c r="DY436" s="11"/>
      <c r="DZ436" s="11"/>
      <c r="EA436" s="11"/>
    </row>
    <row r="437" spans="2:131" s="5" customFormat="1" x14ac:dyDescent="0.2">
      <c r="B437" s="74">
        <v>427</v>
      </c>
      <c r="C437" s="70">
        <v>832010048</v>
      </c>
      <c r="D437" s="21" t="s">
        <v>447</v>
      </c>
      <c r="E437" s="27" t="s">
        <v>562</v>
      </c>
      <c r="F437" s="31">
        <v>4680764</v>
      </c>
      <c r="G437" s="31">
        <v>0</v>
      </c>
      <c r="H437" s="15">
        <v>0</v>
      </c>
      <c r="I437" s="34">
        <v>4680764</v>
      </c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1"/>
      <c r="BL437" s="11"/>
      <c r="BM437" s="11"/>
      <c r="BN437" s="11"/>
      <c r="BO437" s="11"/>
      <c r="BP437" s="11"/>
      <c r="BQ437" s="11"/>
      <c r="BR437" s="11"/>
      <c r="BS437" s="11"/>
      <c r="BT437" s="11"/>
      <c r="BU437" s="11"/>
      <c r="BV437" s="11"/>
      <c r="BW437" s="11"/>
      <c r="BX437" s="11"/>
      <c r="BY437" s="11"/>
      <c r="BZ437" s="11"/>
      <c r="CA437" s="11"/>
      <c r="CB437" s="11"/>
      <c r="CC437" s="11"/>
      <c r="CD437" s="11"/>
      <c r="CE437" s="11"/>
      <c r="CF437" s="11"/>
      <c r="CG437" s="11"/>
      <c r="CH437" s="11"/>
      <c r="CI437" s="11"/>
      <c r="CJ437" s="11"/>
      <c r="CK437" s="11"/>
      <c r="CL437" s="11"/>
      <c r="CM437" s="11"/>
      <c r="CN437" s="11"/>
      <c r="CO437" s="11"/>
      <c r="CP437" s="11"/>
      <c r="CQ437" s="11"/>
      <c r="CR437" s="11"/>
      <c r="CS437" s="11"/>
      <c r="CT437" s="11"/>
      <c r="CU437" s="11"/>
      <c r="CV437" s="11"/>
      <c r="CW437" s="11"/>
      <c r="CX437" s="11"/>
      <c r="CY437" s="11"/>
      <c r="CZ437" s="11"/>
      <c r="DA437" s="11"/>
      <c r="DB437" s="11"/>
      <c r="DC437" s="11"/>
      <c r="DD437" s="11"/>
      <c r="DE437" s="11"/>
      <c r="DF437" s="11"/>
      <c r="DG437" s="11"/>
      <c r="DH437" s="11"/>
      <c r="DI437" s="11"/>
      <c r="DJ437" s="11"/>
      <c r="DK437" s="11"/>
      <c r="DL437" s="11"/>
      <c r="DM437" s="11"/>
      <c r="DN437" s="11"/>
      <c r="DO437" s="11"/>
      <c r="DP437" s="11"/>
      <c r="DQ437" s="11"/>
      <c r="DR437" s="11"/>
      <c r="DS437" s="11"/>
      <c r="DT437" s="11"/>
      <c r="DU437" s="11"/>
      <c r="DV437" s="11"/>
      <c r="DW437" s="11"/>
      <c r="DX437" s="11"/>
      <c r="DY437" s="11"/>
      <c r="DZ437" s="11"/>
      <c r="EA437" s="11"/>
    </row>
    <row r="438" spans="2:131" s="5" customFormat="1" x14ac:dyDescent="0.2">
      <c r="B438" s="74">
        <v>428</v>
      </c>
      <c r="C438" s="70">
        <v>800231038</v>
      </c>
      <c r="D438" s="21" t="s">
        <v>412</v>
      </c>
      <c r="E438" s="27" t="s">
        <v>562</v>
      </c>
      <c r="F438" s="31">
        <v>4184627</v>
      </c>
      <c r="G438" s="31">
        <v>0</v>
      </c>
      <c r="H438" s="15">
        <v>0</v>
      </c>
      <c r="I438" s="34">
        <v>4184627</v>
      </c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  <c r="BM438" s="11"/>
      <c r="BN438" s="11"/>
      <c r="BO438" s="11"/>
      <c r="BP438" s="11"/>
      <c r="BQ438" s="11"/>
      <c r="BR438" s="11"/>
      <c r="BS438" s="11"/>
      <c r="BT438" s="11"/>
      <c r="BU438" s="11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1"/>
      <c r="CH438" s="11"/>
      <c r="CI438" s="11"/>
      <c r="CJ438" s="11"/>
      <c r="CK438" s="11"/>
      <c r="CL438" s="11"/>
      <c r="CM438" s="11"/>
      <c r="CN438" s="11"/>
      <c r="CO438" s="11"/>
      <c r="CP438" s="11"/>
      <c r="CQ438" s="11"/>
      <c r="CR438" s="11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1"/>
      <c r="DH438" s="11"/>
      <c r="DI438" s="11"/>
      <c r="DJ438" s="11"/>
      <c r="DK438" s="11"/>
      <c r="DL438" s="11"/>
      <c r="DM438" s="11"/>
      <c r="DN438" s="11"/>
      <c r="DO438" s="11"/>
      <c r="DP438" s="11"/>
      <c r="DQ438" s="11"/>
      <c r="DR438" s="11"/>
      <c r="DS438" s="11"/>
      <c r="DT438" s="11"/>
      <c r="DU438" s="11"/>
      <c r="DV438" s="11"/>
      <c r="DW438" s="11"/>
      <c r="DX438" s="11"/>
      <c r="DY438" s="11"/>
      <c r="DZ438" s="11"/>
      <c r="EA438" s="11"/>
    </row>
    <row r="439" spans="2:131" s="5" customFormat="1" x14ac:dyDescent="0.2">
      <c r="B439" s="74">
        <v>429</v>
      </c>
      <c r="C439" s="70">
        <v>900267104</v>
      </c>
      <c r="D439" s="21" t="s">
        <v>406</v>
      </c>
      <c r="E439" s="27" t="s">
        <v>565</v>
      </c>
      <c r="F439" s="31">
        <v>4162680</v>
      </c>
      <c r="G439" s="31">
        <v>0</v>
      </c>
      <c r="H439" s="15">
        <v>0</v>
      </c>
      <c r="I439" s="34">
        <v>4162680</v>
      </c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  <c r="BM439" s="11"/>
      <c r="BN439" s="11"/>
      <c r="BO439" s="11"/>
      <c r="BP439" s="11"/>
      <c r="BQ439" s="11"/>
      <c r="BR439" s="11"/>
      <c r="BS439" s="11"/>
      <c r="BT439" s="11"/>
      <c r="BU439" s="11"/>
      <c r="BV439" s="11"/>
      <c r="BW439" s="11"/>
      <c r="BX439" s="11"/>
      <c r="BY439" s="11"/>
      <c r="BZ439" s="11"/>
      <c r="CA439" s="11"/>
      <c r="CB439" s="11"/>
      <c r="CC439" s="11"/>
      <c r="CD439" s="11"/>
      <c r="CE439" s="11"/>
      <c r="CF439" s="11"/>
      <c r="CG439" s="11"/>
      <c r="CH439" s="11"/>
      <c r="CI439" s="11"/>
      <c r="CJ439" s="11"/>
      <c r="CK439" s="11"/>
      <c r="CL439" s="11"/>
      <c r="CM439" s="11"/>
      <c r="CN439" s="11"/>
      <c r="CO439" s="11"/>
      <c r="CP439" s="11"/>
      <c r="CQ439" s="11"/>
      <c r="CR439" s="11"/>
      <c r="CS439" s="11"/>
      <c r="CT439" s="11"/>
      <c r="CU439" s="11"/>
      <c r="CV439" s="11"/>
      <c r="CW439" s="11"/>
      <c r="CX439" s="11"/>
      <c r="CY439" s="11"/>
      <c r="CZ439" s="11"/>
      <c r="DA439" s="11"/>
      <c r="DB439" s="11"/>
      <c r="DC439" s="11"/>
      <c r="DD439" s="11"/>
      <c r="DE439" s="11"/>
      <c r="DF439" s="11"/>
      <c r="DG439" s="11"/>
      <c r="DH439" s="11"/>
      <c r="DI439" s="11"/>
      <c r="DJ439" s="11"/>
      <c r="DK439" s="11"/>
      <c r="DL439" s="11"/>
      <c r="DM439" s="11"/>
      <c r="DN439" s="11"/>
      <c r="DO439" s="11"/>
      <c r="DP439" s="11"/>
      <c r="DQ439" s="11"/>
      <c r="DR439" s="11"/>
      <c r="DS439" s="11"/>
      <c r="DT439" s="11"/>
      <c r="DU439" s="11"/>
      <c r="DV439" s="11"/>
      <c r="DW439" s="11"/>
      <c r="DX439" s="11"/>
      <c r="DY439" s="11"/>
      <c r="DZ439" s="11"/>
      <c r="EA439" s="11"/>
    </row>
    <row r="440" spans="2:131" s="5" customFormat="1" x14ac:dyDescent="0.2">
      <c r="B440" s="74">
        <v>430</v>
      </c>
      <c r="C440" s="70">
        <v>860076321</v>
      </c>
      <c r="D440" s="21" t="s">
        <v>500</v>
      </c>
      <c r="E440" s="27" t="s">
        <v>562</v>
      </c>
      <c r="F440" s="31">
        <v>4060000</v>
      </c>
      <c r="G440" s="31">
        <v>0</v>
      </c>
      <c r="H440" s="15">
        <v>0</v>
      </c>
      <c r="I440" s="34">
        <v>4060000</v>
      </c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  <c r="BM440" s="11"/>
      <c r="BN440" s="11"/>
      <c r="BO440" s="11"/>
      <c r="BP440" s="11"/>
      <c r="BQ440" s="11"/>
      <c r="BR440" s="11"/>
      <c r="BS440" s="11"/>
      <c r="BT440" s="11"/>
      <c r="BU440" s="11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1"/>
      <c r="CH440" s="11"/>
      <c r="CI440" s="11"/>
      <c r="CJ440" s="11"/>
      <c r="CK440" s="11"/>
      <c r="CL440" s="11"/>
      <c r="CM440" s="11"/>
      <c r="CN440" s="11"/>
      <c r="CO440" s="11"/>
      <c r="CP440" s="11"/>
      <c r="CQ440" s="11"/>
      <c r="CR440" s="11"/>
      <c r="CS440" s="11"/>
      <c r="CT440" s="11"/>
      <c r="CU440" s="11"/>
      <c r="CV440" s="11"/>
      <c r="CW440" s="11"/>
      <c r="CX440" s="11"/>
      <c r="CY440" s="11"/>
      <c r="CZ440" s="11"/>
      <c r="DA440" s="11"/>
      <c r="DB440" s="11"/>
      <c r="DC440" s="11"/>
      <c r="DD440" s="11"/>
      <c r="DE440" s="11"/>
      <c r="DF440" s="11"/>
      <c r="DG440" s="11"/>
      <c r="DH440" s="11"/>
      <c r="DI440" s="11"/>
      <c r="DJ440" s="11"/>
      <c r="DK440" s="11"/>
      <c r="DL440" s="11"/>
      <c r="DM440" s="11"/>
      <c r="DN440" s="11"/>
      <c r="DO440" s="11"/>
      <c r="DP440" s="11"/>
      <c r="DQ440" s="11"/>
      <c r="DR440" s="11"/>
      <c r="DS440" s="11"/>
      <c r="DT440" s="11"/>
      <c r="DU440" s="11"/>
      <c r="DV440" s="11"/>
      <c r="DW440" s="11"/>
      <c r="DX440" s="11"/>
      <c r="DY440" s="11"/>
      <c r="DZ440" s="11"/>
      <c r="EA440" s="11"/>
    </row>
    <row r="441" spans="2:131" s="5" customFormat="1" x14ac:dyDescent="0.2">
      <c r="B441" s="74">
        <v>431</v>
      </c>
      <c r="C441" s="70">
        <v>832008321</v>
      </c>
      <c r="D441" s="21" t="s">
        <v>535</v>
      </c>
      <c r="E441" s="27" t="s">
        <v>574</v>
      </c>
      <c r="F441" s="31">
        <v>3693821</v>
      </c>
      <c r="G441" s="31">
        <v>0</v>
      </c>
      <c r="H441" s="15">
        <v>0</v>
      </c>
      <c r="I441" s="34">
        <v>3693821</v>
      </c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  <c r="BM441" s="11"/>
      <c r="BN441" s="11"/>
      <c r="BO441" s="11"/>
      <c r="BP441" s="11"/>
      <c r="BQ441" s="11"/>
      <c r="BR441" s="11"/>
      <c r="BS441" s="11"/>
      <c r="BT441" s="11"/>
      <c r="BU441" s="11"/>
      <c r="BV441" s="11"/>
      <c r="BW441" s="11"/>
      <c r="BX441" s="11"/>
      <c r="BY441" s="11"/>
      <c r="BZ441" s="11"/>
      <c r="CA441" s="11"/>
      <c r="CB441" s="11"/>
      <c r="CC441" s="11"/>
      <c r="CD441" s="11"/>
      <c r="CE441" s="11"/>
      <c r="CF441" s="11"/>
      <c r="CG441" s="11"/>
      <c r="CH441" s="11"/>
      <c r="CI441" s="11"/>
      <c r="CJ441" s="11"/>
      <c r="CK441" s="11"/>
      <c r="CL441" s="11"/>
      <c r="CM441" s="11"/>
      <c r="CN441" s="11"/>
      <c r="CO441" s="11"/>
      <c r="CP441" s="11"/>
      <c r="CQ441" s="11"/>
      <c r="CR441" s="11"/>
      <c r="CS441" s="11"/>
      <c r="CT441" s="11"/>
      <c r="CU441" s="11"/>
      <c r="CV441" s="11"/>
      <c r="CW441" s="11"/>
      <c r="CX441" s="11"/>
      <c r="CY441" s="11"/>
      <c r="CZ441" s="11"/>
      <c r="DA441" s="11"/>
      <c r="DB441" s="11"/>
      <c r="DC441" s="11"/>
      <c r="DD441" s="11"/>
      <c r="DE441" s="11"/>
      <c r="DF441" s="11"/>
      <c r="DG441" s="11"/>
      <c r="DH441" s="11"/>
      <c r="DI441" s="11"/>
      <c r="DJ441" s="11"/>
      <c r="DK441" s="11"/>
      <c r="DL441" s="11"/>
      <c r="DM441" s="11"/>
      <c r="DN441" s="11"/>
      <c r="DO441" s="11"/>
      <c r="DP441" s="11"/>
      <c r="DQ441" s="11"/>
      <c r="DR441" s="11"/>
      <c r="DS441" s="11"/>
      <c r="DT441" s="11"/>
      <c r="DU441" s="11"/>
      <c r="DV441" s="11"/>
      <c r="DW441" s="11"/>
      <c r="DX441" s="11"/>
      <c r="DY441" s="11"/>
      <c r="DZ441" s="11"/>
      <c r="EA441" s="11"/>
    </row>
    <row r="442" spans="2:131" s="5" customFormat="1" x14ac:dyDescent="0.2">
      <c r="B442" s="74">
        <v>432</v>
      </c>
      <c r="C442" s="70">
        <v>809001482</v>
      </c>
      <c r="D442" s="21" t="s">
        <v>426</v>
      </c>
      <c r="E442" s="27" t="s">
        <v>565</v>
      </c>
      <c r="F442" s="31">
        <v>3591796</v>
      </c>
      <c r="G442" s="31">
        <v>0</v>
      </c>
      <c r="H442" s="15">
        <v>0</v>
      </c>
      <c r="I442" s="34">
        <v>3591796</v>
      </c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  <c r="BM442" s="11"/>
      <c r="BN442" s="11"/>
      <c r="BO442" s="11"/>
      <c r="BP442" s="11"/>
      <c r="BQ442" s="11"/>
      <c r="BR442" s="11"/>
      <c r="BS442" s="11"/>
      <c r="BT442" s="11"/>
      <c r="BU442" s="11"/>
      <c r="BV442" s="11"/>
      <c r="BW442" s="11"/>
      <c r="BX442" s="11"/>
      <c r="BY442" s="11"/>
      <c r="BZ442" s="11"/>
      <c r="CA442" s="11"/>
      <c r="CB442" s="11"/>
      <c r="CC442" s="11"/>
      <c r="CD442" s="11"/>
      <c r="CE442" s="11"/>
      <c r="CF442" s="11"/>
      <c r="CG442" s="11"/>
      <c r="CH442" s="11"/>
      <c r="CI442" s="11"/>
      <c r="CJ442" s="11"/>
      <c r="CK442" s="11"/>
      <c r="CL442" s="11"/>
      <c r="CM442" s="11"/>
      <c r="CN442" s="11"/>
      <c r="CO442" s="11"/>
      <c r="CP442" s="11"/>
      <c r="CQ442" s="11"/>
      <c r="CR442" s="11"/>
      <c r="CS442" s="11"/>
      <c r="CT442" s="11"/>
      <c r="CU442" s="11"/>
      <c r="CV442" s="11"/>
      <c r="CW442" s="11"/>
      <c r="CX442" s="11"/>
      <c r="CY442" s="11"/>
      <c r="CZ442" s="11"/>
      <c r="DA442" s="11"/>
      <c r="DB442" s="11"/>
      <c r="DC442" s="11"/>
      <c r="DD442" s="11"/>
      <c r="DE442" s="11"/>
      <c r="DF442" s="11"/>
      <c r="DG442" s="11"/>
      <c r="DH442" s="11"/>
      <c r="DI442" s="11"/>
      <c r="DJ442" s="11"/>
      <c r="DK442" s="11"/>
      <c r="DL442" s="11"/>
      <c r="DM442" s="11"/>
      <c r="DN442" s="11"/>
      <c r="DO442" s="11"/>
      <c r="DP442" s="11"/>
      <c r="DQ442" s="11"/>
      <c r="DR442" s="11"/>
      <c r="DS442" s="11"/>
      <c r="DT442" s="11"/>
      <c r="DU442" s="11"/>
      <c r="DV442" s="11"/>
      <c r="DW442" s="11"/>
      <c r="DX442" s="11"/>
      <c r="DY442" s="11"/>
      <c r="DZ442" s="11"/>
      <c r="EA442" s="11"/>
    </row>
    <row r="443" spans="2:131" s="5" customFormat="1" x14ac:dyDescent="0.2">
      <c r="B443" s="74">
        <v>433</v>
      </c>
      <c r="C443" s="70">
        <v>900217648</v>
      </c>
      <c r="D443" s="21" t="s">
        <v>536</v>
      </c>
      <c r="E443" s="27" t="s">
        <v>574</v>
      </c>
      <c r="F443" s="31">
        <v>3429658</v>
      </c>
      <c r="G443" s="31">
        <v>0</v>
      </c>
      <c r="H443" s="15">
        <v>0</v>
      </c>
      <c r="I443" s="34">
        <v>3429658</v>
      </c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  <c r="BM443" s="11"/>
      <c r="BN443" s="11"/>
      <c r="BO443" s="11"/>
      <c r="BP443" s="11"/>
      <c r="BQ443" s="11"/>
      <c r="BR443" s="11"/>
      <c r="BS443" s="11"/>
      <c r="BT443" s="11"/>
      <c r="BU443" s="11"/>
      <c r="BV443" s="11"/>
      <c r="BW443" s="11"/>
      <c r="BX443" s="11"/>
      <c r="BY443" s="11"/>
      <c r="BZ443" s="11"/>
      <c r="CA443" s="11"/>
      <c r="CB443" s="11"/>
      <c r="CC443" s="11"/>
      <c r="CD443" s="11"/>
      <c r="CE443" s="11"/>
      <c r="CF443" s="11"/>
      <c r="CG443" s="11"/>
      <c r="CH443" s="11"/>
      <c r="CI443" s="11"/>
      <c r="CJ443" s="11"/>
      <c r="CK443" s="11"/>
      <c r="CL443" s="11"/>
      <c r="CM443" s="11"/>
      <c r="CN443" s="11"/>
      <c r="CO443" s="11"/>
      <c r="CP443" s="11"/>
      <c r="CQ443" s="11"/>
      <c r="CR443" s="11"/>
      <c r="CS443" s="11"/>
      <c r="CT443" s="11"/>
      <c r="CU443" s="11"/>
      <c r="CV443" s="11"/>
      <c r="CW443" s="11"/>
      <c r="CX443" s="11"/>
      <c r="CY443" s="11"/>
      <c r="CZ443" s="11"/>
      <c r="DA443" s="11"/>
      <c r="DB443" s="11"/>
      <c r="DC443" s="11"/>
      <c r="DD443" s="11"/>
      <c r="DE443" s="11"/>
      <c r="DF443" s="11"/>
      <c r="DG443" s="11"/>
      <c r="DH443" s="11"/>
      <c r="DI443" s="11"/>
      <c r="DJ443" s="11"/>
      <c r="DK443" s="11"/>
      <c r="DL443" s="11"/>
      <c r="DM443" s="11"/>
      <c r="DN443" s="11"/>
      <c r="DO443" s="11"/>
      <c r="DP443" s="11"/>
      <c r="DQ443" s="11"/>
      <c r="DR443" s="11"/>
      <c r="DS443" s="11"/>
      <c r="DT443" s="11"/>
      <c r="DU443" s="11"/>
      <c r="DV443" s="11"/>
      <c r="DW443" s="11"/>
      <c r="DX443" s="11"/>
      <c r="DY443" s="11"/>
      <c r="DZ443" s="11"/>
      <c r="EA443" s="11"/>
    </row>
    <row r="444" spans="2:131" s="5" customFormat="1" x14ac:dyDescent="0.2">
      <c r="B444" s="74">
        <v>434</v>
      </c>
      <c r="C444" s="70">
        <v>890702369</v>
      </c>
      <c r="D444" s="21" t="s">
        <v>431</v>
      </c>
      <c r="E444" s="27" t="s">
        <v>565</v>
      </c>
      <c r="F444" s="31">
        <v>3320752</v>
      </c>
      <c r="G444" s="31">
        <v>0</v>
      </c>
      <c r="H444" s="15">
        <v>0</v>
      </c>
      <c r="I444" s="34">
        <v>3320752</v>
      </c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  <c r="BM444" s="11"/>
      <c r="BN444" s="11"/>
      <c r="BO444" s="11"/>
      <c r="BP444" s="11"/>
      <c r="BQ444" s="11"/>
      <c r="BR444" s="11"/>
      <c r="BS444" s="11"/>
      <c r="BT444" s="11"/>
      <c r="BU444" s="11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1"/>
      <c r="CH444" s="11"/>
      <c r="CI444" s="11"/>
      <c r="CJ444" s="11"/>
      <c r="CK444" s="11"/>
      <c r="CL444" s="11"/>
      <c r="CM444" s="11"/>
      <c r="CN444" s="11"/>
      <c r="CO444" s="11"/>
      <c r="CP444" s="11"/>
      <c r="CQ444" s="11"/>
      <c r="CR444" s="11"/>
      <c r="CS444" s="11"/>
      <c r="CT444" s="11"/>
      <c r="CU444" s="11"/>
      <c r="CV444" s="11"/>
      <c r="CW444" s="11"/>
      <c r="CX444" s="11"/>
      <c r="CY444" s="11"/>
      <c r="CZ444" s="11"/>
      <c r="DA444" s="11"/>
      <c r="DB444" s="11"/>
      <c r="DC444" s="11"/>
      <c r="DD444" s="11"/>
      <c r="DE444" s="11"/>
      <c r="DF444" s="11"/>
      <c r="DG444" s="11"/>
      <c r="DH444" s="11"/>
      <c r="DI444" s="11"/>
      <c r="DJ444" s="11"/>
      <c r="DK444" s="11"/>
      <c r="DL444" s="11"/>
      <c r="DM444" s="11"/>
      <c r="DN444" s="11"/>
      <c r="DO444" s="11"/>
      <c r="DP444" s="11"/>
      <c r="DQ444" s="11"/>
      <c r="DR444" s="11"/>
      <c r="DS444" s="11"/>
      <c r="DT444" s="11"/>
      <c r="DU444" s="11"/>
      <c r="DV444" s="11"/>
      <c r="DW444" s="11"/>
      <c r="DX444" s="11"/>
      <c r="DY444" s="11"/>
      <c r="DZ444" s="11"/>
      <c r="EA444" s="11"/>
    </row>
    <row r="445" spans="2:131" s="5" customFormat="1" x14ac:dyDescent="0.2">
      <c r="B445" s="74">
        <v>435</v>
      </c>
      <c r="C445" s="70">
        <v>890980040</v>
      </c>
      <c r="D445" s="21" t="s">
        <v>314</v>
      </c>
      <c r="E445" s="27" t="s">
        <v>561</v>
      </c>
      <c r="F445" s="31">
        <v>3144480</v>
      </c>
      <c r="G445" s="31">
        <v>0</v>
      </c>
      <c r="H445" s="15">
        <v>0</v>
      </c>
      <c r="I445" s="34">
        <v>3144480</v>
      </c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1"/>
      <c r="BL445" s="11"/>
      <c r="BM445" s="11"/>
      <c r="BN445" s="11"/>
      <c r="BO445" s="11"/>
      <c r="BP445" s="11"/>
      <c r="BQ445" s="11"/>
      <c r="BR445" s="11"/>
      <c r="BS445" s="11"/>
      <c r="BT445" s="11"/>
      <c r="BU445" s="11"/>
      <c r="BV445" s="11"/>
      <c r="BW445" s="11"/>
      <c r="BX445" s="11"/>
      <c r="BY445" s="11"/>
      <c r="BZ445" s="11"/>
      <c r="CA445" s="11"/>
      <c r="CB445" s="11"/>
      <c r="CC445" s="11"/>
      <c r="CD445" s="11"/>
      <c r="CE445" s="11"/>
      <c r="CF445" s="11"/>
      <c r="CG445" s="11"/>
      <c r="CH445" s="11"/>
      <c r="CI445" s="11"/>
      <c r="CJ445" s="11"/>
      <c r="CK445" s="11"/>
      <c r="CL445" s="11"/>
      <c r="CM445" s="11"/>
      <c r="CN445" s="11"/>
      <c r="CO445" s="11"/>
      <c r="CP445" s="11"/>
      <c r="CQ445" s="11"/>
      <c r="CR445" s="11"/>
      <c r="CS445" s="11"/>
      <c r="CT445" s="11"/>
      <c r="CU445" s="11"/>
      <c r="CV445" s="11"/>
      <c r="CW445" s="11"/>
      <c r="CX445" s="11"/>
      <c r="CY445" s="11"/>
      <c r="CZ445" s="11"/>
      <c r="DA445" s="11"/>
      <c r="DB445" s="11"/>
      <c r="DC445" s="11"/>
      <c r="DD445" s="11"/>
      <c r="DE445" s="11"/>
      <c r="DF445" s="11"/>
      <c r="DG445" s="11"/>
      <c r="DH445" s="11"/>
      <c r="DI445" s="11"/>
      <c r="DJ445" s="11"/>
      <c r="DK445" s="11"/>
      <c r="DL445" s="11"/>
      <c r="DM445" s="11"/>
      <c r="DN445" s="11"/>
      <c r="DO445" s="11"/>
      <c r="DP445" s="11"/>
      <c r="DQ445" s="11"/>
      <c r="DR445" s="11"/>
      <c r="DS445" s="11"/>
      <c r="DT445" s="11"/>
      <c r="DU445" s="11"/>
      <c r="DV445" s="11"/>
      <c r="DW445" s="11"/>
      <c r="DX445" s="11"/>
      <c r="DY445" s="11"/>
      <c r="DZ445" s="11"/>
      <c r="EA445" s="11"/>
    </row>
    <row r="446" spans="2:131" s="5" customFormat="1" x14ac:dyDescent="0.2">
      <c r="B446" s="74">
        <v>436</v>
      </c>
      <c r="C446" s="70">
        <v>890704495</v>
      </c>
      <c r="D446" s="21" t="s">
        <v>433</v>
      </c>
      <c r="E446" s="27" t="s">
        <v>565</v>
      </c>
      <c r="F446" s="31">
        <v>3116719</v>
      </c>
      <c r="G446" s="31">
        <v>0</v>
      </c>
      <c r="H446" s="15">
        <v>0</v>
      </c>
      <c r="I446" s="34">
        <v>3116719</v>
      </c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1"/>
      <c r="BL446" s="11"/>
      <c r="BM446" s="11"/>
      <c r="BN446" s="11"/>
      <c r="BO446" s="11"/>
      <c r="BP446" s="11"/>
      <c r="BQ446" s="11"/>
      <c r="BR446" s="11"/>
      <c r="BS446" s="11"/>
      <c r="BT446" s="11"/>
      <c r="BU446" s="11"/>
      <c r="BV446" s="11"/>
      <c r="BW446" s="11"/>
      <c r="BX446" s="11"/>
      <c r="BY446" s="11"/>
      <c r="BZ446" s="11"/>
      <c r="CA446" s="11"/>
      <c r="CB446" s="11"/>
      <c r="CC446" s="11"/>
      <c r="CD446" s="11"/>
      <c r="CE446" s="11"/>
      <c r="CF446" s="11"/>
      <c r="CG446" s="11"/>
      <c r="CH446" s="11"/>
      <c r="CI446" s="11"/>
      <c r="CJ446" s="11"/>
      <c r="CK446" s="11"/>
      <c r="CL446" s="11"/>
      <c r="CM446" s="11"/>
      <c r="CN446" s="11"/>
      <c r="CO446" s="11"/>
      <c r="CP446" s="11"/>
      <c r="CQ446" s="11"/>
      <c r="CR446" s="11"/>
      <c r="CS446" s="11"/>
      <c r="CT446" s="11"/>
      <c r="CU446" s="11"/>
      <c r="CV446" s="11"/>
      <c r="CW446" s="11"/>
      <c r="CX446" s="11"/>
      <c r="CY446" s="11"/>
      <c r="CZ446" s="11"/>
      <c r="DA446" s="11"/>
      <c r="DB446" s="11"/>
      <c r="DC446" s="11"/>
      <c r="DD446" s="11"/>
      <c r="DE446" s="11"/>
      <c r="DF446" s="11"/>
      <c r="DG446" s="11"/>
      <c r="DH446" s="11"/>
      <c r="DI446" s="11"/>
      <c r="DJ446" s="11"/>
      <c r="DK446" s="11"/>
      <c r="DL446" s="11"/>
      <c r="DM446" s="11"/>
      <c r="DN446" s="11"/>
      <c r="DO446" s="11"/>
      <c r="DP446" s="11"/>
      <c r="DQ446" s="11"/>
      <c r="DR446" s="11"/>
      <c r="DS446" s="11"/>
      <c r="DT446" s="11"/>
      <c r="DU446" s="11"/>
      <c r="DV446" s="11"/>
      <c r="DW446" s="11"/>
      <c r="DX446" s="11"/>
      <c r="DY446" s="11"/>
      <c r="DZ446" s="11"/>
      <c r="EA446" s="11"/>
    </row>
    <row r="447" spans="2:131" s="5" customFormat="1" x14ac:dyDescent="0.2">
      <c r="B447" s="74">
        <v>437</v>
      </c>
      <c r="C447" s="70">
        <v>800219600</v>
      </c>
      <c r="D447" s="21" t="s">
        <v>440</v>
      </c>
      <c r="E447" s="27" t="s">
        <v>562</v>
      </c>
      <c r="F447" s="31">
        <v>3103485</v>
      </c>
      <c r="G447" s="31">
        <v>0</v>
      </c>
      <c r="H447" s="15">
        <v>0</v>
      </c>
      <c r="I447" s="34">
        <v>3103485</v>
      </c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1"/>
      <c r="BL447" s="11"/>
      <c r="BM447" s="11"/>
      <c r="BN447" s="11"/>
      <c r="BO447" s="11"/>
      <c r="BP447" s="11"/>
      <c r="BQ447" s="11"/>
      <c r="BR447" s="11"/>
      <c r="BS447" s="11"/>
      <c r="BT447" s="11"/>
      <c r="BU447" s="11"/>
      <c r="BV447" s="11"/>
      <c r="BW447" s="11"/>
      <c r="BX447" s="11"/>
      <c r="BY447" s="11"/>
      <c r="BZ447" s="11"/>
      <c r="CA447" s="11"/>
      <c r="CB447" s="11"/>
      <c r="CC447" s="11"/>
      <c r="CD447" s="11"/>
      <c r="CE447" s="11"/>
      <c r="CF447" s="11"/>
      <c r="CG447" s="11"/>
      <c r="CH447" s="11"/>
      <c r="CI447" s="11"/>
      <c r="CJ447" s="11"/>
      <c r="CK447" s="11"/>
      <c r="CL447" s="11"/>
      <c r="CM447" s="11"/>
      <c r="CN447" s="11"/>
      <c r="CO447" s="11"/>
      <c r="CP447" s="11"/>
      <c r="CQ447" s="11"/>
      <c r="CR447" s="11"/>
      <c r="CS447" s="11"/>
      <c r="CT447" s="11"/>
      <c r="CU447" s="11"/>
      <c r="CV447" s="11"/>
      <c r="CW447" s="11"/>
      <c r="CX447" s="11"/>
      <c r="CY447" s="11"/>
      <c r="CZ447" s="11"/>
      <c r="DA447" s="11"/>
      <c r="DB447" s="11"/>
      <c r="DC447" s="11"/>
      <c r="DD447" s="11"/>
      <c r="DE447" s="11"/>
      <c r="DF447" s="11"/>
      <c r="DG447" s="11"/>
      <c r="DH447" s="11"/>
      <c r="DI447" s="11"/>
      <c r="DJ447" s="11"/>
      <c r="DK447" s="11"/>
      <c r="DL447" s="11"/>
      <c r="DM447" s="11"/>
      <c r="DN447" s="11"/>
      <c r="DO447" s="11"/>
      <c r="DP447" s="11"/>
      <c r="DQ447" s="11"/>
      <c r="DR447" s="11"/>
      <c r="DS447" s="11"/>
      <c r="DT447" s="11"/>
      <c r="DU447" s="11"/>
      <c r="DV447" s="11"/>
      <c r="DW447" s="11"/>
      <c r="DX447" s="11"/>
      <c r="DY447" s="11"/>
      <c r="DZ447" s="11"/>
      <c r="EA447" s="11"/>
    </row>
    <row r="448" spans="2:131" s="5" customFormat="1" x14ac:dyDescent="0.2">
      <c r="B448" s="74">
        <v>438</v>
      </c>
      <c r="C448" s="70">
        <v>891180098</v>
      </c>
      <c r="D448" s="21" t="s">
        <v>450</v>
      </c>
      <c r="E448" s="27" t="s">
        <v>584</v>
      </c>
      <c r="F448" s="31">
        <v>3089147</v>
      </c>
      <c r="G448" s="31">
        <v>0</v>
      </c>
      <c r="H448" s="15">
        <v>0</v>
      </c>
      <c r="I448" s="34">
        <v>3089147</v>
      </c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1"/>
      <c r="BL448" s="11"/>
      <c r="BM448" s="11"/>
      <c r="BN448" s="11"/>
      <c r="BO448" s="11"/>
      <c r="BP448" s="11"/>
      <c r="BQ448" s="11"/>
      <c r="BR448" s="11"/>
      <c r="BS448" s="11"/>
      <c r="BT448" s="11"/>
      <c r="BU448" s="11"/>
      <c r="BV448" s="11"/>
      <c r="BW448" s="11"/>
      <c r="BX448" s="11"/>
      <c r="BY448" s="11"/>
      <c r="BZ448" s="11"/>
      <c r="CA448" s="11"/>
      <c r="CB448" s="11"/>
      <c r="CC448" s="11"/>
      <c r="CD448" s="11"/>
      <c r="CE448" s="11"/>
      <c r="CF448" s="11"/>
      <c r="CG448" s="11"/>
      <c r="CH448" s="11"/>
      <c r="CI448" s="11"/>
      <c r="CJ448" s="11"/>
      <c r="CK448" s="11"/>
      <c r="CL448" s="11"/>
      <c r="CM448" s="11"/>
      <c r="CN448" s="11"/>
      <c r="CO448" s="11"/>
      <c r="CP448" s="11"/>
      <c r="CQ448" s="11"/>
      <c r="CR448" s="11"/>
      <c r="CS448" s="11"/>
      <c r="CT448" s="11"/>
      <c r="CU448" s="11"/>
      <c r="CV448" s="11"/>
      <c r="CW448" s="11"/>
      <c r="CX448" s="11"/>
      <c r="CY448" s="11"/>
      <c r="CZ448" s="11"/>
      <c r="DA448" s="11"/>
      <c r="DB448" s="11"/>
      <c r="DC448" s="11"/>
      <c r="DD448" s="11"/>
      <c r="DE448" s="11"/>
      <c r="DF448" s="11"/>
      <c r="DG448" s="11"/>
      <c r="DH448" s="11"/>
      <c r="DI448" s="11"/>
      <c r="DJ448" s="11"/>
      <c r="DK448" s="11"/>
      <c r="DL448" s="11"/>
      <c r="DM448" s="11"/>
      <c r="DN448" s="11"/>
      <c r="DO448" s="11"/>
      <c r="DP448" s="11"/>
      <c r="DQ448" s="11"/>
      <c r="DR448" s="11"/>
      <c r="DS448" s="11"/>
      <c r="DT448" s="11"/>
      <c r="DU448" s="11"/>
      <c r="DV448" s="11"/>
      <c r="DW448" s="11"/>
      <c r="DX448" s="11"/>
      <c r="DY448" s="11"/>
      <c r="DZ448" s="11"/>
      <c r="EA448" s="11"/>
    </row>
    <row r="449" spans="2:131" s="5" customFormat="1" x14ac:dyDescent="0.2">
      <c r="B449" s="74">
        <v>439</v>
      </c>
      <c r="C449" s="70">
        <v>79285959</v>
      </c>
      <c r="D449" s="21" t="s">
        <v>600</v>
      </c>
      <c r="E449" s="27" t="s">
        <v>562</v>
      </c>
      <c r="F449" s="31">
        <v>2962046</v>
      </c>
      <c r="G449" s="31">
        <v>0</v>
      </c>
      <c r="H449" s="15">
        <v>0</v>
      </c>
      <c r="I449" s="34">
        <v>2962046</v>
      </c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1"/>
      <c r="BL449" s="11"/>
      <c r="BM449" s="11"/>
      <c r="BN449" s="11"/>
      <c r="BO449" s="11"/>
      <c r="BP449" s="11"/>
      <c r="BQ449" s="11"/>
      <c r="BR449" s="11"/>
      <c r="BS449" s="11"/>
      <c r="BT449" s="11"/>
      <c r="BU449" s="11"/>
      <c r="BV449" s="11"/>
      <c r="BW449" s="11"/>
      <c r="BX449" s="11"/>
      <c r="BY449" s="11"/>
      <c r="BZ449" s="11"/>
      <c r="CA449" s="11"/>
      <c r="CB449" s="11"/>
      <c r="CC449" s="11"/>
      <c r="CD449" s="11"/>
      <c r="CE449" s="11"/>
      <c r="CF449" s="11"/>
      <c r="CG449" s="11"/>
      <c r="CH449" s="11"/>
      <c r="CI449" s="11"/>
      <c r="CJ449" s="11"/>
      <c r="CK449" s="11"/>
      <c r="CL449" s="11"/>
      <c r="CM449" s="11"/>
      <c r="CN449" s="11"/>
      <c r="CO449" s="11"/>
      <c r="CP449" s="11"/>
      <c r="CQ449" s="11"/>
      <c r="CR449" s="11"/>
      <c r="CS449" s="11"/>
      <c r="CT449" s="11"/>
      <c r="CU449" s="11"/>
      <c r="CV449" s="11"/>
      <c r="CW449" s="11"/>
      <c r="CX449" s="11"/>
      <c r="CY449" s="11"/>
      <c r="CZ449" s="11"/>
      <c r="DA449" s="11"/>
      <c r="DB449" s="11"/>
      <c r="DC449" s="11"/>
      <c r="DD449" s="11"/>
      <c r="DE449" s="11"/>
      <c r="DF449" s="11"/>
      <c r="DG449" s="11"/>
      <c r="DH449" s="11"/>
      <c r="DI449" s="11"/>
      <c r="DJ449" s="11"/>
      <c r="DK449" s="11"/>
      <c r="DL449" s="11"/>
      <c r="DM449" s="11"/>
      <c r="DN449" s="11"/>
      <c r="DO449" s="11"/>
      <c r="DP449" s="11"/>
      <c r="DQ449" s="11"/>
      <c r="DR449" s="11"/>
      <c r="DS449" s="11"/>
      <c r="DT449" s="11"/>
      <c r="DU449" s="11"/>
      <c r="DV449" s="11"/>
      <c r="DW449" s="11"/>
      <c r="DX449" s="11"/>
      <c r="DY449" s="11"/>
      <c r="DZ449" s="11"/>
      <c r="EA449" s="11"/>
    </row>
    <row r="450" spans="2:131" s="5" customFormat="1" x14ac:dyDescent="0.2">
      <c r="B450" s="74">
        <v>440</v>
      </c>
      <c r="C450" s="70">
        <v>890981590</v>
      </c>
      <c r="D450" s="21" t="s">
        <v>321</v>
      </c>
      <c r="E450" s="27" t="s">
        <v>561</v>
      </c>
      <c r="F450" s="31">
        <v>2654952</v>
      </c>
      <c r="G450" s="31">
        <v>0</v>
      </c>
      <c r="H450" s="15">
        <v>0</v>
      </c>
      <c r="I450" s="34">
        <v>2654952</v>
      </c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1"/>
      <c r="BL450" s="11"/>
      <c r="BM450" s="11"/>
      <c r="BN450" s="11"/>
      <c r="BO450" s="11"/>
      <c r="BP450" s="11"/>
      <c r="BQ450" s="11"/>
      <c r="BR450" s="11"/>
      <c r="BS450" s="11"/>
      <c r="BT450" s="11"/>
      <c r="BU450" s="11"/>
      <c r="BV450" s="11"/>
      <c r="BW450" s="11"/>
      <c r="BX450" s="11"/>
      <c r="BY450" s="11"/>
      <c r="BZ450" s="11"/>
      <c r="CA450" s="11"/>
      <c r="CB450" s="11"/>
      <c r="CC450" s="11"/>
      <c r="CD450" s="11"/>
      <c r="CE450" s="11"/>
      <c r="CF450" s="11"/>
      <c r="CG450" s="11"/>
      <c r="CH450" s="11"/>
      <c r="CI450" s="11"/>
      <c r="CJ450" s="11"/>
      <c r="CK450" s="11"/>
      <c r="CL450" s="11"/>
      <c r="CM450" s="11"/>
      <c r="CN450" s="11"/>
      <c r="CO450" s="11"/>
      <c r="CP450" s="11"/>
      <c r="CQ450" s="11"/>
      <c r="CR450" s="11"/>
      <c r="CS450" s="11"/>
      <c r="CT450" s="11"/>
      <c r="CU450" s="11"/>
      <c r="CV450" s="11"/>
      <c r="CW450" s="11"/>
      <c r="CX450" s="11"/>
      <c r="CY450" s="11"/>
      <c r="CZ450" s="11"/>
      <c r="DA450" s="11"/>
      <c r="DB450" s="11"/>
      <c r="DC450" s="11"/>
      <c r="DD450" s="11"/>
      <c r="DE450" s="11"/>
      <c r="DF450" s="11"/>
      <c r="DG450" s="11"/>
      <c r="DH450" s="11"/>
      <c r="DI450" s="11"/>
      <c r="DJ450" s="11"/>
      <c r="DK450" s="11"/>
      <c r="DL450" s="11"/>
      <c r="DM450" s="11"/>
      <c r="DN450" s="11"/>
      <c r="DO450" s="11"/>
      <c r="DP450" s="11"/>
      <c r="DQ450" s="11"/>
      <c r="DR450" s="11"/>
      <c r="DS450" s="11"/>
      <c r="DT450" s="11"/>
      <c r="DU450" s="11"/>
      <c r="DV450" s="11"/>
      <c r="DW450" s="11"/>
      <c r="DX450" s="11"/>
      <c r="DY450" s="11"/>
      <c r="DZ450" s="11"/>
      <c r="EA450" s="11"/>
    </row>
    <row r="451" spans="2:131" s="5" customFormat="1" x14ac:dyDescent="0.2">
      <c r="B451" s="74">
        <v>441</v>
      </c>
      <c r="C451" s="70">
        <v>890985810</v>
      </c>
      <c r="D451" s="21" t="s">
        <v>322</v>
      </c>
      <c r="E451" s="27" t="s">
        <v>561</v>
      </c>
      <c r="F451" s="31">
        <v>2529730</v>
      </c>
      <c r="G451" s="31">
        <v>0</v>
      </c>
      <c r="H451" s="15">
        <v>0</v>
      </c>
      <c r="I451" s="34">
        <v>2529730</v>
      </c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1"/>
      <c r="BL451" s="11"/>
      <c r="BM451" s="11"/>
      <c r="BN451" s="11"/>
      <c r="BO451" s="11"/>
      <c r="BP451" s="11"/>
      <c r="BQ451" s="11"/>
      <c r="BR451" s="11"/>
      <c r="BS451" s="11"/>
      <c r="BT451" s="11"/>
      <c r="BU451" s="11"/>
      <c r="BV451" s="11"/>
      <c r="BW451" s="11"/>
      <c r="BX451" s="11"/>
      <c r="BY451" s="11"/>
      <c r="BZ451" s="11"/>
      <c r="CA451" s="11"/>
      <c r="CB451" s="11"/>
      <c r="CC451" s="11"/>
      <c r="CD451" s="11"/>
      <c r="CE451" s="11"/>
      <c r="CF451" s="11"/>
      <c r="CG451" s="11"/>
      <c r="CH451" s="11"/>
      <c r="CI451" s="11"/>
      <c r="CJ451" s="11"/>
      <c r="CK451" s="11"/>
      <c r="CL451" s="11"/>
      <c r="CM451" s="11"/>
      <c r="CN451" s="11"/>
      <c r="CO451" s="11"/>
      <c r="CP451" s="11"/>
      <c r="CQ451" s="11"/>
      <c r="CR451" s="11"/>
      <c r="CS451" s="11"/>
      <c r="CT451" s="11"/>
      <c r="CU451" s="11"/>
      <c r="CV451" s="11"/>
      <c r="CW451" s="11"/>
      <c r="CX451" s="11"/>
      <c r="CY451" s="11"/>
      <c r="CZ451" s="11"/>
      <c r="DA451" s="11"/>
      <c r="DB451" s="11"/>
      <c r="DC451" s="11"/>
      <c r="DD451" s="11"/>
      <c r="DE451" s="11"/>
      <c r="DF451" s="11"/>
      <c r="DG451" s="11"/>
      <c r="DH451" s="11"/>
      <c r="DI451" s="11"/>
      <c r="DJ451" s="11"/>
      <c r="DK451" s="11"/>
      <c r="DL451" s="11"/>
      <c r="DM451" s="11"/>
      <c r="DN451" s="11"/>
      <c r="DO451" s="11"/>
      <c r="DP451" s="11"/>
      <c r="DQ451" s="11"/>
      <c r="DR451" s="11"/>
      <c r="DS451" s="11"/>
      <c r="DT451" s="11"/>
      <c r="DU451" s="11"/>
      <c r="DV451" s="11"/>
      <c r="DW451" s="11"/>
      <c r="DX451" s="11"/>
      <c r="DY451" s="11"/>
      <c r="DZ451" s="11"/>
      <c r="EA451" s="11"/>
    </row>
    <row r="452" spans="2:131" s="5" customFormat="1" x14ac:dyDescent="0.2">
      <c r="B452" s="74">
        <v>442</v>
      </c>
      <c r="C452" s="70">
        <v>830077633</v>
      </c>
      <c r="D452" s="21" t="s">
        <v>455</v>
      </c>
      <c r="E452" s="27" t="s">
        <v>562</v>
      </c>
      <c r="F452" s="31">
        <v>2489644</v>
      </c>
      <c r="G452" s="31">
        <v>0</v>
      </c>
      <c r="H452" s="15">
        <v>0</v>
      </c>
      <c r="I452" s="34">
        <v>2489644</v>
      </c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1"/>
      <c r="BL452" s="11"/>
      <c r="BM452" s="11"/>
      <c r="BN452" s="11"/>
      <c r="BO452" s="11"/>
      <c r="BP452" s="11"/>
      <c r="BQ452" s="11"/>
      <c r="BR452" s="11"/>
      <c r="BS452" s="11"/>
      <c r="BT452" s="11"/>
      <c r="BU452" s="11"/>
      <c r="BV452" s="11"/>
      <c r="BW452" s="11"/>
      <c r="BX452" s="11"/>
      <c r="BY452" s="11"/>
      <c r="BZ452" s="11"/>
      <c r="CA452" s="11"/>
      <c r="CB452" s="11"/>
      <c r="CC452" s="11"/>
      <c r="CD452" s="11"/>
      <c r="CE452" s="11"/>
      <c r="CF452" s="11"/>
      <c r="CG452" s="11"/>
      <c r="CH452" s="11"/>
      <c r="CI452" s="11"/>
      <c r="CJ452" s="11"/>
      <c r="CK452" s="11"/>
      <c r="CL452" s="11"/>
      <c r="CM452" s="11"/>
      <c r="CN452" s="11"/>
      <c r="CO452" s="11"/>
      <c r="CP452" s="11"/>
      <c r="CQ452" s="11"/>
      <c r="CR452" s="11"/>
      <c r="CS452" s="11"/>
      <c r="CT452" s="11"/>
      <c r="CU452" s="11"/>
      <c r="CV452" s="11"/>
      <c r="CW452" s="11"/>
      <c r="CX452" s="11"/>
      <c r="CY452" s="11"/>
      <c r="CZ452" s="11"/>
      <c r="DA452" s="11"/>
      <c r="DB452" s="11"/>
      <c r="DC452" s="11"/>
      <c r="DD452" s="11"/>
      <c r="DE452" s="11"/>
      <c r="DF452" s="11"/>
      <c r="DG452" s="11"/>
      <c r="DH452" s="11"/>
      <c r="DI452" s="11"/>
      <c r="DJ452" s="11"/>
      <c r="DK452" s="11"/>
      <c r="DL452" s="11"/>
      <c r="DM452" s="11"/>
      <c r="DN452" s="11"/>
      <c r="DO452" s="11"/>
      <c r="DP452" s="11"/>
      <c r="DQ452" s="11"/>
      <c r="DR452" s="11"/>
      <c r="DS452" s="11"/>
      <c r="DT452" s="11"/>
      <c r="DU452" s="11"/>
      <c r="DV452" s="11"/>
      <c r="DW452" s="11"/>
      <c r="DX452" s="11"/>
      <c r="DY452" s="11"/>
      <c r="DZ452" s="11"/>
      <c r="EA452" s="11"/>
    </row>
    <row r="453" spans="2:131" s="5" customFormat="1" x14ac:dyDescent="0.2">
      <c r="B453" s="74">
        <v>443</v>
      </c>
      <c r="C453" s="70">
        <v>800066001</v>
      </c>
      <c r="D453" s="21" t="s">
        <v>559</v>
      </c>
      <c r="E453" s="27" t="s">
        <v>561</v>
      </c>
      <c r="F453" s="31">
        <v>2465408</v>
      </c>
      <c r="G453" s="31">
        <v>0</v>
      </c>
      <c r="H453" s="15">
        <v>0</v>
      </c>
      <c r="I453" s="34">
        <v>2465408</v>
      </c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  <c r="BJ453" s="11"/>
      <c r="BK453" s="11"/>
      <c r="BL453" s="11"/>
      <c r="BM453" s="11"/>
      <c r="BN453" s="11"/>
      <c r="BO453" s="11"/>
      <c r="BP453" s="11"/>
      <c r="BQ453" s="11"/>
      <c r="BR453" s="11"/>
      <c r="BS453" s="11"/>
      <c r="BT453" s="11"/>
      <c r="BU453" s="11"/>
      <c r="BV453" s="11"/>
      <c r="BW453" s="11"/>
      <c r="BX453" s="11"/>
      <c r="BY453" s="11"/>
      <c r="BZ453" s="11"/>
      <c r="CA453" s="11"/>
      <c r="CB453" s="11"/>
      <c r="CC453" s="11"/>
      <c r="CD453" s="11"/>
      <c r="CE453" s="11"/>
      <c r="CF453" s="11"/>
      <c r="CG453" s="11"/>
      <c r="CH453" s="11"/>
      <c r="CI453" s="11"/>
      <c r="CJ453" s="11"/>
      <c r="CK453" s="11"/>
      <c r="CL453" s="11"/>
      <c r="CM453" s="11"/>
      <c r="CN453" s="11"/>
      <c r="CO453" s="11"/>
      <c r="CP453" s="11"/>
      <c r="CQ453" s="11"/>
      <c r="CR453" s="11"/>
      <c r="CS453" s="11"/>
      <c r="CT453" s="11"/>
      <c r="CU453" s="11"/>
      <c r="CV453" s="11"/>
      <c r="CW453" s="11"/>
      <c r="CX453" s="11"/>
      <c r="CY453" s="11"/>
      <c r="CZ453" s="11"/>
      <c r="DA453" s="11"/>
      <c r="DB453" s="11"/>
      <c r="DC453" s="11"/>
      <c r="DD453" s="11"/>
      <c r="DE453" s="11"/>
      <c r="DF453" s="11"/>
      <c r="DG453" s="11"/>
      <c r="DH453" s="11"/>
      <c r="DI453" s="11"/>
      <c r="DJ453" s="11"/>
      <c r="DK453" s="11"/>
      <c r="DL453" s="11"/>
      <c r="DM453" s="11"/>
      <c r="DN453" s="11"/>
      <c r="DO453" s="11"/>
      <c r="DP453" s="11"/>
      <c r="DQ453" s="11"/>
      <c r="DR453" s="11"/>
      <c r="DS453" s="11"/>
      <c r="DT453" s="11"/>
      <c r="DU453" s="11"/>
      <c r="DV453" s="11"/>
      <c r="DW453" s="11"/>
      <c r="DX453" s="11"/>
      <c r="DY453" s="11"/>
      <c r="DZ453" s="11"/>
      <c r="EA453" s="11"/>
    </row>
    <row r="454" spans="2:131" s="5" customFormat="1" x14ac:dyDescent="0.2">
      <c r="B454" s="74">
        <v>444</v>
      </c>
      <c r="C454" s="70">
        <v>800254132</v>
      </c>
      <c r="D454" s="21" t="s">
        <v>428</v>
      </c>
      <c r="E454" s="27" t="s">
        <v>565</v>
      </c>
      <c r="F454" s="31">
        <v>2354751</v>
      </c>
      <c r="G454" s="31">
        <v>0</v>
      </c>
      <c r="H454" s="15">
        <v>0</v>
      </c>
      <c r="I454" s="34">
        <v>2354751</v>
      </c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  <c r="BJ454" s="11"/>
      <c r="BK454" s="11"/>
      <c r="BL454" s="11"/>
      <c r="BM454" s="11"/>
      <c r="BN454" s="11"/>
      <c r="BO454" s="11"/>
      <c r="BP454" s="11"/>
      <c r="BQ454" s="11"/>
      <c r="BR454" s="11"/>
      <c r="BS454" s="11"/>
      <c r="BT454" s="11"/>
      <c r="BU454" s="11"/>
      <c r="BV454" s="11"/>
      <c r="BW454" s="11"/>
      <c r="BX454" s="11"/>
      <c r="BY454" s="11"/>
      <c r="BZ454" s="11"/>
      <c r="CA454" s="11"/>
      <c r="CB454" s="11"/>
      <c r="CC454" s="11"/>
      <c r="CD454" s="11"/>
      <c r="CE454" s="11"/>
      <c r="CF454" s="11"/>
      <c r="CG454" s="11"/>
      <c r="CH454" s="11"/>
      <c r="CI454" s="11"/>
      <c r="CJ454" s="11"/>
      <c r="CK454" s="11"/>
      <c r="CL454" s="11"/>
      <c r="CM454" s="11"/>
      <c r="CN454" s="11"/>
      <c r="CO454" s="11"/>
      <c r="CP454" s="11"/>
      <c r="CQ454" s="11"/>
      <c r="CR454" s="11"/>
      <c r="CS454" s="11"/>
      <c r="CT454" s="11"/>
      <c r="CU454" s="11"/>
      <c r="CV454" s="11"/>
      <c r="CW454" s="11"/>
      <c r="CX454" s="11"/>
      <c r="CY454" s="11"/>
      <c r="CZ454" s="11"/>
      <c r="DA454" s="11"/>
      <c r="DB454" s="11"/>
      <c r="DC454" s="11"/>
      <c r="DD454" s="11"/>
      <c r="DE454" s="11"/>
      <c r="DF454" s="11"/>
      <c r="DG454" s="11"/>
      <c r="DH454" s="11"/>
      <c r="DI454" s="11"/>
      <c r="DJ454" s="11"/>
      <c r="DK454" s="11"/>
      <c r="DL454" s="11"/>
      <c r="DM454" s="11"/>
      <c r="DN454" s="11"/>
      <c r="DO454" s="11"/>
      <c r="DP454" s="11"/>
      <c r="DQ454" s="11"/>
      <c r="DR454" s="11"/>
      <c r="DS454" s="11"/>
      <c r="DT454" s="11"/>
      <c r="DU454" s="11"/>
      <c r="DV454" s="11"/>
      <c r="DW454" s="11"/>
      <c r="DX454" s="11"/>
      <c r="DY454" s="11"/>
      <c r="DZ454" s="11"/>
      <c r="EA454" s="11"/>
    </row>
    <row r="455" spans="2:131" s="5" customFormat="1" x14ac:dyDescent="0.2">
      <c r="B455" s="74">
        <v>445</v>
      </c>
      <c r="C455" s="70">
        <v>800037021</v>
      </c>
      <c r="D455" s="21" t="s">
        <v>516</v>
      </c>
      <c r="E455" s="27" t="s">
        <v>581</v>
      </c>
      <c r="F455" s="31">
        <v>1838022</v>
      </c>
      <c r="G455" s="31">
        <v>0</v>
      </c>
      <c r="H455" s="15">
        <v>0</v>
      </c>
      <c r="I455" s="34">
        <v>1838022</v>
      </c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  <c r="BJ455" s="11"/>
      <c r="BK455" s="11"/>
      <c r="BL455" s="11"/>
      <c r="BM455" s="11"/>
      <c r="BN455" s="11"/>
      <c r="BO455" s="11"/>
      <c r="BP455" s="11"/>
      <c r="BQ455" s="11"/>
      <c r="BR455" s="11"/>
      <c r="BS455" s="11"/>
      <c r="BT455" s="11"/>
      <c r="BU455" s="11"/>
      <c r="BV455" s="11"/>
      <c r="BW455" s="11"/>
      <c r="BX455" s="11"/>
      <c r="BY455" s="11"/>
      <c r="BZ455" s="11"/>
      <c r="CA455" s="11"/>
      <c r="CB455" s="11"/>
      <c r="CC455" s="11"/>
      <c r="CD455" s="11"/>
      <c r="CE455" s="11"/>
      <c r="CF455" s="11"/>
      <c r="CG455" s="11"/>
      <c r="CH455" s="11"/>
      <c r="CI455" s="11"/>
      <c r="CJ455" s="11"/>
      <c r="CK455" s="11"/>
      <c r="CL455" s="11"/>
      <c r="CM455" s="11"/>
      <c r="CN455" s="11"/>
      <c r="CO455" s="11"/>
      <c r="CP455" s="11"/>
      <c r="CQ455" s="11"/>
      <c r="CR455" s="11"/>
      <c r="CS455" s="11"/>
      <c r="CT455" s="11"/>
      <c r="CU455" s="11"/>
      <c r="CV455" s="11"/>
      <c r="CW455" s="11"/>
      <c r="CX455" s="11"/>
      <c r="CY455" s="11"/>
      <c r="CZ455" s="11"/>
      <c r="DA455" s="11"/>
      <c r="DB455" s="11"/>
      <c r="DC455" s="11"/>
      <c r="DD455" s="11"/>
      <c r="DE455" s="11"/>
      <c r="DF455" s="11"/>
      <c r="DG455" s="11"/>
      <c r="DH455" s="11"/>
      <c r="DI455" s="11"/>
      <c r="DJ455" s="11"/>
      <c r="DK455" s="11"/>
      <c r="DL455" s="11"/>
      <c r="DM455" s="11"/>
      <c r="DN455" s="11"/>
      <c r="DO455" s="11"/>
      <c r="DP455" s="11"/>
      <c r="DQ455" s="11"/>
      <c r="DR455" s="11"/>
      <c r="DS455" s="11"/>
      <c r="DT455" s="11"/>
      <c r="DU455" s="11"/>
      <c r="DV455" s="11"/>
      <c r="DW455" s="11"/>
      <c r="DX455" s="11"/>
      <c r="DY455" s="11"/>
      <c r="DZ455" s="11"/>
      <c r="EA455" s="11"/>
    </row>
    <row r="456" spans="2:131" s="5" customFormat="1" x14ac:dyDescent="0.2">
      <c r="B456" s="74">
        <v>446</v>
      </c>
      <c r="C456" s="70">
        <v>890981532</v>
      </c>
      <c r="D456" s="21" t="s">
        <v>343</v>
      </c>
      <c r="E456" s="27" t="s">
        <v>561</v>
      </c>
      <c r="F456" s="31">
        <v>1797912</v>
      </c>
      <c r="G456" s="31">
        <v>0</v>
      </c>
      <c r="H456" s="15">
        <v>0</v>
      </c>
      <c r="I456" s="34">
        <v>1797912</v>
      </c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</row>
    <row r="457" spans="2:131" s="5" customFormat="1" x14ac:dyDescent="0.2">
      <c r="B457" s="74">
        <v>447</v>
      </c>
      <c r="C457" s="70">
        <v>830055758</v>
      </c>
      <c r="D457" s="21" t="s">
        <v>601</v>
      </c>
      <c r="E457" s="27" t="s">
        <v>562</v>
      </c>
      <c r="F457" s="31">
        <v>1675377</v>
      </c>
      <c r="G457" s="31">
        <v>0</v>
      </c>
      <c r="H457" s="15">
        <v>0</v>
      </c>
      <c r="I457" s="34">
        <v>1675377</v>
      </c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  <c r="BJ457" s="11"/>
      <c r="BK457" s="11"/>
      <c r="BL457" s="11"/>
      <c r="BM457" s="11"/>
      <c r="BN457" s="11"/>
      <c r="BO457" s="11"/>
      <c r="BP457" s="11"/>
      <c r="BQ457" s="11"/>
      <c r="BR457" s="11"/>
      <c r="BS457" s="11"/>
      <c r="BT457" s="11"/>
      <c r="BU457" s="11"/>
      <c r="BV457" s="11"/>
      <c r="BW457" s="11"/>
      <c r="BX457" s="11"/>
      <c r="BY457" s="11"/>
      <c r="BZ457" s="11"/>
      <c r="CA457" s="11"/>
      <c r="CB457" s="11"/>
      <c r="CC457" s="11"/>
      <c r="CD457" s="11"/>
      <c r="CE457" s="11"/>
      <c r="CF457" s="11"/>
      <c r="CG457" s="11"/>
      <c r="CH457" s="11"/>
      <c r="CI457" s="11"/>
      <c r="CJ457" s="11"/>
      <c r="CK457" s="11"/>
      <c r="CL457" s="11"/>
      <c r="CM457" s="11"/>
      <c r="CN457" s="11"/>
      <c r="CO457" s="11"/>
      <c r="CP457" s="11"/>
      <c r="CQ457" s="11"/>
      <c r="CR457" s="11"/>
      <c r="CS457" s="11"/>
      <c r="CT457" s="11"/>
      <c r="CU457" s="11"/>
      <c r="CV457" s="11"/>
      <c r="CW457" s="11"/>
      <c r="CX457" s="11"/>
      <c r="CY457" s="11"/>
      <c r="CZ457" s="11"/>
      <c r="DA457" s="11"/>
      <c r="DB457" s="11"/>
      <c r="DC457" s="11"/>
      <c r="DD457" s="11"/>
      <c r="DE457" s="11"/>
      <c r="DF457" s="11"/>
      <c r="DG457" s="11"/>
      <c r="DH457" s="11"/>
      <c r="DI457" s="11"/>
      <c r="DJ457" s="11"/>
      <c r="DK457" s="11"/>
      <c r="DL457" s="11"/>
      <c r="DM457" s="11"/>
      <c r="DN457" s="11"/>
      <c r="DO457" s="11"/>
      <c r="DP457" s="11"/>
      <c r="DQ457" s="11"/>
      <c r="DR457" s="11"/>
      <c r="DS457" s="11"/>
      <c r="DT457" s="11"/>
      <c r="DU457" s="11"/>
      <c r="DV457" s="11"/>
      <c r="DW457" s="11"/>
      <c r="DX457" s="11"/>
      <c r="DY457" s="11"/>
      <c r="DZ457" s="11"/>
      <c r="EA457" s="11"/>
    </row>
    <row r="458" spans="2:131" s="5" customFormat="1" x14ac:dyDescent="0.2">
      <c r="B458" s="74">
        <v>448</v>
      </c>
      <c r="C458" s="70">
        <v>830077444</v>
      </c>
      <c r="D458" s="21" t="s">
        <v>453</v>
      </c>
      <c r="E458" s="27" t="s">
        <v>562</v>
      </c>
      <c r="F458" s="31">
        <v>1669507</v>
      </c>
      <c r="G458" s="31">
        <v>0</v>
      </c>
      <c r="H458" s="15">
        <v>0</v>
      </c>
      <c r="I458" s="34">
        <v>1669507</v>
      </c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</row>
    <row r="459" spans="2:131" s="5" customFormat="1" x14ac:dyDescent="0.2">
      <c r="B459" s="74">
        <v>449</v>
      </c>
      <c r="C459" s="70">
        <v>890701922</v>
      </c>
      <c r="D459" s="21" t="s">
        <v>452</v>
      </c>
      <c r="E459" s="27" t="s">
        <v>565</v>
      </c>
      <c r="F459" s="31">
        <v>1628504</v>
      </c>
      <c r="G459" s="31">
        <v>0</v>
      </c>
      <c r="H459" s="15">
        <v>0</v>
      </c>
      <c r="I459" s="34">
        <v>1628504</v>
      </c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  <c r="BJ459" s="11"/>
      <c r="BK459" s="11"/>
      <c r="BL459" s="11"/>
      <c r="BM459" s="11"/>
      <c r="BN459" s="11"/>
      <c r="BO459" s="11"/>
      <c r="BP459" s="11"/>
      <c r="BQ459" s="11"/>
      <c r="BR459" s="11"/>
      <c r="BS459" s="11"/>
      <c r="BT459" s="11"/>
      <c r="BU459" s="11"/>
      <c r="BV459" s="11"/>
      <c r="BW459" s="11"/>
      <c r="BX459" s="11"/>
      <c r="BY459" s="11"/>
      <c r="BZ459" s="11"/>
      <c r="CA459" s="11"/>
      <c r="CB459" s="11"/>
      <c r="CC459" s="11"/>
      <c r="CD459" s="11"/>
      <c r="CE459" s="11"/>
      <c r="CF459" s="11"/>
      <c r="CG459" s="11"/>
      <c r="CH459" s="11"/>
      <c r="CI459" s="11"/>
      <c r="CJ459" s="11"/>
      <c r="CK459" s="11"/>
      <c r="CL459" s="11"/>
      <c r="CM459" s="11"/>
      <c r="CN459" s="11"/>
      <c r="CO459" s="11"/>
      <c r="CP459" s="11"/>
      <c r="CQ459" s="11"/>
      <c r="CR459" s="11"/>
      <c r="CS459" s="11"/>
      <c r="CT459" s="11"/>
      <c r="CU459" s="11"/>
      <c r="CV459" s="11"/>
      <c r="CW459" s="11"/>
      <c r="CX459" s="11"/>
      <c r="CY459" s="11"/>
      <c r="CZ459" s="11"/>
      <c r="DA459" s="11"/>
      <c r="DB459" s="11"/>
      <c r="DC459" s="11"/>
      <c r="DD459" s="11"/>
      <c r="DE459" s="11"/>
      <c r="DF459" s="11"/>
      <c r="DG459" s="11"/>
      <c r="DH459" s="11"/>
      <c r="DI459" s="11"/>
      <c r="DJ459" s="11"/>
      <c r="DK459" s="11"/>
      <c r="DL459" s="11"/>
      <c r="DM459" s="11"/>
      <c r="DN459" s="11"/>
      <c r="DO459" s="11"/>
      <c r="DP459" s="11"/>
      <c r="DQ459" s="11"/>
      <c r="DR459" s="11"/>
      <c r="DS459" s="11"/>
      <c r="DT459" s="11"/>
      <c r="DU459" s="11"/>
      <c r="DV459" s="11"/>
      <c r="DW459" s="11"/>
      <c r="DX459" s="11"/>
      <c r="DY459" s="11"/>
      <c r="DZ459" s="11"/>
      <c r="EA459" s="11"/>
    </row>
    <row r="460" spans="2:131" s="5" customFormat="1" x14ac:dyDescent="0.2">
      <c r="B460" s="74">
        <v>450</v>
      </c>
      <c r="C460" s="70">
        <v>891409291</v>
      </c>
      <c r="D460" s="21" t="s">
        <v>586</v>
      </c>
      <c r="E460" s="27" t="s">
        <v>508</v>
      </c>
      <c r="F460" s="31">
        <v>1472307</v>
      </c>
      <c r="G460" s="31">
        <v>0</v>
      </c>
      <c r="H460" s="15">
        <v>0</v>
      </c>
      <c r="I460" s="34">
        <v>1472307</v>
      </c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1"/>
      <c r="BK460" s="11"/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1"/>
      <c r="CG460" s="11"/>
      <c r="CH460" s="11"/>
      <c r="CI460" s="11"/>
      <c r="CJ460" s="11"/>
      <c r="CK460" s="11"/>
      <c r="CL460" s="11"/>
      <c r="CM460" s="11"/>
      <c r="CN460" s="11"/>
      <c r="CO460" s="11"/>
      <c r="CP460" s="11"/>
      <c r="CQ460" s="11"/>
      <c r="CR460" s="11"/>
      <c r="CS460" s="11"/>
      <c r="CT460" s="11"/>
      <c r="CU460" s="11"/>
      <c r="CV460" s="11"/>
      <c r="CW460" s="11"/>
      <c r="CX460" s="11"/>
      <c r="CY460" s="11"/>
      <c r="CZ460" s="11"/>
      <c r="DA460" s="11"/>
      <c r="DB460" s="11"/>
      <c r="DC460" s="11"/>
      <c r="DD460" s="11"/>
      <c r="DE460" s="11"/>
      <c r="DF460" s="11"/>
      <c r="DG460" s="11"/>
      <c r="DH460" s="11"/>
      <c r="DI460" s="11"/>
      <c r="DJ460" s="11"/>
      <c r="DK460" s="11"/>
      <c r="DL460" s="11"/>
      <c r="DM460" s="11"/>
      <c r="DN460" s="11"/>
      <c r="DO460" s="11"/>
      <c r="DP460" s="11"/>
      <c r="DQ460" s="11"/>
      <c r="DR460" s="11"/>
      <c r="DS460" s="11"/>
      <c r="DT460" s="11"/>
      <c r="DU460" s="11"/>
      <c r="DV460" s="11"/>
      <c r="DW460" s="11"/>
      <c r="DX460" s="11"/>
      <c r="DY460" s="11"/>
      <c r="DZ460" s="11"/>
      <c r="EA460" s="11"/>
    </row>
    <row r="461" spans="2:131" s="5" customFormat="1" x14ac:dyDescent="0.2">
      <c r="B461" s="74">
        <v>451</v>
      </c>
      <c r="C461" s="70">
        <v>890700901</v>
      </c>
      <c r="D461" s="21" t="s">
        <v>457</v>
      </c>
      <c r="E461" s="27" t="s">
        <v>565</v>
      </c>
      <c r="F461" s="31">
        <v>1437515</v>
      </c>
      <c r="G461" s="31">
        <v>0</v>
      </c>
      <c r="H461" s="15">
        <v>0</v>
      </c>
      <c r="I461" s="34">
        <v>1437515</v>
      </c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1"/>
      <c r="BK461" s="11"/>
      <c r="BL461" s="11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1"/>
      <c r="CC461" s="11"/>
      <c r="CD461" s="11"/>
      <c r="CE461" s="11"/>
      <c r="CF461" s="11"/>
      <c r="CG461" s="11"/>
      <c r="CH461" s="11"/>
      <c r="CI461" s="11"/>
      <c r="CJ461" s="11"/>
      <c r="CK461" s="11"/>
      <c r="CL461" s="11"/>
      <c r="CM461" s="11"/>
      <c r="CN461" s="11"/>
      <c r="CO461" s="11"/>
      <c r="CP461" s="11"/>
      <c r="CQ461" s="11"/>
      <c r="CR461" s="11"/>
      <c r="CS461" s="11"/>
      <c r="CT461" s="11"/>
      <c r="CU461" s="11"/>
      <c r="CV461" s="11"/>
      <c r="CW461" s="11"/>
      <c r="CX461" s="11"/>
      <c r="CY461" s="11"/>
      <c r="CZ461" s="11"/>
      <c r="DA461" s="11"/>
      <c r="DB461" s="11"/>
      <c r="DC461" s="11"/>
      <c r="DD461" s="11"/>
      <c r="DE461" s="11"/>
      <c r="DF461" s="11"/>
      <c r="DG461" s="11"/>
      <c r="DH461" s="11"/>
      <c r="DI461" s="11"/>
      <c r="DJ461" s="11"/>
      <c r="DK461" s="11"/>
      <c r="DL461" s="11"/>
      <c r="DM461" s="11"/>
      <c r="DN461" s="11"/>
      <c r="DO461" s="11"/>
      <c r="DP461" s="11"/>
      <c r="DQ461" s="11"/>
      <c r="DR461" s="11"/>
      <c r="DS461" s="11"/>
      <c r="DT461" s="11"/>
      <c r="DU461" s="11"/>
      <c r="DV461" s="11"/>
      <c r="DW461" s="11"/>
      <c r="DX461" s="11"/>
      <c r="DY461" s="11"/>
      <c r="DZ461" s="11"/>
      <c r="EA461" s="11"/>
    </row>
    <row r="462" spans="2:131" s="5" customFormat="1" x14ac:dyDescent="0.2">
      <c r="B462" s="74">
        <v>452</v>
      </c>
      <c r="C462" s="70">
        <v>890701078</v>
      </c>
      <c r="D462" s="21" t="s">
        <v>434</v>
      </c>
      <c r="E462" s="27" t="s">
        <v>565</v>
      </c>
      <c r="F462" s="31">
        <v>1365733</v>
      </c>
      <c r="G462" s="31">
        <v>0</v>
      </c>
      <c r="H462" s="15">
        <v>0</v>
      </c>
      <c r="I462" s="34">
        <v>1365733</v>
      </c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  <c r="BJ462" s="11"/>
      <c r="BK462" s="11"/>
      <c r="BL462" s="11"/>
      <c r="BM462" s="11"/>
      <c r="BN462" s="11"/>
      <c r="BO462" s="11"/>
      <c r="BP462" s="11"/>
      <c r="BQ462" s="11"/>
      <c r="BR462" s="11"/>
      <c r="BS462" s="11"/>
      <c r="BT462" s="11"/>
      <c r="BU462" s="11"/>
      <c r="BV462" s="11"/>
      <c r="BW462" s="11"/>
      <c r="BX462" s="11"/>
      <c r="BY462" s="11"/>
      <c r="BZ462" s="11"/>
      <c r="CA462" s="11"/>
      <c r="CB462" s="11"/>
      <c r="CC462" s="11"/>
      <c r="CD462" s="11"/>
      <c r="CE462" s="11"/>
      <c r="CF462" s="11"/>
      <c r="CG462" s="11"/>
      <c r="CH462" s="11"/>
      <c r="CI462" s="11"/>
      <c r="CJ462" s="11"/>
      <c r="CK462" s="11"/>
      <c r="CL462" s="11"/>
      <c r="CM462" s="11"/>
      <c r="CN462" s="11"/>
      <c r="CO462" s="11"/>
      <c r="CP462" s="11"/>
      <c r="CQ462" s="11"/>
      <c r="CR462" s="11"/>
      <c r="CS462" s="11"/>
      <c r="CT462" s="11"/>
      <c r="CU462" s="11"/>
      <c r="CV462" s="11"/>
      <c r="CW462" s="11"/>
      <c r="CX462" s="11"/>
      <c r="CY462" s="11"/>
      <c r="CZ462" s="11"/>
      <c r="DA462" s="11"/>
      <c r="DB462" s="11"/>
      <c r="DC462" s="11"/>
      <c r="DD462" s="11"/>
      <c r="DE462" s="11"/>
      <c r="DF462" s="11"/>
      <c r="DG462" s="11"/>
      <c r="DH462" s="11"/>
      <c r="DI462" s="11"/>
      <c r="DJ462" s="11"/>
      <c r="DK462" s="11"/>
      <c r="DL462" s="11"/>
      <c r="DM462" s="11"/>
      <c r="DN462" s="11"/>
      <c r="DO462" s="11"/>
      <c r="DP462" s="11"/>
      <c r="DQ462" s="11"/>
      <c r="DR462" s="11"/>
      <c r="DS462" s="11"/>
      <c r="DT462" s="11"/>
      <c r="DU462" s="11"/>
      <c r="DV462" s="11"/>
      <c r="DW462" s="11"/>
      <c r="DX462" s="11"/>
      <c r="DY462" s="11"/>
      <c r="DZ462" s="11"/>
      <c r="EA462" s="11"/>
    </row>
    <row r="463" spans="2:131" s="5" customFormat="1" x14ac:dyDescent="0.2">
      <c r="B463" s="74">
        <v>453</v>
      </c>
      <c r="C463" s="70">
        <v>890701715</v>
      </c>
      <c r="D463" s="21" t="s">
        <v>456</v>
      </c>
      <c r="E463" s="27" t="s">
        <v>565</v>
      </c>
      <c r="F463" s="31">
        <v>1362439</v>
      </c>
      <c r="G463" s="31">
        <v>0</v>
      </c>
      <c r="H463" s="15">
        <v>0</v>
      </c>
      <c r="I463" s="34">
        <v>1362439</v>
      </c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</row>
    <row r="464" spans="2:131" s="5" customFormat="1" x14ac:dyDescent="0.2">
      <c r="B464" s="74">
        <v>454</v>
      </c>
      <c r="C464" s="70">
        <v>860053578</v>
      </c>
      <c r="D464" s="21" t="s">
        <v>499</v>
      </c>
      <c r="E464" s="27" t="s">
        <v>562</v>
      </c>
      <c r="F464" s="31">
        <v>1254000</v>
      </c>
      <c r="G464" s="31">
        <v>0</v>
      </c>
      <c r="H464" s="15">
        <v>0</v>
      </c>
      <c r="I464" s="34">
        <v>1254000</v>
      </c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  <c r="BJ464" s="11"/>
      <c r="BK464" s="11"/>
      <c r="BL464" s="11"/>
      <c r="BM464" s="11"/>
      <c r="BN464" s="11"/>
      <c r="BO464" s="11"/>
      <c r="BP464" s="11"/>
      <c r="BQ464" s="11"/>
      <c r="BR464" s="11"/>
      <c r="BS464" s="11"/>
      <c r="BT464" s="11"/>
      <c r="BU464" s="11"/>
      <c r="BV464" s="11"/>
      <c r="BW464" s="11"/>
      <c r="BX464" s="11"/>
      <c r="BY464" s="11"/>
      <c r="BZ464" s="11"/>
      <c r="CA464" s="11"/>
      <c r="CB464" s="11"/>
      <c r="CC464" s="11"/>
      <c r="CD464" s="11"/>
      <c r="CE464" s="11"/>
      <c r="CF464" s="11"/>
      <c r="CG464" s="11"/>
      <c r="CH464" s="11"/>
      <c r="CI464" s="11"/>
      <c r="CJ464" s="11"/>
      <c r="CK464" s="11"/>
      <c r="CL464" s="11"/>
      <c r="CM464" s="11"/>
      <c r="CN464" s="11"/>
      <c r="CO464" s="11"/>
      <c r="CP464" s="11"/>
      <c r="CQ464" s="11"/>
      <c r="CR464" s="11"/>
      <c r="CS464" s="11"/>
      <c r="CT464" s="11"/>
      <c r="CU464" s="11"/>
      <c r="CV464" s="11"/>
      <c r="CW464" s="11"/>
      <c r="CX464" s="11"/>
      <c r="CY464" s="11"/>
      <c r="CZ464" s="11"/>
      <c r="DA464" s="11"/>
      <c r="DB464" s="11"/>
      <c r="DC464" s="11"/>
      <c r="DD464" s="11"/>
      <c r="DE464" s="11"/>
      <c r="DF464" s="11"/>
      <c r="DG464" s="11"/>
      <c r="DH464" s="11"/>
      <c r="DI464" s="11"/>
      <c r="DJ464" s="11"/>
      <c r="DK464" s="11"/>
      <c r="DL464" s="11"/>
      <c r="DM464" s="11"/>
      <c r="DN464" s="11"/>
      <c r="DO464" s="11"/>
      <c r="DP464" s="11"/>
      <c r="DQ464" s="11"/>
      <c r="DR464" s="11"/>
      <c r="DS464" s="11"/>
      <c r="DT464" s="11"/>
      <c r="DU464" s="11"/>
      <c r="DV464" s="11"/>
      <c r="DW464" s="11"/>
      <c r="DX464" s="11"/>
      <c r="DY464" s="11"/>
      <c r="DZ464" s="11"/>
      <c r="EA464" s="11"/>
    </row>
    <row r="465" spans="2:131" s="5" customFormat="1" x14ac:dyDescent="0.2">
      <c r="B465" s="74">
        <v>455</v>
      </c>
      <c r="C465" s="70">
        <v>41508750</v>
      </c>
      <c r="D465" s="21" t="s">
        <v>537</v>
      </c>
      <c r="E465" s="27" t="s">
        <v>574</v>
      </c>
      <c r="F465" s="31">
        <v>1229704</v>
      </c>
      <c r="G465" s="31">
        <v>0</v>
      </c>
      <c r="H465" s="15">
        <v>0</v>
      </c>
      <c r="I465" s="34">
        <v>1229704</v>
      </c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  <c r="BJ465" s="11"/>
      <c r="BK465" s="11"/>
      <c r="BL465" s="11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  <c r="CB465" s="11"/>
      <c r="CC465" s="11"/>
      <c r="CD465" s="11"/>
      <c r="CE465" s="11"/>
      <c r="CF465" s="11"/>
      <c r="CG465" s="11"/>
      <c r="CH465" s="11"/>
      <c r="CI465" s="11"/>
      <c r="CJ465" s="11"/>
      <c r="CK465" s="11"/>
      <c r="CL465" s="11"/>
      <c r="CM465" s="11"/>
      <c r="CN465" s="11"/>
      <c r="CO465" s="11"/>
      <c r="CP465" s="11"/>
      <c r="CQ465" s="11"/>
      <c r="CR465" s="11"/>
      <c r="CS465" s="11"/>
      <c r="CT465" s="11"/>
      <c r="CU465" s="11"/>
      <c r="CV465" s="11"/>
      <c r="CW465" s="11"/>
      <c r="CX465" s="11"/>
      <c r="CY465" s="11"/>
      <c r="CZ465" s="11"/>
      <c r="DA465" s="11"/>
      <c r="DB465" s="11"/>
      <c r="DC465" s="11"/>
      <c r="DD465" s="11"/>
      <c r="DE465" s="11"/>
      <c r="DF465" s="11"/>
      <c r="DG465" s="11"/>
      <c r="DH465" s="11"/>
      <c r="DI465" s="11"/>
      <c r="DJ465" s="11"/>
      <c r="DK465" s="11"/>
      <c r="DL465" s="11"/>
      <c r="DM465" s="11"/>
      <c r="DN465" s="11"/>
      <c r="DO465" s="11"/>
      <c r="DP465" s="11"/>
      <c r="DQ465" s="11"/>
      <c r="DR465" s="11"/>
      <c r="DS465" s="11"/>
      <c r="DT465" s="11"/>
      <c r="DU465" s="11"/>
      <c r="DV465" s="11"/>
      <c r="DW465" s="11"/>
      <c r="DX465" s="11"/>
      <c r="DY465" s="11"/>
      <c r="DZ465" s="11"/>
      <c r="EA465" s="11"/>
    </row>
    <row r="466" spans="2:131" s="5" customFormat="1" x14ac:dyDescent="0.2">
      <c r="B466" s="74">
        <v>456</v>
      </c>
      <c r="C466" s="70">
        <v>805030765</v>
      </c>
      <c r="D466" s="21" t="s">
        <v>496</v>
      </c>
      <c r="E466" s="27" t="s">
        <v>561</v>
      </c>
      <c r="F466" s="31">
        <v>1176000</v>
      </c>
      <c r="G466" s="31">
        <v>0</v>
      </c>
      <c r="H466" s="15">
        <v>0</v>
      </c>
      <c r="I466" s="34">
        <v>1176000</v>
      </c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  <c r="BJ466" s="11"/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1"/>
      <c r="CE466" s="11"/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11"/>
      <c r="DC466" s="11"/>
      <c r="DD466" s="11"/>
      <c r="DE466" s="11"/>
      <c r="DF466" s="11"/>
      <c r="DG466" s="11"/>
      <c r="DH466" s="11"/>
      <c r="DI466" s="11"/>
      <c r="DJ466" s="11"/>
      <c r="DK466" s="11"/>
      <c r="DL466" s="11"/>
      <c r="DM466" s="11"/>
      <c r="DN466" s="11"/>
      <c r="DO466" s="11"/>
      <c r="DP466" s="11"/>
      <c r="DQ466" s="11"/>
      <c r="DR466" s="11"/>
      <c r="DS466" s="11"/>
      <c r="DT466" s="11"/>
      <c r="DU466" s="11"/>
      <c r="DV466" s="11"/>
      <c r="DW466" s="11"/>
      <c r="DX466" s="11"/>
      <c r="DY466" s="11"/>
      <c r="DZ466" s="11"/>
      <c r="EA466" s="11"/>
    </row>
    <row r="467" spans="2:131" s="5" customFormat="1" x14ac:dyDescent="0.2">
      <c r="B467" s="74">
        <v>457</v>
      </c>
      <c r="C467" s="70">
        <v>900283194</v>
      </c>
      <c r="D467" s="21" t="s">
        <v>538</v>
      </c>
      <c r="E467" s="27" t="s">
        <v>574</v>
      </c>
      <c r="F467" s="31">
        <v>1153181</v>
      </c>
      <c r="G467" s="31">
        <v>0</v>
      </c>
      <c r="H467" s="15">
        <v>0</v>
      </c>
      <c r="I467" s="34">
        <v>1153181</v>
      </c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  <c r="BJ467" s="11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1"/>
      <c r="CC467" s="11"/>
      <c r="CD467" s="11"/>
      <c r="CE467" s="11"/>
      <c r="CF467" s="11"/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1"/>
      <c r="CV467" s="11"/>
      <c r="CW467" s="11"/>
      <c r="CX467" s="11"/>
      <c r="CY467" s="11"/>
      <c r="CZ467" s="11"/>
      <c r="DA467" s="11"/>
      <c r="DB467" s="11"/>
      <c r="DC467" s="11"/>
      <c r="DD467" s="11"/>
      <c r="DE467" s="11"/>
      <c r="DF467" s="11"/>
      <c r="DG467" s="11"/>
      <c r="DH467" s="11"/>
      <c r="DI467" s="11"/>
      <c r="DJ467" s="11"/>
      <c r="DK467" s="11"/>
      <c r="DL467" s="11"/>
      <c r="DM467" s="11"/>
      <c r="DN467" s="11"/>
      <c r="DO467" s="11"/>
      <c r="DP467" s="11"/>
      <c r="DQ467" s="11"/>
      <c r="DR467" s="11"/>
      <c r="DS467" s="11"/>
      <c r="DT467" s="11"/>
      <c r="DU467" s="11"/>
      <c r="DV467" s="11"/>
      <c r="DW467" s="11"/>
      <c r="DX467" s="11"/>
      <c r="DY467" s="11"/>
      <c r="DZ467" s="11"/>
      <c r="EA467" s="11"/>
    </row>
    <row r="468" spans="2:131" s="5" customFormat="1" x14ac:dyDescent="0.2">
      <c r="B468" s="74">
        <v>458</v>
      </c>
      <c r="C468" s="70">
        <v>813005265</v>
      </c>
      <c r="D468" s="21" t="s">
        <v>458</v>
      </c>
      <c r="E468" s="27" t="s">
        <v>577</v>
      </c>
      <c r="F468" s="31">
        <v>1088658</v>
      </c>
      <c r="G468" s="31">
        <v>0</v>
      </c>
      <c r="H468" s="15">
        <v>0</v>
      </c>
      <c r="I468" s="34">
        <v>1088658</v>
      </c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  <c r="BJ468" s="11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1"/>
      <c r="CE468" s="11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11"/>
      <c r="DC468" s="11"/>
      <c r="DD468" s="11"/>
      <c r="DE468" s="11"/>
      <c r="DF468" s="11"/>
      <c r="DG468" s="11"/>
      <c r="DH468" s="11"/>
      <c r="DI468" s="11"/>
      <c r="DJ468" s="11"/>
      <c r="DK468" s="11"/>
      <c r="DL468" s="11"/>
      <c r="DM468" s="11"/>
      <c r="DN468" s="11"/>
      <c r="DO468" s="11"/>
      <c r="DP468" s="11"/>
      <c r="DQ468" s="11"/>
      <c r="DR468" s="11"/>
      <c r="DS468" s="11"/>
      <c r="DT468" s="11"/>
      <c r="DU468" s="11"/>
      <c r="DV468" s="11"/>
      <c r="DW468" s="11"/>
      <c r="DX468" s="11"/>
      <c r="DY468" s="11"/>
      <c r="DZ468" s="11"/>
      <c r="EA468" s="11"/>
    </row>
    <row r="469" spans="2:131" s="5" customFormat="1" x14ac:dyDescent="0.2">
      <c r="B469" s="74">
        <v>459</v>
      </c>
      <c r="C469" s="70">
        <v>860021072</v>
      </c>
      <c r="D469" s="21" t="s">
        <v>502</v>
      </c>
      <c r="E469" s="27" t="s">
        <v>562</v>
      </c>
      <c r="F469" s="31">
        <v>1080000</v>
      </c>
      <c r="G469" s="31">
        <v>0</v>
      </c>
      <c r="H469" s="15">
        <v>0</v>
      </c>
      <c r="I469" s="34">
        <v>1080000</v>
      </c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  <c r="BJ469" s="11"/>
      <c r="BK469" s="11"/>
      <c r="BL469" s="11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  <c r="CB469" s="11"/>
      <c r="CC469" s="11"/>
      <c r="CD469" s="11"/>
      <c r="CE469" s="11"/>
      <c r="CF469" s="11"/>
      <c r="CG469" s="11"/>
      <c r="CH469" s="11"/>
      <c r="CI469" s="11"/>
      <c r="CJ469" s="11"/>
      <c r="CK469" s="11"/>
      <c r="CL469" s="11"/>
      <c r="CM469" s="11"/>
      <c r="CN469" s="11"/>
      <c r="CO469" s="11"/>
      <c r="CP469" s="11"/>
      <c r="CQ469" s="11"/>
      <c r="CR469" s="11"/>
      <c r="CS469" s="11"/>
      <c r="CT469" s="11"/>
      <c r="CU469" s="11"/>
      <c r="CV469" s="11"/>
      <c r="CW469" s="11"/>
      <c r="CX469" s="11"/>
      <c r="CY469" s="11"/>
      <c r="CZ469" s="11"/>
      <c r="DA469" s="11"/>
      <c r="DB469" s="11"/>
      <c r="DC469" s="11"/>
      <c r="DD469" s="11"/>
      <c r="DE469" s="11"/>
      <c r="DF469" s="11"/>
      <c r="DG469" s="11"/>
      <c r="DH469" s="11"/>
      <c r="DI469" s="11"/>
      <c r="DJ469" s="11"/>
      <c r="DK469" s="11"/>
      <c r="DL469" s="11"/>
      <c r="DM469" s="11"/>
      <c r="DN469" s="11"/>
      <c r="DO469" s="11"/>
      <c r="DP469" s="11"/>
      <c r="DQ469" s="11"/>
      <c r="DR469" s="11"/>
      <c r="DS469" s="11"/>
      <c r="DT469" s="11"/>
      <c r="DU469" s="11"/>
      <c r="DV469" s="11"/>
      <c r="DW469" s="11"/>
      <c r="DX469" s="11"/>
      <c r="DY469" s="11"/>
      <c r="DZ469" s="11"/>
      <c r="EA469" s="11"/>
    </row>
    <row r="470" spans="2:131" s="5" customFormat="1" x14ac:dyDescent="0.2">
      <c r="B470" s="74">
        <v>460</v>
      </c>
      <c r="C470" s="70">
        <v>899999156</v>
      </c>
      <c r="D470" s="21" t="s">
        <v>459</v>
      </c>
      <c r="E470" s="27" t="s">
        <v>574</v>
      </c>
      <c r="F470" s="31">
        <v>1058434</v>
      </c>
      <c r="G470" s="31">
        <v>0</v>
      </c>
      <c r="H470" s="15">
        <v>0</v>
      </c>
      <c r="I470" s="34">
        <v>1058434</v>
      </c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1"/>
      <c r="CE470" s="11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11"/>
      <c r="DC470" s="11"/>
      <c r="DD470" s="11"/>
      <c r="DE470" s="11"/>
      <c r="DF470" s="11"/>
      <c r="DG470" s="11"/>
      <c r="DH470" s="11"/>
      <c r="DI470" s="11"/>
      <c r="DJ470" s="11"/>
      <c r="DK470" s="11"/>
      <c r="DL470" s="11"/>
      <c r="DM470" s="11"/>
      <c r="DN470" s="11"/>
      <c r="DO470" s="11"/>
      <c r="DP470" s="11"/>
      <c r="DQ470" s="11"/>
      <c r="DR470" s="11"/>
      <c r="DS470" s="11"/>
      <c r="DT470" s="11"/>
      <c r="DU470" s="11"/>
      <c r="DV470" s="11"/>
      <c r="DW470" s="11"/>
      <c r="DX470" s="11"/>
      <c r="DY470" s="11"/>
      <c r="DZ470" s="11"/>
      <c r="EA470" s="11"/>
    </row>
    <row r="471" spans="2:131" s="5" customFormat="1" x14ac:dyDescent="0.2">
      <c r="B471" s="74">
        <v>461</v>
      </c>
      <c r="C471" s="70">
        <v>79417964</v>
      </c>
      <c r="D471" s="21" t="s">
        <v>477</v>
      </c>
      <c r="E471" s="27" t="s">
        <v>565</v>
      </c>
      <c r="F471" s="31">
        <v>1048115</v>
      </c>
      <c r="G471" s="31">
        <v>0</v>
      </c>
      <c r="H471" s="15">
        <v>0</v>
      </c>
      <c r="I471" s="34">
        <v>1048115</v>
      </c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  <c r="CC471" s="11"/>
      <c r="CD471" s="11"/>
      <c r="CE471" s="11"/>
      <c r="CF471" s="11"/>
      <c r="CG471" s="11"/>
      <c r="CH471" s="11"/>
      <c r="CI471" s="11"/>
      <c r="CJ471" s="11"/>
      <c r="CK471" s="11"/>
      <c r="CL471" s="11"/>
      <c r="CM471" s="11"/>
      <c r="CN471" s="11"/>
      <c r="CO471" s="11"/>
      <c r="CP471" s="11"/>
      <c r="CQ471" s="11"/>
      <c r="CR471" s="11"/>
      <c r="CS471" s="11"/>
      <c r="CT471" s="11"/>
      <c r="CU471" s="11"/>
      <c r="CV471" s="11"/>
      <c r="CW471" s="11"/>
      <c r="CX471" s="11"/>
      <c r="CY471" s="11"/>
      <c r="CZ471" s="11"/>
      <c r="DA471" s="11"/>
      <c r="DB471" s="11"/>
      <c r="DC471" s="11"/>
      <c r="DD471" s="11"/>
      <c r="DE471" s="11"/>
      <c r="DF471" s="11"/>
      <c r="DG471" s="11"/>
      <c r="DH471" s="11"/>
      <c r="DI471" s="11"/>
      <c r="DJ471" s="11"/>
      <c r="DK471" s="11"/>
      <c r="DL471" s="11"/>
      <c r="DM471" s="11"/>
      <c r="DN471" s="11"/>
      <c r="DO471" s="11"/>
      <c r="DP471" s="11"/>
      <c r="DQ471" s="11"/>
      <c r="DR471" s="11"/>
      <c r="DS471" s="11"/>
      <c r="DT471" s="11"/>
      <c r="DU471" s="11"/>
      <c r="DV471" s="11"/>
      <c r="DW471" s="11"/>
      <c r="DX471" s="11"/>
      <c r="DY471" s="11"/>
      <c r="DZ471" s="11"/>
      <c r="EA471" s="11"/>
    </row>
    <row r="472" spans="2:131" s="5" customFormat="1" x14ac:dyDescent="0.2">
      <c r="B472" s="74">
        <v>462</v>
      </c>
      <c r="C472" s="70">
        <v>890680032</v>
      </c>
      <c r="D472" s="21" t="s">
        <v>365</v>
      </c>
      <c r="E472" s="27" t="s">
        <v>574</v>
      </c>
      <c r="F472" s="31">
        <v>1038200</v>
      </c>
      <c r="G472" s="31">
        <v>0</v>
      </c>
      <c r="H472" s="15">
        <v>0</v>
      </c>
      <c r="I472" s="34">
        <v>1038200</v>
      </c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  <c r="BM472" s="11"/>
      <c r="BN472" s="11"/>
      <c r="BO472" s="11"/>
      <c r="BP472" s="11"/>
      <c r="BQ472" s="11"/>
      <c r="BR472" s="11"/>
      <c r="BS472" s="11"/>
      <c r="BT472" s="11"/>
      <c r="BU472" s="11"/>
      <c r="BV472" s="11"/>
      <c r="BW472" s="11"/>
      <c r="BX472" s="11"/>
      <c r="BY472" s="11"/>
      <c r="BZ472" s="11"/>
      <c r="CA472" s="11"/>
      <c r="CB472" s="11"/>
      <c r="CC472" s="11"/>
      <c r="CD472" s="11"/>
      <c r="CE472" s="11"/>
      <c r="CF472" s="11"/>
      <c r="CG472" s="11"/>
      <c r="CH472" s="11"/>
      <c r="CI472" s="11"/>
      <c r="CJ472" s="11"/>
      <c r="CK472" s="11"/>
      <c r="CL472" s="11"/>
      <c r="CM472" s="11"/>
      <c r="CN472" s="11"/>
      <c r="CO472" s="11"/>
      <c r="CP472" s="11"/>
      <c r="CQ472" s="11"/>
      <c r="CR472" s="11"/>
      <c r="CS472" s="11"/>
      <c r="CT472" s="11"/>
      <c r="CU472" s="11"/>
      <c r="CV472" s="11"/>
      <c r="CW472" s="11"/>
      <c r="CX472" s="11"/>
      <c r="CY472" s="11"/>
      <c r="CZ472" s="11"/>
      <c r="DA472" s="11"/>
      <c r="DB472" s="11"/>
      <c r="DC472" s="11"/>
      <c r="DD472" s="11"/>
      <c r="DE472" s="11"/>
      <c r="DF472" s="11"/>
      <c r="DG472" s="11"/>
      <c r="DH472" s="11"/>
      <c r="DI472" s="11"/>
      <c r="DJ472" s="11"/>
      <c r="DK472" s="11"/>
      <c r="DL472" s="11"/>
      <c r="DM472" s="11"/>
      <c r="DN472" s="11"/>
      <c r="DO472" s="11"/>
      <c r="DP472" s="11"/>
      <c r="DQ472" s="11"/>
      <c r="DR472" s="11"/>
      <c r="DS472" s="11"/>
      <c r="DT472" s="11"/>
      <c r="DU472" s="11"/>
      <c r="DV472" s="11"/>
      <c r="DW472" s="11"/>
      <c r="DX472" s="11"/>
      <c r="DY472" s="11"/>
      <c r="DZ472" s="11"/>
      <c r="EA472" s="11"/>
    </row>
    <row r="473" spans="2:131" s="5" customFormat="1" x14ac:dyDescent="0.2">
      <c r="B473" s="74">
        <v>463</v>
      </c>
      <c r="C473" s="70">
        <v>900251997</v>
      </c>
      <c r="D473" s="21" t="s">
        <v>407</v>
      </c>
      <c r="E473" s="27" t="s">
        <v>565</v>
      </c>
      <c r="F473" s="31">
        <v>1035605</v>
      </c>
      <c r="G473" s="31">
        <v>0</v>
      </c>
      <c r="H473" s="15">
        <v>0</v>
      </c>
      <c r="I473" s="34">
        <v>1035605</v>
      </c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</row>
    <row r="474" spans="2:131" s="5" customFormat="1" x14ac:dyDescent="0.2">
      <c r="B474" s="74">
        <v>464</v>
      </c>
      <c r="C474" s="70">
        <v>899999150</v>
      </c>
      <c r="D474" s="21" t="s">
        <v>539</v>
      </c>
      <c r="E474" s="27" t="s">
        <v>574</v>
      </c>
      <c r="F474" s="31">
        <v>1034140</v>
      </c>
      <c r="G474" s="31">
        <v>0</v>
      </c>
      <c r="H474" s="15">
        <v>0</v>
      </c>
      <c r="I474" s="34">
        <v>1034140</v>
      </c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  <c r="BM474" s="11"/>
      <c r="BN474" s="11"/>
      <c r="BO474" s="11"/>
      <c r="BP474" s="11"/>
      <c r="BQ474" s="11"/>
      <c r="BR474" s="11"/>
      <c r="BS474" s="11"/>
      <c r="BT474" s="11"/>
      <c r="BU474" s="11"/>
      <c r="BV474" s="11"/>
      <c r="BW474" s="11"/>
      <c r="BX474" s="11"/>
      <c r="BY474" s="11"/>
      <c r="BZ474" s="11"/>
      <c r="CA474" s="11"/>
      <c r="CB474" s="11"/>
      <c r="CC474" s="11"/>
      <c r="CD474" s="11"/>
      <c r="CE474" s="11"/>
      <c r="CF474" s="11"/>
      <c r="CG474" s="11"/>
      <c r="CH474" s="11"/>
      <c r="CI474" s="11"/>
      <c r="CJ474" s="11"/>
      <c r="CK474" s="11"/>
      <c r="CL474" s="11"/>
      <c r="CM474" s="11"/>
      <c r="CN474" s="11"/>
      <c r="CO474" s="11"/>
      <c r="CP474" s="11"/>
      <c r="CQ474" s="11"/>
      <c r="CR474" s="11"/>
      <c r="CS474" s="11"/>
      <c r="CT474" s="11"/>
      <c r="CU474" s="11"/>
      <c r="CV474" s="11"/>
      <c r="CW474" s="11"/>
      <c r="CX474" s="11"/>
      <c r="CY474" s="11"/>
      <c r="CZ474" s="11"/>
      <c r="DA474" s="11"/>
      <c r="DB474" s="11"/>
      <c r="DC474" s="11"/>
      <c r="DD474" s="11"/>
      <c r="DE474" s="11"/>
      <c r="DF474" s="11"/>
      <c r="DG474" s="11"/>
      <c r="DH474" s="11"/>
      <c r="DI474" s="11"/>
      <c r="DJ474" s="11"/>
      <c r="DK474" s="11"/>
      <c r="DL474" s="11"/>
      <c r="DM474" s="11"/>
      <c r="DN474" s="11"/>
      <c r="DO474" s="11"/>
      <c r="DP474" s="11"/>
      <c r="DQ474" s="11"/>
      <c r="DR474" s="11"/>
      <c r="DS474" s="11"/>
      <c r="DT474" s="11"/>
      <c r="DU474" s="11"/>
      <c r="DV474" s="11"/>
      <c r="DW474" s="11"/>
      <c r="DX474" s="11"/>
      <c r="DY474" s="11"/>
      <c r="DZ474" s="11"/>
      <c r="EA474" s="11"/>
    </row>
    <row r="475" spans="2:131" s="5" customFormat="1" x14ac:dyDescent="0.2">
      <c r="B475" s="74">
        <v>465</v>
      </c>
      <c r="C475" s="70">
        <v>823000624</v>
      </c>
      <c r="D475" s="21" t="s">
        <v>305</v>
      </c>
      <c r="E475" s="27" t="s">
        <v>513</v>
      </c>
      <c r="F475" s="31">
        <v>1021604</v>
      </c>
      <c r="G475" s="31">
        <v>0</v>
      </c>
      <c r="H475" s="15">
        <v>0</v>
      </c>
      <c r="I475" s="34">
        <v>1021604</v>
      </c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  <c r="CC475" s="11"/>
      <c r="CD475" s="11"/>
      <c r="CE475" s="11"/>
      <c r="CF475" s="11"/>
      <c r="CG475" s="11"/>
      <c r="CH475" s="11"/>
      <c r="CI475" s="11"/>
      <c r="CJ475" s="11"/>
      <c r="CK475" s="11"/>
      <c r="CL475" s="11"/>
      <c r="CM475" s="11"/>
      <c r="CN475" s="11"/>
      <c r="CO475" s="11"/>
      <c r="CP475" s="11"/>
      <c r="CQ475" s="11"/>
      <c r="CR475" s="11"/>
      <c r="CS475" s="11"/>
      <c r="CT475" s="11"/>
      <c r="CU475" s="11"/>
      <c r="CV475" s="11"/>
      <c r="CW475" s="11"/>
      <c r="CX475" s="11"/>
      <c r="CY475" s="11"/>
      <c r="CZ475" s="11"/>
      <c r="DA475" s="11"/>
      <c r="DB475" s="11"/>
      <c r="DC475" s="11"/>
      <c r="DD475" s="11"/>
      <c r="DE475" s="11"/>
      <c r="DF475" s="11"/>
      <c r="DG475" s="11"/>
      <c r="DH475" s="11"/>
      <c r="DI475" s="11"/>
      <c r="DJ475" s="11"/>
      <c r="DK475" s="11"/>
      <c r="DL475" s="11"/>
      <c r="DM475" s="11"/>
      <c r="DN475" s="11"/>
      <c r="DO475" s="11"/>
      <c r="DP475" s="11"/>
      <c r="DQ475" s="11"/>
      <c r="DR475" s="11"/>
      <c r="DS475" s="11"/>
      <c r="DT475" s="11"/>
      <c r="DU475" s="11"/>
      <c r="DV475" s="11"/>
      <c r="DW475" s="11"/>
      <c r="DX475" s="11"/>
      <c r="DY475" s="11"/>
      <c r="DZ475" s="11"/>
      <c r="EA475" s="11"/>
    </row>
    <row r="476" spans="2:131" s="5" customFormat="1" x14ac:dyDescent="0.2">
      <c r="B476" s="74">
        <v>466</v>
      </c>
      <c r="C476" s="70">
        <v>890905193</v>
      </c>
      <c r="D476" s="21" t="s">
        <v>340</v>
      </c>
      <c r="E476" s="27" t="s">
        <v>561</v>
      </c>
      <c r="F476" s="31">
        <v>957174</v>
      </c>
      <c r="G476" s="31">
        <v>0</v>
      </c>
      <c r="H476" s="15">
        <v>0</v>
      </c>
      <c r="I476" s="34">
        <v>957174</v>
      </c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1"/>
      <c r="CF476" s="11"/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  <c r="DF476" s="11"/>
      <c r="DG476" s="11"/>
      <c r="DH476" s="11"/>
      <c r="DI476" s="11"/>
      <c r="DJ476" s="11"/>
      <c r="DK476" s="11"/>
      <c r="DL476" s="11"/>
      <c r="DM476" s="11"/>
      <c r="DN476" s="11"/>
      <c r="DO476" s="11"/>
      <c r="DP476" s="11"/>
      <c r="DQ476" s="11"/>
      <c r="DR476" s="11"/>
      <c r="DS476" s="11"/>
      <c r="DT476" s="11"/>
      <c r="DU476" s="11"/>
      <c r="DV476" s="11"/>
      <c r="DW476" s="11"/>
      <c r="DX476" s="11"/>
      <c r="DY476" s="11"/>
      <c r="DZ476" s="11"/>
      <c r="EA476" s="11"/>
    </row>
    <row r="477" spans="2:131" s="5" customFormat="1" x14ac:dyDescent="0.2">
      <c r="B477" s="74">
        <v>467</v>
      </c>
      <c r="C477" s="70">
        <v>800228215</v>
      </c>
      <c r="D477" s="21" t="s">
        <v>430</v>
      </c>
      <c r="E477" s="27" t="s">
        <v>566</v>
      </c>
      <c r="F477" s="31">
        <v>932720</v>
      </c>
      <c r="G477" s="31">
        <v>0</v>
      </c>
      <c r="H477" s="15">
        <v>0</v>
      </c>
      <c r="I477" s="34">
        <v>932720</v>
      </c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11"/>
      <c r="BY477" s="11"/>
      <c r="BZ477" s="11"/>
      <c r="CA477" s="11"/>
      <c r="CB477" s="11"/>
      <c r="CC477" s="11"/>
      <c r="CD477" s="11"/>
      <c r="CE477" s="11"/>
      <c r="CF477" s="11"/>
      <c r="CG477" s="11"/>
      <c r="CH477" s="11"/>
      <c r="CI477" s="11"/>
      <c r="CJ477" s="11"/>
      <c r="CK477" s="11"/>
      <c r="CL477" s="11"/>
      <c r="CM477" s="11"/>
      <c r="CN477" s="11"/>
      <c r="CO477" s="11"/>
      <c r="CP477" s="11"/>
      <c r="CQ477" s="11"/>
      <c r="CR477" s="11"/>
      <c r="CS477" s="11"/>
      <c r="CT477" s="11"/>
      <c r="CU477" s="11"/>
      <c r="CV477" s="11"/>
      <c r="CW477" s="11"/>
      <c r="CX477" s="11"/>
      <c r="CY477" s="11"/>
      <c r="CZ477" s="11"/>
      <c r="DA477" s="11"/>
      <c r="DB477" s="11"/>
      <c r="DC477" s="11"/>
      <c r="DD477" s="11"/>
      <c r="DE477" s="11"/>
      <c r="DF477" s="11"/>
      <c r="DG477" s="11"/>
      <c r="DH477" s="11"/>
      <c r="DI477" s="11"/>
      <c r="DJ477" s="11"/>
      <c r="DK477" s="11"/>
      <c r="DL477" s="11"/>
      <c r="DM477" s="11"/>
      <c r="DN477" s="11"/>
      <c r="DO477" s="11"/>
      <c r="DP477" s="11"/>
      <c r="DQ477" s="11"/>
      <c r="DR477" s="11"/>
      <c r="DS477" s="11"/>
      <c r="DT477" s="11"/>
      <c r="DU477" s="11"/>
      <c r="DV477" s="11"/>
      <c r="DW477" s="11"/>
      <c r="DX477" s="11"/>
      <c r="DY477" s="11"/>
      <c r="DZ477" s="11"/>
      <c r="EA477" s="11"/>
    </row>
    <row r="478" spans="2:131" s="5" customFormat="1" x14ac:dyDescent="0.2">
      <c r="B478" s="74">
        <v>468</v>
      </c>
      <c r="C478" s="70">
        <v>900341776</v>
      </c>
      <c r="D478" s="21" t="s">
        <v>478</v>
      </c>
      <c r="E478" s="27" t="s">
        <v>565</v>
      </c>
      <c r="F478" s="31">
        <v>924229</v>
      </c>
      <c r="G478" s="31">
        <v>0</v>
      </c>
      <c r="H478" s="15">
        <v>0</v>
      </c>
      <c r="I478" s="34">
        <v>924229</v>
      </c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1"/>
      <c r="CA478" s="11"/>
      <c r="CB478" s="11"/>
      <c r="CC478" s="11"/>
      <c r="CD478" s="11"/>
      <c r="CE478" s="11"/>
      <c r="CF478" s="11"/>
      <c r="CG478" s="11"/>
      <c r="CH478" s="11"/>
      <c r="CI478" s="11"/>
      <c r="CJ478" s="11"/>
      <c r="CK478" s="11"/>
      <c r="CL478" s="11"/>
      <c r="CM478" s="11"/>
      <c r="CN478" s="11"/>
      <c r="CO478" s="11"/>
      <c r="CP478" s="11"/>
      <c r="CQ478" s="11"/>
      <c r="CR478" s="11"/>
      <c r="CS478" s="11"/>
      <c r="CT478" s="11"/>
      <c r="CU478" s="11"/>
      <c r="CV478" s="11"/>
      <c r="CW478" s="11"/>
      <c r="CX478" s="11"/>
      <c r="CY478" s="11"/>
      <c r="CZ478" s="11"/>
      <c r="DA478" s="11"/>
      <c r="DB478" s="11"/>
      <c r="DC478" s="11"/>
      <c r="DD478" s="11"/>
      <c r="DE478" s="11"/>
      <c r="DF478" s="11"/>
      <c r="DG478" s="11"/>
      <c r="DH478" s="11"/>
      <c r="DI478" s="11"/>
      <c r="DJ478" s="11"/>
      <c r="DK478" s="11"/>
      <c r="DL478" s="11"/>
      <c r="DM478" s="11"/>
      <c r="DN478" s="11"/>
      <c r="DO478" s="11"/>
      <c r="DP478" s="11"/>
      <c r="DQ478" s="11"/>
      <c r="DR478" s="11"/>
      <c r="DS478" s="11"/>
      <c r="DT478" s="11"/>
      <c r="DU478" s="11"/>
      <c r="DV478" s="11"/>
      <c r="DW478" s="11"/>
      <c r="DX478" s="11"/>
      <c r="DY478" s="11"/>
      <c r="DZ478" s="11"/>
      <c r="EA478" s="11"/>
    </row>
    <row r="479" spans="2:131" s="5" customFormat="1" x14ac:dyDescent="0.2">
      <c r="B479" s="74">
        <v>469</v>
      </c>
      <c r="C479" s="70">
        <v>860013570</v>
      </c>
      <c r="D479" s="21" t="s">
        <v>352</v>
      </c>
      <c r="E479" s="27" t="s">
        <v>562</v>
      </c>
      <c r="F479" s="31">
        <v>923514</v>
      </c>
      <c r="G479" s="31">
        <v>0</v>
      </c>
      <c r="H479" s="15">
        <v>0</v>
      </c>
      <c r="I479" s="34">
        <v>923514</v>
      </c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1"/>
      <c r="BL479" s="11"/>
      <c r="BM479" s="11"/>
      <c r="BN479" s="11"/>
      <c r="BO479" s="11"/>
      <c r="BP479" s="11"/>
      <c r="BQ479" s="11"/>
      <c r="BR479" s="11"/>
      <c r="BS479" s="11"/>
      <c r="BT479" s="11"/>
      <c r="BU479" s="11"/>
      <c r="BV479" s="11"/>
      <c r="BW479" s="11"/>
      <c r="BX479" s="11"/>
      <c r="BY479" s="11"/>
      <c r="BZ479" s="11"/>
      <c r="CA479" s="11"/>
      <c r="CB479" s="11"/>
      <c r="CC479" s="11"/>
      <c r="CD479" s="11"/>
      <c r="CE479" s="11"/>
      <c r="CF479" s="11"/>
      <c r="CG479" s="11"/>
      <c r="CH479" s="11"/>
      <c r="CI479" s="11"/>
      <c r="CJ479" s="11"/>
      <c r="CK479" s="11"/>
      <c r="CL479" s="11"/>
      <c r="CM479" s="11"/>
      <c r="CN479" s="11"/>
      <c r="CO479" s="11"/>
      <c r="CP479" s="11"/>
      <c r="CQ479" s="11"/>
      <c r="CR479" s="11"/>
      <c r="CS479" s="11"/>
      <c r="CT479" s="11"/>
      <c r="CU479" s="11"/>
      <c r="CV479" s="11"/>
      <c r="CW479" s="11"/>
      <c r="CX479" s="11"/>
      <c r="CY479" s="11"/>
      <c r="CZ479" s="11"/>
      <c r="DA479" s="11"/>
      <c r="DB479" s="11"/>
      <c r="DC479" s="11"/>
      <c r="DD479" s="11"/>
      <c r="DE479" s="11"/>
      <c r="DF479" s="11"/>
      <c r="DG479" s="11"/>
      <c r="DH479" s="11"/>
      <c r="DI479" s="11"/>
      <c r="DJ479" s="11"/>
      <c r="DK479" s="11"/>
      <c r="DL479" s="11"/>
      <c r="DM479" s="11"/>
      <c r="DN479" s="11"/>
      <c r="DO479" s="11"/>
      <c r="DP479" s="11"/>
      <c r="DQ479" s="11"/>
      <c r="DR479" s="11"/>
      <c r="DS479" s="11"/>
      <c r="DT479" s="11"/>
      <c r="DU479" s="11"/>
      <c r="DV479" s="11"/>
      <c r="DW479" s="11"/>
      <c r="DX479" s="11"/>
      <c r="DY479" s="11"/>
      <c r="DZ479" s="11"/>
      <c r="EA479" s="11"/>
    </row>
    <row r="480" spans="2:131" s="5" customFormat="1" x14ac:dyDescent="0.2">
      <c r="B480" s="74">
        <v>470</v>
      </c>
      <c r="C480" s="70">
        <v>891412126</v>
      </c>
      <c r="D480" s="21" t="s">
        <v>324</v>
      </c>
      <c r="E480" s="27" t="s">
        <v>508</v>
      </c>
      <c r="F480" s="31">
        <v>907316</v>
      </c>
      <c r="G480" s="31">
        <v>0</v>
      </c>
      <c r="H480" s="15">
        <v>0</v>
      </c>
      <c r="I480" s="34">
        <v>907316</v>
      </c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  <c r="BM480" s="11"/>
      <c r="BN480" s="11"/>
      <c r="BO480" s="11"/>
      <c r="BP480" s="11"/>
      <c r="BQ480" s="11"/>
      <c r="BR480" s="11"/>
      <c r="BS480" s="11"/>
      <c r="BT480" s="11"/>
      <c r="BU480" s="11"/>
      <c r="BV480" s="11"/>
      <c r="BW480" s="11"/>
      <c r="BX480" s="11"/>
      <c r="BY480" s="11"/>
      <c r="BZ480" s="11"/>
      <c r="CA480" s="11"/>
      <c r="CB480" s="11"/>
      <c r="CC480" s="11"/>
      <c r="CD480" s="11"/>
      <c r="CE480" s="11"/>
      <c r="CF480" s="11"/>
      <c r="CG480" s="11"/>
      <c r="CH480" s="11"/>
      <c r="CI480" s="11"/>
      <c r="CJ480" s="11"/>
      <c r="CK480" s="11"/>
      <c r="CL480" s="11"/>
      <c r="CM480" s="11"/>
      <c r="CN480" s="11"/>
      <c r="CO480" s="11"/>
      <c r="CP480" s="11"/>
      <c r="CQ480" s="11"/>
      <c r="CR480" s="11"/>
      <c r="CS480" s="11"/>
      <c r="CT480" s="11"/>
      <c r="CU480" s="11"/>
      <c r="CV480" s="11"/>
      <c r="CW480" s="11"/>
      <c r="CX480" s="11"/>
      <c r="CY480" s="11"/>
      <c r="CZ480" s="11"/>
      <c r="DA480" s="11"/>
      <c r="DB480" s="11"/>
      <c r="DC480" s="11"/>
      <c r="DD480" s="11"/>
      <c r="DE480" s="11"/>
      <c r="DF480" s="11"/>
      <c r="DG480" s="11"/>
      <c r="DH480" s="11"/>
      <c r="DI480" s="11"/>
      <c r="DJ480" s="11"/>
      <c r="DK480" s="11"/>
      <c r="DL480" s="11"/>
      <c r="DM480" s="11"/>
      <c r="DN480" s="11"/>
      <c r="DO480" s="11"/>
      <c r="DP480" s="11"/>
      <c r="DQ480" s="11"/>
      <c r="DR480" s="11"/>
      <c r="DS480" s="11"/>
      <c r="DT480" s="11"/>
      <c r="DU480" s="11"/>
      <c r="DV480" s="11"/>
      <c r="DW480" s="11"/>
      <c r="DX480" s="11"/>
      <c r="DY480" s="11"/>
      <c r="DZ480" s="11"/>
      <c r="EA480" s="11"/>
    </row>
    <row r="481" spans="2:131" s="5" customFormat="1" x14ac:dyDescent="0.2">
      <c r="B481" s="74">
        <v>471</v>
      </c>
      <c r="C481" s="70">
        <v>890701010</v>
      </c>
      <c r="D481" s="21" t="s">
        <v>460</v>
      </c>
      <c r="E481" s="27" t="s">
        <v>565</v>
      </c>
      <c r="F481" s="31">
        <v>895262</v>
      </c>
      <c r="G481" s="31">
        <v>0</v>
      </c>
      <c r="H481" s="15">
        <v>0</v>
      </c>
      <c r="I481" s="34">
        <v>895262</v>
      </c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  <c r="BM481" s="11"/>
      <c r="BN481" s="11"/>
      <c r="BO481" s="11"/>
      <c r="BP481" s="11"/>
      <c r="BQ481" s="11"/>
      <c r="BR481" s="11"/>
      <c r="BS481" s="11"/>
      <c r="BT481" s="11"/>
      <c r="BU481" s="11"/>
      <c r="BV481" s="11"/>
      <c r="BW481" s="11"/>
      <c r="BX481" s="11"/>
      <c r="BY481" s="11"/>
      <c r="BZ481" s="11"/>
      <c r="CA481" s="11"/>
      <c r="CB481" s="11"/>
      <c r="CC481" s="11"/>
      <c r="CD481" s="11"/>
      <c r="CE481" s="11"/>
      <c r="CF481" s="11"/>
      <c r="CG481" s="11"/>
      <c r="CH481" s="11"/>
      <c r="CI481" s="11"/>
      <c r="CJ481" s="11"/>
      <c r="CK481" s="11"/>
      <c r="CL481" s="11"/>
      <c r="CM481" s="11"/>
      <c r="CN481" s="11"/>
      <c r="CO481" s="11"/>
      <c r="CP481" s="11"/>
      <c r="CQ481" s="11"/>
      <c r="CR481" s="11"/>
      <c r="CS481" s="11"/>
      <c r="CT481" s="11"/>
      <c r="CU481" s="11"/>
      <c r="CV481" s="11"/>
      <c r="CW481" s="11"/>
      <c r="CX481" s="11"/>
      <c r="CY481" s="11"/>
      <c r="CZ481" s="11"/>
      <c r="DA481" s="11"/>
      <c r="DB481" s="11"/>
      <c r="DC481" s="11"/>
      <c r="DD481" s="11"/>
      <c r="DE481" s="11"/>
      <c r="DF481" s="11"/>
      <c r="DG481" s="11"/>
      <c r="DH481" s="11"/>
      <c r="DI481" s="11"/>
      <c r="DJ481" s="11"/>
      <c r="DK481" s="11"/>
      <c r="DL481" s="11"/>
      <c r="DM481" s="11"/>
      <c r="DN481" s="11"/>
      <c r="DO481" s="11"/>
      <c r="DP481" s="11"/>
      <c r="DQ481" s="11"/>
      <c r="DR481" s="11"/>
      <c r="DS481" s="11"/>
      <c r="DT481" s="11"/>
      <c r="DU481" s="11"/>
      <c r="DV481" s="11"/>
      <c r="DW481" s="11"/>
      <c r="DX481" s="11"/>
      <c r="DY481" s="11"/>
      <c r="DZ481" s="11"/>
      <c r="EA481" s="11"/>
    </row>
    <row r="482" spans="2:131" s="5" customFormat="1" x14ac:dyDescent="0.2">
      <c r="B482" s="74">
        <v>472</v>
      </c>
      <c r="C482" s="70">
        <v>810001392</v>
      </c>
      <c r="D482" s="21" t="s">
        <v>301</v>
      </c>
      <c r="E482" s="27" t="s">
        <v>495</v>
      </c>
      <c r="F482" s="31">
        <v>886338</v>
      </c>
      <c r="G482" s="31">
        <v>0</v>
      </c>
      <c r="H482" s="15">
        <v>0</v>
      </c>
      <c r="I482" s="34">
        <v>886338</v>
      </c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J482" s="11"/>
      <c r="BK482" s="11"/>
      <c r="BL482" s="11"/>
      <c r="BM482" s="11"/>
      <c r="BN482" s="11"/>
      <c r="BO482" s="11"/>
      <c r="BP482" s="11"/>
      <c r="BQ482" s="11"/>
      <c r="BR482" s="11"/>
      <c r="BS482" s="11"/>
      <c r="BT482" s="11"/>
      <c r="BU482" s="11"/>
      <c r="BV482" s="11"/>
      <c r="BW482" s="11"/>
      <c r="BX482" s="11"/>
      <c r="BY482" s="11"/>
      <c r="BZ482" s="11"/>
      <c r="CA482" s="11"/>
      <c r="CB482" s="11"/>
      <c r="CC482" s="11"/>
      <c r="CD482" s="11"/>
      <c r="CE482" s="11"/>
      <c r="CF482" s="11"/>
      <c r="CG482" s="11"/>
      <c r="CH482" s="11"/>
      <c r="CI482" s="11"/>
      <c r="CJ482" s="11"/>
      <c r="CK482" s="11"/>
      <c r="CL482" s="11"/>
      <c r="CM482" s="11"/>
      <c r="CN482" s="11"/>
      <c r="CO482" s="11"/>
      <c r="CP482" s="11"/>
      <c r="CQ482" s="11"/>
      <c r="CR482" s="11"/>
      <c r="CS482" s="11"/>
      <c r="CT482" s="11"/>
      <c r="CU482" s="11"/>
      <c r="CV482" s="11"/>
      <c r="CW482" s="11"/>
      <c r="CX482" s="11"/>
      <c r="CY482" s="11"/>
      <c r="CZ482" s="11"/>
      <c r="DA482" s="11"/>
      <c r="DB482" s="11"/>
      <c r="DC482" s="11"/>
      <c r="DD482" s="11"/>
      <c r="DE482" s="11"/>
      <c r="DF482" s="11"/>
      <c r="DG482" s="11"/>
      <c r="DH482" s="11"/>
      <c r="DI482" s="11"/>
      <c r="DJ482" s="11"/>
      <c r="DK482" s="11"/>
      <c r="DL482" s="11"/>
      <c r="DM482" s="11"/>
      <c r="DN482" s="11"/>
      <c r="DO482" s="11"/>
      <c r="DP482" s="11"/>
      <c r="DQ482" s="11"/>
      <c r="DR482" s="11"/>
      <c r="DS482" s="11"/>
      <c r="DT482" s="11"/>
      <c r="DU482" s="11"/>
      <c r="DV482" s="11"/>
      <c r="DW482" s="11"/>
      <c r="DX482" s="11"/>
      <c r="DY482" s="11"/>
      <c r="DZ482" s="11"/>
      <c r="EA482" s="11"/>
    </row>
    <row r="483" spans="2:131" s="5" customFormat="1" x14ac:dyDescent="0.2">
      <c r="B483" s="74">
        <v>473</v>
      </c>
      <c r="C483" s="70">
        <v>890706067</v>
      </c>
      <c r="D483" s="21" t="s">
        <v>464</v>
      </c>
      <c r="E483" s="27" t="s">
        <v>565</v>
      </c>
      <c r="F483" s="31">
        <v>840895</v>
      </c>
      <c r="G483" s="31">
        <v>0</v>
      </c>
      <c r="H483" s="15">
        <v>0</v>
      </c>
      <c r="I483" s="34">
        <v>840895</v>
      </c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  <c r="BM483" s="11"/>
      <c r="BN483" s="11"/>
      <c r="BO483" s="11"/>
      <c r="BP483" s="11"/>
      <c r="BQ483" s="11"/>
      <c r="BR483" s="11"/>
      <c r="BS483" s="11"/>
      <c r="BT483" s="11"/>
      <c r="BU483" s="11"/>
      <c r="BV483" s="11"/>
      <c r="BW483" s="11"/>
      <c r="BX483" s="11"/>
      <c r="BY483" s="11"/>
      <c r="BZ483" s="11"/>
      <c r="CA483" s="11"/>
      <c r="CB483" s="11"/>
      <c r="CC483" s="11"/>
      <c r="CD483" s="11"/>
      <c r="CE483" s="11"/>
      <c r="CF483" s="11"/>
      <c r="CG483" s="11"/>
      <c r="CH483" s="11"/>
      <c r="CI483" s="11"/>
      <c r="CJ483" s="11"/>
      <c r="CK483" s="11"/>
      <c r="CL483" s="11"/>
      <c r="CM483" s="11"/>
      <c r="CN483" s="11"/>
      <c r="CO483" s="11"/>
      <c r="CP483" s="11"/>
      <c r="CQ483" s="11"/>
      <c r="CR483" s="11"/>
      <c r="CS483" s="11"/>
      <c r="CT483" s="11"/>
      <c r="CU483" s="11"/>
      <c r="CV483" s="11"/>
      <c r="CW483" s="11"/>
      <c r="CX483" s="11"/>
      <c r="CY483" s="11"/>
      <c r="CZ483" s="11"/>
      <c r="DA483" s="11"/>
      <c r="DB483" s="11"/>
      <c r="DC483" s="11"/>
      <c r="DD483" s="11"/>
      <c r="DE483" s="11"/>
      <c r="DF483" s="11"/>
      <c r="DG483" s="11"/>
      <c r="DH483" s="11"/>
      <c r="DI483" s="11"/>
      <c r="DJ483" s="11"/>
      <c r="DK483" s="11"/>
      <c r="DL483" s="11"/>
      <c r="DM483" s="11"/>
      <c r="DN483" s="11"/>
      <c r="DO483" s="11"/>
      <c r="DP483" s="11"/>
      <c r="DQ483" s="11"/>
      <c r="DR483" s="11"/>
      <c r="DS483" s="11"/>
      <c r="DT483" s="11"/>
      <c r="DU483" s="11"/>
      <c r="DV483" s="11"/>
      <c r="DW483" s="11"/>
      <c r="DX483" s="11"/>
      <c r="DY483" s="11"/>
      <c r="DZ483" s="11"/>
      <c r="EA483" s="11"/>
    </row>
    <row r="484" spans="2:131" s="5" customFormat="1" x14ac:dyDescent="0.2">
      <c r="B484" s="74">
        <v>474</v>
      </c>
      <c r="C484" s="70">
        <v>830010966</v>
      </c>
      <c r="D484" s="21" t="s">
        <v>462</v>
      </c>
      <c r="E484" s="27" t="s">
        <v>562</v>
      </c>
      <c r="F484" s="31">
        <v>832692</v>
      </c>
      <c r="G484" s="31">
        <v>0</v>
      </c>
      <c r="H484" s="15">
        <v>0</v>
      </c>
      <c r="I484" s="34">
        <v>832692</v>
      </c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  <c r="BM484" s="11"/>
      <c r="BN484" s="11"/>
      <c r="BO484" s="11"/>
      <c r="BP484" s="11"/>
      <c r="BQ484" s="11"/>
      <c r="BR484" s="11"/>
      <c r="BS484" s="11"/>
      <c r="BT484" s="11"/>
      <c r="BU484" s="11"/>
      <c r="BV484" s="11"/>
      <c r="BW484" s="11"/>
      <c r="BX484" s="11"/>
      <c r="BY484" s="11"/>
      <c r="BZ484" s="11"/>
      <c r="CA484" s="11"/>
      <c r="CB484" s="11"/>
      <c r="CC484" s="11"/>
      <c r="CD484" s="11"/>
      <c r="CE484" s="11"/>
      <c r="CF484" s="11"/>
      <c r="CG484" s="11"/>
      <c r="CH484" s="11"/>
      <c r="CI484" s="11"/>
      <c r="CJ484" s="11"/>
      <c r="CK484" s="11"/>
      <c r="CL484" s="11"/>
      <c r="CM484" s="11"/>
      <c r="CN484" s="11"/>
      <c r="CO484" s="11"/>
      <c r="CP484" s="11"/>
      <c r="CQ484" s="11"/>
      <c r="CR484" s="11"/>
      <c r="CS484" s="11"/>
      <c r="CT484" s="11"/>
      <c r="CU484" s="11"/>
      <c r="CV484" s="11"/>
      <c r="CW484" s="11"/>
      <c r="CX484" s="11"/>
      <c r="CY484" s="11"/>
      <c r="CZ484" s="11"/>
      <c r="DA484" s="11"/>
      <c r="DB484" s="11"/>
      <c r="DC484" s="11"/>
      <c r="DD484" s="11"/>
      <c r="DE484" s="11"/>
      <c r="DF484" s="11"/>
      <c r="DG484" s="11"/>
      <c r="DH484" s="11"/>
      <c r="DI484" s="11"/>
      <c r="DJ484" s="11"/>
      <c r="DK484" s="11"/>
      <c r="DL484" s="11"/>
      <c r="DM484" s="11"/>
      <c r="DN484" s="11"/>
      <c r="DO484" s="11"/>
      <c r="DP484" s="11"/>
      <c r="DQ484" s="11"/>
      <c r="DR484" s="11"/>
      <c r="DS484" s="11"/>
      <c r="DT484" s="11"/>
      <c r="DU484" s="11"/>
      <c r="DV484" s="11"/>
      <c r="DW484" s="11"/>
      <c r="DX484" s="11"/>
      <c r="DY484" s="11"/>
      <c r="DZ484" s="11"/>
      <c r="EA484" s="11"/>
    </row>
    <row r="485" spans="2:131" s="5" customFormat="1" x14ac:dyDescent="0.2">
      <c r="B485" s="74">
        <v>475</v>
      </c>
      <c r="C485" s="70">
        <v>800125697</v>
      </c>
      <c r="D485" s="21" t="s">
        <v>463</v>
      </c>
      <c r="E485" s="27" t="s">
        <v>565</v>
      </c>
      <c r="F485" s="31">
        <v>830827</v>
      </c>
      <c r="G485" s="31">
        <v>0</v>
      </c>
      <c r="H485" s="15">
        <v>0</v>
      </c>
      <c r="I485" s="34">
        <v>830827</v>
      </c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</row>
    <row r="486" spans="2:131" s="5" customFormat="1" x14ac:dyDescent="0.2">
      <c r="B486" s="74">
        <v>476</v>
      </c>
      <c r="C486" s="70">
        <v>811044106</v>
      </c>
      <c r="D486" s="21" t="s">
        <v>334</v>
      </c>
      <c r="E486" s="27" t="s">
        <v>561</v>
      </c>
      <c r="F486" s="31">
        <v>816808</v>
      </c>
      <c r="G486" s="31">
        <v>0</v>
      </c>
      <c r="H486" s="15">
        <v>0</v>
      </c>
      <c r="I486" s="34">
        <v>816808</v>
      </c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  <c r="BM486" s="11"/>
      <c r="BN486" s="11"/>
      <c r="BO486" s="11"/>
      <c r="BP486" s="11"/>
      <c r="BQ486" s="11"/>
      <c r="BR486" s="11"/>
      <c r="BS486" s="11"/>
      <c r="BT486" s="11"/>
      <c r="BU486" s="11"/>
      <c r="BV486" s="11"/>
      <c r="BW486" s="11"/>
      <c r="BX486" s="11"/>
      <c r="BY486" s="11"/>
      <c r="BZ486" s="11"/>
      <c r="CA486" s="11"/>
      <c r="CB486" s="11"/>
      <c r="CC486" s="11"/>
      <c r="CD486" s="11"/>
      <c r="CE486" s="11"/>
      <c r="CF486" s="11"/>
      <c r="CG486" s="11"/>
      <c r="CH486" s="11"/>
      <c r="CI486" s="11"/>
      <c r="CJ486" s="11"/>
      <c r="CK486" s="11"/>
      <c r="CL486" s="11"/>
      <c r="CM486" s="11"/>
      <c r="CN486" s="11"/>
      <c r="CO486" s="11"/>
      <c r="CP486" s="11"/>
      <c r="CQ486" s="11"/>
      <c r="CR486" s="11"/>
      <c r="CS486" s="11"/>
      <c r="CT486" s="11"/>
      <c r="CU486" s="11"/>
      <c r="CV486" s="11"/>
      <c r="CW486" s="11"/>
      <c r="CX486" s="11"/>
      <c r="CY486" s="11"/>
      <c r="CZ486" s="11"/>
      <c r="DA486" s="11"/>
      <c r="DB486" s="11"/>
      <c r="DC486" s="11"/>
      <c r="DD486" s="11"/>
      <c r="DE486" s="11"/>
      <c r="DF486" s="11"/>
      <c r="DG486" s="11"/>
      <c r="DH486" s="11"/>
      <c r="DI486" s="11"/>
      <c r="DJ486" s="11"/>
      <c r="DK486" s="11"/>
      <c r="DL486" s="11"/>
      <c r="DM486" s="11"/>
      <c r="DN486" s="11"/>
      <c r="DO486" s="11"/>
      <c r="DP486" s="11"/>
      <c r="DQ486" s="11"/>
      <c r="DR486" s="11"/>
      <c r="DS486" s="11"/>
      <c r="DT486" s="11"/>
      <c r="DU486" s="11"/>
      <c r="DV486" s="11"/>
      <c r="DW486" s="11"/>
      <c r="DX486" s="11"/>
      <c r="DY486" s="11"/>
      <c r="DZ486" s="11"/>
      <c r="EA486" s="11"/>
    </row>
    <row r="487" spans="2:131" s="5" customFormat="1" x14ac:dyDescent="0.2">
      <c r="B487" s="74">
        <v>477</v>
      </c>
      <c r="C487" s="70">
        <v>891200528</v>
      </c>
      <c r="D487" s="21" t="s">
        <v>344</v>
      </c>
      <c r="E487" s="27" t="s">
        <v>497</v>
      </c>
      <c r="F487" s="31">
        <v>805566</v>
      </c>
      <c r="G487" s="31">
        <v>0</v>
      </c>
      <c r="H487" s="15">
        <v>0</v>
      </c>
      <c r="I487" s="34">
        <v>805566</v>
      </c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  <c r="BS487" s="11"/>
      <c r="BT487" s="11"/>
      <c r="BU487" s="11"/>
      <c r="BV487" s="11"/>
      <c r="BW487" s="11"/>
      <c r="BX487" s="11"/>
      <c r="BY487" s="11"/>
      <c r="BZ487" s="11"/>
      <c r="CA487" s="11"/>
      <c r="CB487" s="11"/>
      <c r="CC487" s="11"/>
      <c r="CD487" s="11"/>
      <c r="CE487" s="11"/>
      <c r="CF487" s="11"/>
      <c r="CG487" s="11"/>
      <c r="CH487" s="11"/>
      <c r="CI487" s="11"/>
      <c r="CJ487" s="11"/>
      <c r="CK487" s="11"/>
      <c r="CL487" s="11"/>
      <c r="CM487" s="11"/>
      <c r="CN487" s="11"/>
      <c r="CO487" s="11"/>
      <c r="CP487" s="11"/>
      <c r="CQ487" s="11"/>
      <c r="CR487" s="11"/>
      <c r="CS487" s="11"/>
      <c r="CT487" s="11"/>
      <c r="CU487" s="11"/>
      <c r="CV487" s="11"/>
      <c r="CW487" s="11"/>
      <c r="CX487" s="11"/>
      <c r="CY487" s="11"/>
      <c r="CZ487" s="11"/>
      <c r="DA487" s="11"/>
      <c r="DB487" s="11"/>
      <c r="DC487" s="11"/>
      <c r="DD487" s="11"/>
      <c r="DE487" s="11"/>
      <c r="DF487" s="11"/>
      <c r="DG487" s="11"/>
      <c r="DH487" s="11"/>
      <c r="DI487" s="11"/>
      <c r="DJ487" s="11"/>
      <c r="DK487" s="11"/>
      <c r="DL487" s="11"/>
      <c r="DM487" s="11"/>
      <c r="DN487" s="11"/>
      <c r="DO487" s="11"/>
      <c r="DP487" s="11"/>
      <c r="DQ487" s="11"/>
      <c r="DR487" s="11"/>
      <c r="DS487" s="11"/>
      <c r="DT487" s="11"/>
      <c r="DU487" s="11"/>
      <c r="DV487" s="11"/>
      <c r="DW487" s="11"/>
      <c r="DX487" s="11"/>
      <c r="DY487" s="11"/>
      <c r="DZ487" s="11"/>
      <c r="EA487" s="11"/>
    </row>
    <row r="488" spans="2:131" s="5" customFormat="1" x14ac:dyDescent="0.2">
      <c r="B488" s="74">
        <v>478</v>
      </c>
      <c r="C488" s="70">
        <v>890704555</v>
      </c>
      <c r="D488" s="21" t="s">
        <v>461</v>
      </c>
      <c r="E488" s="27" t="s">
        <v>565</v>
      </c>
      <c r="F488" s="31">
        <v>784762</v>
      </c>
      <c r="G488" s="31">
        <v>0</v>
      </c>
      <c r="H488" s="15">
        <v>0</v>
      </c>
      <c r="I488" s="34">
        <v>784762</v>
      </c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  <c r="CB488" s="11"/>
      <c r="CC488" s="11"/>
      <c r="CD488" s="11"/>
      <c r="CE488" s="11"/>
      <c r="CF488" s="11"/>
      <c r="CG488" s="11"/>
      <c r="CH488" s="11"/>
      <c r="CI488" s="11"/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11"/>
      <c r="DC488" s="11"/>
      <c r="DD488" s="11"/>
      <c r="DE488" s="11"/>
      <c r="DF488" s="11"/>
      <c r="DG488" s="11"/>
      <c r="DH488" s="11"/>
      <c r="DI488" s="11"/>
      <c r="DJ488" s="11"/>
      <c r="DK488" s="11"/>
      <c r="DL488" s="11"/>
      <c r="DM488" s="11"/>
      <c r="DN488" s="11"/>
      <c r="DO488" s="11"/>
      <c r="DP488" s="11"/>
      <c r="DQ488" s="11"/>
      <c r="DR488" s="11"/>
      <c r="DS488" s="11"/>
      <c r="DT488" s="11"/>
      <c r="DU488" s="11"/>
      <c r="DV488" s="11"/>
      <c r="DW488" s="11"/>
      <c r="DX488" s="11"/>
      <c r="DY488" s="11"/>
      <c r="DZ488" s="11"/>
      <c r="EA488" s="11"/>
    </row>
    <row r="489" spans="2:131" s="5" customFormat="1" x14ac:dyDescent="0.2">
      <c r="B489" s="74">
        <v>479</v>
      </c>
      <c r="C489" s="70">
        <v>900359092</v>
      </c>
      <c r="D489" s="21" t="s">
        <v>552</v>
      </c>
      <c r="E489" s="27" t="s">
        <v>562</v>
      </c>
      <c r="F489" s="31">
        <v>709500</v>
      </c>
      <c r="G489" s="31">
        <v>0</v>
      </c>
      <c r="H489" s="15">
        <v>0</v>
      </c>
      <c r="I489" s="34">
        <v>709500</v>
      </c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  <c r="BJ489" s="11"/>
      <c r="BK489" s="11"/>
      <c r="BL489" s="11"/>
      <c r="BM489" s="11"/>
      <c r="BN489" s="11"/>
      <c r="BO489" s="11"/>
      <c r="BP489" s="11"/>
      <c r="BQ489" s="11"/>
      <c r="BR489" s="11"/>
      <c r="BS489" s="11"/>
      <c r="BT489" s="11"/>
      <c r="BU489" s="11"/>
      <c r="BV489" s="11"/>
      <c r="BW489" s="11"/>
      <c r="BX489" s="11"/>
      <c r="BY489" s="11"/>
      <c r="BZ489" s="11"/>
      <c r="CA489" s="11"/>
      <c r="CB489" s="11"/>
      <c r="CC489" s="11"/>
      <c r="CD489" s="11"/>
      <c r="CE489" s="11"/>
      <c r="CF489" s="11"/>
      <c r="CG489" s="11"/>
      <c r="CH489" s="11"/>
      <c r="CI489" s="11"/>
      <c r="CJ489" s="11"/>
      <c r="CK489" s="11"/>
      <c r="CL489" s="11"/>
      <c r="CM489" s="11"/>
      <c r="CN489" s="11"/>
      <c r="CO489" s="11"/>
      <c r="CP489" s="11"/>
      <c r="CQ489" s="11"/>
      <c r="CR489" s="11"/>
      <c r="CS489" s="11"/>
      <c r="CT489" s="11"/>
      <c r="CU489" s="11"/>
      <c r="CV489" s="11"/>
      <c r="CW489" s="11"/>
      <c r="CX489" s="11"/>
      <c r="CY489" s="11"/>
      <c r="CZ489" s="11"/>
      <c r="DA489" s="11"/>
      <c r="DB489" s="11"/>
      <c r="DC489" s="11"/>
      <c r="DD489" s="11"/>
      <c r="DE489" s="11"/>
      <c r="DF489" s="11"/>
      <c r="DG489" s="11"/>
      <c r="DH489" s="11"/>
      <c r="DI489" s="11"/>
      <c r="DJ489" s="11"/>
      <c r="DK489" s="11"/>
      <c r="DL489" s="11"/>
      <c r="DM489" s="11"/>
      <c r="DN489" s="11"/>
      <c r="DO489" s="11"/>
      <c r="DP489" s="11"/>
      <c r="DQ489" s="11"/>
      <c r="DR489" s="11"/>
      <c r="DS489" s="11"/>
      <c r="DT489" s="11"/>
      <c r="DU489" s="11"/>
      <c r="DV489" s="11"/>
      <c r="DW489" s="11"/>
      <c r="DX489" s="11"/>
      <c r="DY489" s="11"/>
      <c r="DZ489" s="11"/>
      <c r="EA489" s="11"/>
    </row>
    <row r="490" spans="2:131" s="5" customFormat="1" x14ac:dyDescent="0.2">
      <c r="B490" s="74">
        <v>480</v>
      </c>
      <c r="C490" s="70">
        <v>809002913</v>
      </c>
      <c r="D490" s="21" t="s">
        <v>417</v>
      </c>
      <c r="E490" s="27" t="s">
        <v>574</v>
      </c>
      <c r="F490" s="31">
        <v>701433</v>
      </c>
      <c r="G490" s="31">
        <v>0</v>
      </c>
      <c r="H490" s="15">
        <v>0</v>
      </c>
      <c r="I490" s="34">
        <v>701433</v>
      </c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L490" s="11"/>
      <c r="BM490" s="11"/>
      <c r="BN490" s="11"/>
      <c r="BO490" s="11"/>
      <c r="BP490" s="11"/>
      <c r="BQ490" s="11"/>
      <c r="BR490" s="11"/>
      <c r="BS490" s="11"/>
      <c r="BT490" s="11"/>
      <c r="BU490" s="11"/>
      <c r="BV490" s="11"/>
      <c r="BW490" s="11"/>
      <c r="BX490" s="11"/>
      <c r="BY490" s="11"/>
      <c r="BZ490" s="11"/>
      <c r="CA490" s="11"/>
      <c r="CB490" s="11"/>
      <c r="CC490" s="11"/>
      <c r="CD490" s="11"/>
      <c r="CE490" s="11"/>
      <c r="CF490" s="11"/>
      <c r="CG490" s="11"/>
      <c r="CH490" s="11"/>
      <c r="CI490" s="11"/>
      <c r="CJ490" s="11"/>
      <c r="CK490" s="11"/>
      <c r="CL490" s="11"/>
      <c r="CM490" s="11"/>
      <c r="CN490" s="11"/>
      <c r="CO490" s="11"/>
      <c r="CP490" s="11"/>
      <c r="CQ490" s="11"/>
      <c r="CR490" s="11"/>
      <c r="CS490" s="11"/>
      <c r="CT490" s="11"/>
      <c r="CU490" s="11"/>
      <c r="CV490" s="11"/>
      <c r="CW490" s="11"/>
      <c r="CX490" s="11"/>
      <c r="CY490" s="11"/>
      <c r="CZ490" s="11"/>
      <c r="DA490" s="11"/>
      <c r="DB490" s="11"/>
      <c r="DC490" s="11"/>
      <c r="DD490" s="11"/>
      <c r="DE490" s="11"/>
      <c r="DF490" s="11"/>
      <c r="DG490" s="11"/>
      <c r="DH490" s="11"/>
      <c r="DI490" s="11"/>
      <c r="DJ490" s="11"/>
      <c r="DK490" s="11"/>
      <c r="DL490" s="11"/>
      <c r="DM490" s="11"/>
      <c r="DN490" s="11"/>
      <c r="DO490" s="11"/>
      <c r="DP490" s="11"/>
      <c r="DQ490" s="11"/>
      <c r="DR490" s="11"/>
      <c r="DS490" s="11"/>
      <c r="DT490" s="11"/>
      <c r="DU490" s="11"/>
      <c r="DV490" s="11"/>
      <c r="DW490" s="11"/>
      <c r="DX490" s="11"/>
      <c r="DY490" s="11"/>
      <c r="DZ490" s="11"/>
      <c r="EA490" s="11"/>
    </row>
    <row r="491" spans="2:131" s="5" customFormat="1" x14ac:dyDescent="0.2">
      <c r="B491" s="74">
        <v>481</v>
      </c>
      <c r="C491" s="70">
        <v>830512062</v>
      </c>
      <c r="D491" s="21" t="s">
        <v>421</v>
      </c>
      <c r="E491" s="27" t="s">
        <v>565</v>
      </c>
      <c r="F491" s="31">
        <v>693315</v>
      </c>
      <c r="G491" s="31">
        <v>0</v>
      </c>
      <c r="H491" s="15">
        <v>0</v>
      </c>
      <c r="I491" s="34">
        <v>693315</v>
      </c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  <c r="BJ491" s="11"/>
      <c r="BK491" s="11"/>
      <c r="BL491" s="11"/>
      <c r="BM491" s="11"/>
      <c r="BN491" s="11"/>
      <c r="BO491" s="11"/>
      <c r="BP491" s="11"/>
      <c r="BQ491" s="11"/>
      <c r="BR491" s="11"/>
      <c r="BS491" s="11"/>
      <c r="BT491" s="11"/>
      <c r="BU491" s="11"/>
      <c r="BV491" s="11"/>
      <c r="BW491" s="11"/>
      <c r="BX491" s="11"/>
      <c r="BY491" s="11"/>
      <c r="BZ491" s="11"/>
      <c r="CA491" s="11"/>
      <c r="CB491" s="11"/>
      <c r="CC491" s="11"/>
      <c r="CD491" s="11"/>
      <c r="CE491" s="11"/>
      <c r="CF491" s="11"/>
      <c r="CG491" s="11"/>
      <c r="CH491" s="11"/>
      <c r="CI491" s="11"/>
      <c r="CJ491" s="11"/>
      <c r="CK491" s="11"/>
      <c r="CL491" s="11"/>
      <c r="CM491" s="11"/>
      <c r="CN491" s="11"/>
      <c r="CO491" s="11"/>
      <c r="CP491" s="11"/>
      <c r="CQ491" s="11"/>
      <c r="CR491" s="11"/>
      <c r="CS491" s="11"/>
      <c r="CT491" s="11"/>
      <c r="CU491" s="11"/>
      <c r="CV491" s="11"/>
      <c r="CW491" s="11"/>
      <c r="CX491" s="11"/>
      <c r="CY491" s="11"/>
      <c r="CZ491" s="11"/>
      <c r="DA491" s="11"/>
      <c r="DB491" s="11"/>
      <c r="DC491" s="11"/>
      <c r="DD491" s="11"/>
      <c r="DE491" s="11"/>
      <c r="DF491" s="11"/>
      <c r="DG491" s="11"/>
      <c r="DH491" s="11"/>
      <c r="DI491" s="11"/>
      <c r="DJ491" s="11"/>
      <c r="DK491" s="11"/>
      <c r="DL491" s="11"/>
      <c r="DM491" s="11"/>
      <c r="DN491" s="11"/>
      <c r="DO491" s="11"/>
      <c r="DP491" s="11"/>
      <c r="DQ491" s="11"/>
      <c r="DR491" s="11"/>
      <c r="DS491" s="11"/>
      <c r="DT491" s="11"/>
      <c r="DU491" s="11"/>
      <c r="DV491" s="11"/>
      <c r="DW491" s="11"/>
      <c r="DX491" s="11"/>
      <c r="DY491" s="11"/>
      <c r="DZ491" s="11"/>
      <c r="EA491" s="11"/>
    </row>
    <row r="492" spans="2:131" s="5" customFormat="1" x14ac:dyDescent="0.2">
      <c r="B492" s="74">
        <v>482</v>
      </c>
      <c r="C492" s="70">
        <v>809005719</v>
      </c>
      <c r="D492" s="21" t="s">
        <v>333</v>
      </c>
      <c r="E492" s="27" t="s">
        <v>565</v>
      </c>
      <c r="F492" s="31">
        <v>688648</v>
      </c>
      <c r="G492" s="31">
        <v>0</v>
      </c>
      <c r="H492" s="15">
        <v>0</v>
      </c>
      <c r="I492" s="34">
        <v>688648</v>
      </c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  <c r="CB492" s="11"/>
      <c r="CC492" s="11"/>
      <c r="CD492" s="11"/>
      <c r="CE492" s="11"/>
      <c r="CF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  <c r="CS492" s="11"/>
      <c r="CT492" s="11"/>
      <c r="CU492" s="11"/>
      <c r="CV492" s="11"/>
      <c r="CW492" s="11"/>
      <c r="CX492" s="11"/>
      <c r="CY492" s="11"/>
      <c r="CZ492" s="11"/>
      <c r="DA492" s="11"/>
      <c r="DB492" s="11"/>
      <c r="DC492" s="11"/>
      <c r="DD492" s="11"/>
      <c r="DE492" s="11"/>
      <c r="DF492" s="11"/>
      <c r="DG492" s="11"/>
      <c r="DH492" s="11"/>
      <c r="DI492" s="11"/>
      <c r="DJ492" s="11"/>
      <c r="DK492" s="11"/>
      <c r="DL492" s="11"/>
      <c r="DM492" s="11"/>
      <c r="DN492" s="11"/>
      <c r="DO492" s="11"/>
      <c r="DP492" s="11"/>
      <c r="DQ492" s="11"/>
      <c r="DR492" s="11"/>
      <c r="DS492" s="11"/>
      <c r="DT492" s="11"/>
      <c r="DU492" s="11"/>
      <c r="DV492" s="11"/>
      <c r="DW492" s="11"/>
      <c r="DX492" s="11"/>
      <c r="DY492" s="11"/>
      <c r="DZ492" s="11"/>
      <c r="EA492" s="11"/>
    </row>
    <row r="493" spans="2:131" s="5" customFormat="1" x14ac:dyDescent="0.2">
      <c r="B493" s="74">
        <v>483</v>
      </c>
      <c r="C493" s="70">
        <v>800173625</v>
      </c>
      <c r="D493" s="21" t="s">
        <v>553</v>
      </c>
      <c r="E493" s="27" t="s">
        <v>562</v>
      </c>
      <c r="F493" s="31">
        <v>628431</v>
      </c>
      <c r="G493" s="31">
        <v>0</v>
      </c>
      <c r="H493" s="15">
        <v>0</v>
      </c>
      <c r="I493" s="34">
        <v>628431</v>
      </c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  <c r="BJ493" s="11"/>
      <c r="BK493" s="11"/>
      <c r="BL493" s="11"/>
      <c r="BM493" s="11"/>
      <c r="BN493" s="11"/>
      <c r="BO493" s="11"/>
      <c r="BP493" s="11"/>
      <c r="BQ493" s="11"/>
      <c r="BR493" s="11"/>
      <c r="BS493" s="11"/>
      <c r="BT493" s="11"/>
      <c r="BU493" s="11"/>
      <c r="BV493" s="11"/>
      <c r="BW493" s="11"/>
      <c r="BX493" s="11"/>
      <c r="BY493" s="11"/>
      <c r="BZ493" s="11"/>
      <c r="CA493" s="11"/>
      <c r="CB493" s="11"/>
      <c r="CC493" s="11"/>
      <c r="CD493" s="11"/>
      <c r="CE493" s="11"/>
      <c r="CF493" s="11"/>
      <c r="CG493" s="11"/>
      <c r="CH493" s="11"/>
      <c r="CI493" s="11"/>
      <c r="CJ493" s="11"/>
      <c r="CK493" s="11"/>
      <c r="CL493" s="11"/>
      <c r="CM493" s="11"/>
      <c r="CN493" s="11"/>
      <c r="CO493" s="11"/>
      <c r="CP493" s="11"/>
      <c r="CQ493" s="11"/>
      <c r="CR493" s="11"/>
      <c r="CS493" s="11"/>
      <c r="CT493" s="11"/>
      <c r="CU493" s="11"/>
      <c r="CV493" s="11"/>
      <c r="CW493" s="11"/>
      <c r="CX493" s="11"/>
      <c r="CY493" s="11"/>
      <c r="CZ493" s="11"/>
      <c r="DA493" s="11"/>
      <c r="DB493" s="11"/>
      <c r="DC493" s="11"/>
      <c r="DD493" s="11"/>
      <c r="DE493" s="11"/>
      <c r="DF493" s="11"/>
      <c r="DG493" s="11"/>
      <c r="DH493" s="11"/>
      <c r="DI493" s="11"/>
      <c r="DJ493" s="11"/>
      <c r="DK493" s="11"/>
      <c r="DL493" s="11"/>
      <c r="DM493" s="11"/>
      <c r="DN493" s="11"/>
      <c r="DO493" s="11"/>
      <c r="DP493" s="11"/>
      <c r="DQ493" s="11"/>
      <c r="DR493" s="11"/>
      <c r="DS493" s="11"/>
      <c r="DT493" s="11"/>
      <c r="DU493" s="11"/>
      <c r="DV493" s="11"/>
      <c r="DW493" s="11"/>
      <c r="DX493" s="11"/>
      <c r="DY493" s="11"/>
      <c r="DZ493" s="11"/>
      <c r="EA493" s="11"/>
    </row>
    <row r="494" spans="2:131" s="5" customFormat="1" x14ac:dyDescent="0.2">
      <c r="B494" s="74">
        <v>484</v>
      </c>
      <c r="C494" s="70">
        <v>832010436</v>
      </c>
      <c r="D494" s="21" t="s">
        <v>487</v>
      </c>
      <c r="E494" s="27" t="s">
        <v>574</v>
      </c>
      <c r="F494" s="31">
        <v>583881</v>
      </c>
      <c r="G494" s="31">
        <v>0</v>
      </c>
      <c r="H494" s="15">
        <v>0</v>
      </c>
      <c r="I494" s="34">
        <v>583881</v>
      </c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L494" s="11"/>
      <c r="BM494" s="11"/>
      <c r="BN494" s="11"/>
      <c r="BO494" s="11"/>
      <c r="BP494" s="11"/>
      <c r="BQ494" s="11"/>
      <c r="BR494" s="11"/>
      <c r="BS494" s="11"/>
      <c r="BT494" s="11"/>
      <c r="BU494" s="11"/>
      <c r="BV494" s="11"/>
      <c r="BW494" s="11"/>
      <c r="BX494" s="11"/>
      <c r="BY494" s="11"/>
      <c r="BZ494" s="11"/>
      <c r="CA494" s="11"/>
      <c r="CB494" s="11"/>
      <c r="CC494" s="11"/>
      <c r="CD494" s="11"/>
      <c r="CE494" s="11"/>
      <c r="CF494" s="11"/>
      <c r="CG494" s="11"/>
      <c r="CH494" s="11"/>
      <c r="CI494" s="11"/>
      <c r="CJ494" s="11"/>
      <c r="CK494" s="11"/>
      <c r="CL494" s="11"/>
      <c r="CM494" s="11"/>
      <c r="CN494" s="11"/>
      <c r="CO494" s="11"/>
      <c r="CP494" s="11"/>
      <c r="CQ494" s="11"/>
      <c r="CR494" s="11"/>
      <c r="CS494" s="11"/>
      <c r="CT494" s="11"/>
      <c r="CU494" s="11"/>
      <c r="CV494" s="11"/>
      <c r="CW494" s="11"/>
      <c r="CX494" s="11"/>
      <c r="CY494" s="11"/>
      <c r="CZ494" s="11"/>
      <c r="DA494" s="11"/>
      <c r="DB494" s="11"/>
      <c r="DC494" s="11"/>
      <c r="DD494" s="11"/>
      <c r="DE494" s="11"/>
      <c r="DF494" s="11"/>
      <c r="DG494" s="11"/>
      <c r="DH494" s="11"/>
      <c r="DI494" s="11"/>
      <c r="DJ494" s="11"/>
      <c r="DK494" s="11"/>
      <c r="DL494" s="11"/>
      <c r="DM494" s="11"/>
      <c r="DN494" s="11"/>
      <c r="DO494" s="11"/>
      <c r="DP494" s="11"/>
      <c r="DQ494" s="11"/>
      <c r="DR494" s="11"/>
      <c r="DS494" s="11"/>
      <c r="DT494" s="11"/>
      <c r="DU494" s="11"/>
      <c r="DV494" s="11"/>
      <c r="DW494" s="11"/>
      <c r="DX494" s="11"/>
      <c r="DY494" s="11"/>
      <c r="DZ494" s="11"/>
      <c r="EA494" s="11"/>
    </row>
    <row r="495" spans="2:131" s="5" customFormat="1" x14ac:dyDescent="0.2">
      <c r="B495" s="74">
        <v>485</v>
      </c>
      <c r="C495" s="70">
        <v>860040094</v>
      </c>
      <c r="D495" s="21" t="s">
        <v>585</v>
      </c>
      <c r="E495" s="27" t="s">
        <v>562</v>
      </c>
      <c r="F495" s="31">
        <v>532943</v>
      </c>
      <c r="G495" s="31">
        <v>0</v>
      </c>
      <c r="H495" s="15">
        <v>0</v>
      </c>
      <c r="I495" s="34">
        <v>532943</v>
      </c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  <c r="BJ495" s="11"/>
      <c r="BK495" s="11"/>
      <c r="BL495" s="11"/>
      <c r="BM495" s="11"/>
      <c r="BN495" s="11"/>
      <c r="BO495" s="11"/>
      <c r="BP495" s="11"/>
      <c r="BQ495" s="11"/>
      <c r="BR495" s="11"/>
      <c r="BS495" s="11"/>
      <c r="BT495" s="11"/>
      <c r="BU495" s="11"/>
      <c r="BV495" s="11"/>
      <c r="BW495" s="11"/>
      <c r="BX495" s="11"/>
      <c r="BY495" s="11"/>
      <c r="BZ495" s="11"/>
      <c r="CA495" s="11"/>
      <c r="CB495" s="11"/>
      <c r="CC495" s="11"/>
      <c r="CD495" s="11"/>
      <c r="CE495" s="11"/>
      <c r="CF495" s="11"/>
      <c r="CG495" s="11"/>
      <c r="CH495" s="11"/>
      <c r="CI495" s="11"/>
      <c r="CJ495" s="11"/>
      <c r="CK495" s="11"/>
      <c r="CL495" s="11"/>
      <c r="CM495" s="11"/>
      <c r="CN495" s="11"/>
      <c r="CO495" s="11"/>
      <c r="CP495" s="11"/>
      <c r="CQ495" s="11"/>
      <c r="CR495" s="11"/>
      <c r="CS495" s="11"/>
      <c r="CT495" s="11"/>
      <c r="CU495" s="11"/>
      <c r="CV495" s="11"/>
      <c r="CW495" s="11"/>
      <c r="CX495" s="11"/>
      <c r="CY495" s="11"/>
      <c r="CZ495" s="11"/>
      <c r="DA495" s="11"/>
      <c r="DB495" s="11"/>
      <c r="DC495" s="11"/>
      <c r="DD495" s="11"/>
      <c r="DE495" s="11"/>
      <c r="DF495" s="11"/>
      <c r="DG495" s="11"/>
      <c r="DH495" s="11"/>
      <c r="DI495" s="11"/>
      <c r="DJ495" s="11"/>
      <c r="DK495" s="11"/>
      <c r="DL495" s="11"/>
      <c r="DM495" s="11"/>
      <c r="DN495" s="11"/>
      <c r="DO495" s="11"/>
      <c r="DP495" s="11"/>
      <c r="DQ495" s="11"/>
      <c r="DR495" s="11"/>
      <c r="DS495" s="11"/>
      <c r="DT495" s="11"/>
      <c r="DU495" s="11"/>
      <c r="DV495" s="11"/>
      <c r="DW495" s="11"/>
      <c r="DX495" s="11"/>
      <c r="DY495" s="11"/>
      <c r="DZ495" s="11"/>
      <c r="EA495" s="11"/>
    </row>
    <row r="496" spans="2:131" s="5" customFormat="1" x14ac:dyDescent="0.2">
      <c r="B496" s="74">
        <v>486</v>
      </c>
      <c r="C496" s="70">
        <v>808003500</v>
      </c>
      <c r="D496" s="21" t="s">
        <v>540</v>
      </c>
      <c r="E496" s="27" t="s">
        <v>574</v>
      </c>
      <c r="F496" s="31">
        <v>491145</v>
      </c>
      <c r="G496" s="31">
        <v>0</v>
      </c>
      <c r="H496" s="15">
        <v>0</v>
      </c>
      <c r="I496" s="34">
        <v>491145</v>
      </c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</row>
    <row r="497" spans="2:131" s="5" customFormat="1" x14ac:dyDescent="0.2">
      <c r="B497" s="74">
        <v>487</v>
      </c>
      <c r="C497" s="70">
        <v>890680033</v>
      </c>
      <c r="D497" s="21" t="s">
        <v>512</v>
      </c>
      <c r="E497" s="27" t="s">
        <v>574</v>
      </c>
      <c r="F497" s="31">
        <v>470440</v>
      </c>
      <c r="G497" s="31">
        <v>0</v>
      </c>
      <c r="H497" s="15">
        <v>0</v>
      </c>
      <c r="I497" s="34">
        <v>470440</v>
      </c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  <c r="BM497" s="11"/>
      <c r="BN497" s="11"/>
      <c r="BO497" s="11"/>
      <c r="BP497" s="11"/>
      <c r="BQ497" s="11"/>
      <c r="BR497" s="11"/>
      <c r="BS497" s="11"/>
      <c r="BT497" s="11"/>
      <c r="BU497" s="11"/>
      <c r="BV497" s="11"/>
      <c r="BW497" s="11"/>
      <c r="BX497" s="11"/>
      <c r="BY497" s="11"/>
      <c r="BZ497" s="11"/>
      <c r="CA497" s="11"/>
      <c r="CB497" s="11"/>
      <c r="CC497" s="11"/>
      <c r="CD497" s="11"/>
      <c r="CE497" s="11"/>
      <c r="CF497" s="11"/>
      <c r="CG497" s="11"/>
      <c r="CH497" s="11"/>
      <c r="CI497" s="11"/>
      <c r="CJ497" s="11"/>
      <c r="CK497" s="11"/>
      <c r="CL497" s="11"/>
      <c r="CM497" s="11"/>
      <c r="CN497" s="11"/>
      <c r="CO497" s="11"/>
      <c r="CP497" s="11"/>
      <c r="CQ497" s="11"/>
      <c r="CR497" s="11"/>
      <c r="CS497" s="11"/>
      <c r="CT497" s="11"/>
      <c r="CU497" s="11"/>
      <c r="CV497" s="11"/>
      <c r="CW497" s="11"/>
      <c r="CX497" s="11"/>
      <c r="CY497" s="11"/>
      <c r="CZ497" s="11"/>
      <c r="DA497" s="11"/>
      <c r="DB497" s="11"/>
      <c r="DC497" s="11"/>
      <c r="DD497" s="11"/>
      <c r="DE497" s="11"/>
      <c r="DF497" s="11"/>
      <c r="DG497" s="11"/>
      <c r="DH497" s="11"/>
      <c r="DI497" s="11"/>
      <c r="DJ497" s="11"/>
      <c r="DK497" s="11"/>
      <c r="DL497" s="11"/>
      <c r="DM497" s="11"/>
      <c r="DN497" s="11"/>
      <c r="DO497" s="11"/>
      <c r="DP497" s="11"/>
      <c r="DQ497" s="11"/>
      <c r="DR497" s="11"/>
      <c r="DS497" s="11"/>
      <c r="DT497" s="11"/>
      <c r="DU497" s="11"/>
      <c r="DV497" s="11"/>
      <c r="DW497" s="11"/>
      <c r="DX497" s="11"/>
      <c r="DY497" s="11"/>
      <c r="DZ497" s="11"/>
      <c r="EA497" s="11"/>
    </row>
    <row r="498" spans="2:131" s="5" customFormat="1" x14ac:dyDescent="0.2">
      <c r="B498" s="74">
        <v>488</v>
      </c>
      <c r="C498" s="70">
        <v>890703439</v>
      </c>
      <c r="D498" s="21" t="s">
        <v>408</v>
      </c>
      <c r="E498" s="27" t="s">
        <v>565</v>
      </c>
      <c r="F498" s="31">
        <v>455356</v>
      </c>
      <c r="G498" s="31">
        <v>0</v>
      </c>
      <c r="H498" s="15">
        <v>0</v>
      </c>
      <c r="I498" s="34">
        <v>455356</v>
      </c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L498" s="11"/>
      <c r="BM498" s="11"/>
      <c r="BN498" s="11"/>
      <c r="BO498" s="11"/>
      <c r="BP498" s="11"/>
      <c r="BQ498" s="11"/>
      <c r="BR498" s="11"/>
      <c r="BS498" s="11"/>
      <c r="BT498" s="11"/>
      <c r="BU498" s="11"/>
      <c r="BV498" s="11"/>
      <c r="BW498" s="11"/>
      <c r="BX498" s="11"/>
      <c r="BY498" s="11"/>
      <c r="BZ498" s="11"/>
      <c r="CA498" s="11"/>
      <c r="CB498" s="11"/>
      <c r="CC498" s="11"/>
      <c r="CD498" s="11"/>
      <c r="CE498" s="11"/>
      <c r="CF498" s="11"/>
      <c r="CG498" s="11"/>
      <c r="CH498" s="11"/>
      <c r="CI498" s="11"/>
      <c r="CJ498" s="11"/>
      <c r="CK498" s="11"/>
      <c r="CL498" s="11"/>
      <c r="CM498" s="11"/>
      <c r="CN498" s="11"/>
      <c r="CO498" s="11"/>
      <c r="CP498" s="11"/>
      <c r="CQ498" s="11"/>
      <c r="CR498" s="11"/>
      <c r="CS498" s="11"/>
      <c r="CT498" s="11"/>
      <c r="CU498" s="11"/>
      <c r="CV498" s="11"/>
      <c r="CW498" s="11"/>
      <c r="CX498" s="11"/>
      <c r="CY498" s="11"/>
      <c r="CZ498" s="11"/>
      <c r="DA498" s="11"/>
      <c r="DB498" s="11"/>
      <c r="DC498" s="11"/>
      <c r="DD498" s="11"/>
      <c r="DE498" s="11"/>
      <c r="DF498" s="11"/>
      <c r="DG498" s="11"/>
      <c r="DH498" s="11"/>
      <c r="DI498" s="11"/>
      <c r="DJ498" s="11"/>
      <c r="DK498" s="11"/>
      <c r="DL498" s="11"/>
      <c r="DM498" s="11"/>
      <c r="DN498" s="11"/>
      <c r="DO498" s="11"/>
      <c r="DP498" s="11"/>
      <c r="DQ498" s="11"/>
      <c r="DR498" s="11"/>
      <c r="DS498" s="11"/>
      <c r="DT498" s="11"/>
      <c r="DU498" s="11"/>
      <c r="DV498" s="11"/>
      <c r="DW498" s="11"/>
      <c r="DX498" s="11"/>
      <c r="DY498" s="11"/>
      <c r="DZ498" s="11"/>
      <c r="EA498" s="11"/>
    </row>
    <row r="499" spans="2:131" s="5" customFormat="1" x14ac:dyDescent="0.2">
      <c r="B499" s="74">
        <v>489</v>
      </c>
      <c r="C499" s="70">
        <v>809008576</v>
      </c>
      <c r="D499" s="21" t="s">
        <v>479</v>
      </c>
      <c r="E499" s="27" t="s">
        <v>565</v>
      </c>
      <c r="F499" s="31">
        <v>398455</v>
      </c>
      <c r="G499" s="31">
        <v>0</v>
      </c>
      <c r="H499" s="15">
        <v>0</v>
      </c>
      <c r="I499" s="34">
        <v>398455</v>
      </c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  <c r="BJ499" s="11"/>
      <c r="BK499" s="11"/>
      <c r="BL499" s="11"/>
      <c r="BM499" s="11"/>
      <c r="BN499" s="11"/>
      <c r="BO499" s="11"/>
      <c r="BP499" s="11"/>
      <c r="BQ499" s="11"/>
      <c r="BR499" s="11"/>
      <c r="BS499" s="11"/>
      <c r="BT499" s="11"/>
      <c r="BU499" s="11"/>
      <c r="BV499" s="11"/>
      <c r="BW499" s="11"/>
      <c r="BX499" s="11"/>
      <c r="BY499" s="11"/>
      <c r="BZ499" s="11"/>
      <c r="CA499" s="11"/>
      <c r="CB499" s="11"/>
      <c r="CC499" s="11"/>
      <c r="CD499" s="11"/>
      <c r="CE499" s="11"/>
      <c r="CF499" s="11"/>
      <c r="CG499" s="11"/>
      <c r="CH499" s="11"/>
      <c r="CI499" s="11"/>
      <c r="CJ499" s="11"/>
      <c r="CK499" s="11"/>
      <c r="CL499" s="11"/>
      <c r="CM499" s="11"/>
      <c r="CN499" s="11"/>
      <c r="CO499" s="11"/>
      <c r="CP499" s="11"/>
      <c r="CQ499" s="11"/>
      <c r="CR499" s="11"/>
      <c r="CS499" s="11"/>
      <c r="CT499" s="11"/>
      <c r="CU499" s="11"/>
      <c r="CV499" s="11"/>
      <c r="CW499" s="11"/>
      <c r="CX499" s="11"/>
      <c r="CY499" s="11"/>
      <c r="CZ499" s="11"/>
      <c r="DA499" s="11"/>
      <c r="DB499" s="11"/>
      <c r="DC499" s="11"/>
      <c r="DD499" s="11"/>
      <c r="DE499" s="11"/>
      <c r="DF499" s="11"/>
      <c r="DG499" s="11"/>
      <c r="DH499" s="11"/>
      <c r="DI499" s="11"/>
      <c r="DJ499" s="11"/>
      <c r="DK499" s="11"/>
      <c r="DL499" s="11"/>
      <c r="DM499" s="11"/>
      <c r="DN499" s="11"/>
      <c r="DO499" s="11"/>
      <c r="DP499" s="11"/>
      <c r="DQ499" s="11"/>
      <c r="DR499" s="11"/>
      <c r="DS499" s="11"/>
      <c r="DT499" s="11"/>
      <c r="DU499" s="11"/>
      <c r="DV499" s="11"/>
      <c r="DW499" s="11"/>
      <c r="DX499" s="11"/>
      <c r="DY499" s="11"/>
      <c r="DZ499" s="11"/>
      <c r="EA499" s="11"/>
    </row>
    <row r="500" spans="2:131" s="5" customFormat="1" x14ac:dyDescent="0.2">
      <c r="B500" s="74">
        <v>490</v>
      </c>
      <c r="C500" s="70">
        <v>844004197</v>
      </c>
      <c r="D500" s="21" t="s">
        <v>338</v>
      </c>
      <c r="E500" s="27" t="s">
        <v>573</v>
      </c>
      <c r="F500" s="31">
        <v>341500</v>
      </c>
      <c r="G500" s="31">
        <v>0</v>
      </c>
      <c r="H500" s="15">
        <v>0</v>
      </c>
      <c r="I500" s="34">
        <v>341500</v>
      </c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L500" s="11"/>
      <c r="BM500" s="11"/>
      <c r="BN500" s="11"/>
      <c r="BO500" s="11"/>
      <c r="BP500" s="11"/>
      <c r="BQ500" s="11"/>
      <c r="BR500" s="11"/>
      <c r="BS500" s="11"/>
      <c r="BT500" s="11"/>
      <c r="BU500" s="11"/>
      <c r="BV500" s="11"/>
      <c r="BW500" s="11"/>
      <c r="BX500" s="11"/>
      <c r="BY500" s="11"/>
      <c r="BZ500" s="11"/>
      <c r="CA500" s="11"/>
      <c r="CB500" s="11"/>
      <c r="CC500" s="11"/>
      <c r="CD500" s="11"/>
      <c r="CE500" s="11"/>
      <c r="CF500" s="11"/>
      <c r="CG500" s="11"/>
      <c r="CH500" s="11"/>
      <c r="CI500" s="11"/>
      <c r="CJ500" s="11"/>
      <c r="CK500" s="11"/>
      <c r="CL500" s="11"/>
      <c r="CM500" s="11"/>
      <c r="CN500" s="11"/>
      <c r="CO500" s="11"/>
      <c r="CP500" s="11"/>
      <c r="CQ500" s="11"/>
      <c r="CR500" s="11"/>
      <c r="CS500" s="11"/>
      <c r="CT500" s="11"/>
      <c r="CU500" s="11"/>
      <c r="CV500" s="11"/>
      <c r="CW500" s="11"/>
      <c r="CX500" s="11"/>
      <c r="CY500" s="11"/>
      <c r="CZ500" s="11"/>
      <c r="DA500" s="11"/>
      <c r="DB500" s="11"/>
      <c r="DC500" s="11"/>
      <c r="DD500" s="11"/>
      <c r="DE500" s="11"/>
      <c r="DF500" s="11"/>
      <c r="DG500" s="11"/>
      <c r="DH500" s="11"/>
      <c r="DI500" s="11"/>
      <c r="DJ500" s="11"/>
      <c r="DK500" s="11"/>
      <c r="DL500" s="11"/>
      <c r="DM500" s="11"/>
      <c r="DN500" s="11"/>
      <c r="DO500" s="11"/>
      <c r="DP500" s="11"/>
      <c r="DQ500" s="11"/>
      <c r="DR500" s="11"/>
      <c r="DS500" s="11"/>
      <c r="DT500" s="11"/>
      <c r="DU500" s="11"/>
      <c r="DV500" s="11"/>
      <c r="DW500" s="11"/>
      <c r="DX500" s="11"/>
      <c r="DY500" s="11"/>
      <c r="DZ500" s="11"/>
      <c r="EA500" s="11"/>
    </row>
    <row r="501" spans="2:131" s="5" customFormat="1" x14ac:dyDescent="0.2">
      <c r="B501" s="74">
        <v>491</v>
      </c>
      <c r="C501" s="70">
        <v>890703266</v>
      </c>
      <c r="D501" s="21" t="s">
        <v>465</v>
      </c>
      <c r="E501" s="27" t="s">
        <v>565</v>
      </c>
      <c r="F501" s="31">
        <v>340437</v>
      </c>
      <c r="G501" s="31">
        <v>0</v>
      </c>
      <c r="H501" s="15">
        <v>0</v>
      </c>
      <c r="I501" s="34">
        <v>340437</v>
      </c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</row>
    <row r="502" spans="2:131" s="5" customFormat="1" x14ac:dyDescent="0.2">
      <c r="B502" s="74">
        <v>492</v>
      </c>
      <c r="C502" s="70">
        <v>891190011</v>
      </c>
      <c r="D502" s="21" t="s">
        <v>466</v>
      </c>
      <c r="E502" s="27" t="s">
        <v>584</v>
      </c>
      <c r="F502" s="31">
        <v>337124</v>
      </c>
      <c r="G502" s="31">
        <v>0</v>
      </c>
      <c r="H502" s="15">
        <v>0</v>
      </c>
      <c r="I502" s="34">
        <v>337124</v>
      </c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  <c r="BM502" s="11"/>
      <c r="BN502" s="11"/>
      <c r="BO502" s="11"/>
      <c r="BP502" s="11"/>
      <c r="BQ502" s="11"/>
      <c r="BR502" s="11"/>
      <c r="BS502" s="11"/>
      <c r="BT502" s="11"/>
      <c r="BU502" s="11"/>
      <c r="BV502" s="11"/>
      <c r="BW502" s="11"/>
      <c r="BX502" s="11"/>
      <c r="BY502" s="11"/>
      <c r="BZ502" s="11"/>
      <c r="CA502" s="11"/>
      <c r="CB502" s="11"/>
      <c r="CC502" s="11"/>
      <c r="CD502" s="11"/>
      <c r="CE502" s="11"/>
      <c r="CF502" s="11"/>
      <c r="CG502" s="11"/>
      <c r="CH502" s="11"/>
      <c r="CI502" s="11"/>
      <c r="CJ502" s="11"/>
      <c r="CK502" s="11"/>
      <c r="CL502" s="11"/>
      <c r="CM502" s="11"/>
      <c r="CN502" s="11"/>
      <c r="CO502" s="11"/>
      <c r="CP502" s="11"/>
      <c r="CQ502" s="11"/>
      <c r="CR502" s="11"/>
      <c r="CS502" s="11"/>
      <c r="CT502" s="11"/>
      <c r="CU502" s="11"/>
      <c r="CV502" s="11"/>
      <c r="CW502" s="11"/>
      <c r="CX502" s="11"/>
      <c r="CY502" s="11"/>
      <c r="CZ502" s="11"/>
      <c r="DA502" s="11"/>
      <c r="DB502" s="11"/>
      <c r="DC502" s="11"/>
      <c r="DD502" s="11"/>
      <c r="DE502" s="11"/>
      <c r="DF502" s="11"/>
      <c r="DG502" s="11"/>
      <c r="DH502" s="11"/>
      <c r="DI502" s="11"/>
      <c r="DJ502" s="11"/>
      <c r="DK502" s="11"/>
      <c r="DL502" s="11"/>
      <c r="DM502" s="11"/>
      <c r="DN502" s="11"/>
      <c r="DO502" s="11"/>
      <c r="DP502" s="11"/>
      <c r="DQ502" s="11"/>
      <c r="DR502" s="11"/>
      <c r="DS502" s="11"/>
      <c r="DT502" s="11"/>
      <c r="DU502" s="11"/>
      <c r="DV502" s="11"/>
      <c r="DW502" s="11"/>
      <c r="DX502" s="11"/>
      <c r="DY502" s="11"/>
      <c r="DZ502" s="11"/>
      <c r="EA502" s="11"/>
    </row>
    <row r="503" spans="2:131" s="5" customFormat="1" x14ac:dyDescent="0.2">
      <c r="B503" s="74">
        <v>493</v>
      </c>
      <c r="C503" s="70">
        <v>800149453</v>
      </c>
      <c r="D503" s="21" t="s">
        <v>480</v>
      </c>
      <c r="E503" s="27" t="s">
        <v>562</v>
      </c>
      <c r="F503" s="31">
        <v>323683</v>
      </c>
      <c r="G503" s="31">
        <v>0</v>
      </c>
      <c r="H503" s="15">
        <v>0</v>
      </c>
      <c r="I503" s="34">
        <v>323683</v>
      </c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11"/>
      <c r="BL503" s="11"/>
      <c r="BM503" s="11"/>
      <c r="BN503" s="11"/>
      <c r="BO503" s="11"/>
      <c r="BP503" s="11"/>
      <c r="BQ503" s="11"/>
      <c r="BR503" s="11"/>
      <c r="BS503" s="11"/>
      <c r="BT503" s="11"/>
      <c r="BU503" s="11"/>
      <c r="BV503" s="11"/>
      <c r="BW503" s="11"/>
      <c r="BX503" s="11"/>
      <c r="BY503" s="11"/>
      <c r="BZ503" s="11"/>
      <c r="CA503" s="11"/>
      <c r="CB503" s="11"/>
      <c r="CC503" s="11"/>
      <c r="CD503" s="11"/>
      <c r="CE503" s="11"/>
      <c r="CF503" s="11"/>
      <c r="CG503" s="11"/>
      <c r="CH503" s="11"/>
      <c r="CI503" s="11"/>
      <c r="CJ503" s="11"/>
      <c r="CK503" s="11"/>
      <c r="CL503" s="11"/>
      <c r="CM503" s="11"/>
      <c r="CN503" s="11"/>
      <c r="CO503" s="11"/>
      <c r="CP503" s="11"/>
      <c r="CQ503" s="11"/>
      <c r="CR503" s="11"/>
      <c r="CS503" s="11"/>
      <c r="CT503" s="11"/>
      <c r="CU503" s="11"/>
      <c r="CV503" s="11"/>
      <c r="CW503" s="11"/>
      <c r="CX503" s="11"/>
      <c r="CY503" s="11"/>
      <c r="CZ503" s="11"/>
      <c r="DA503" s="11"/>
      <c r="DB503" s="11"/>
      <c r="DC503" s="11"/>
      <c r="DD503" s="11"/>
      <c r="DE503" s="11"/>
      <c r="DF503" s="11"/>
      <c r="DG503" s="11"/>
      <c r="DH503" s="11"/>
      <c r="DI503" s="11"/>
      <c r="DJ503" s="11"/>
      <c r="DK503" s="11"/>
      <c r="DL503" s="11"/>
      <c r="DM503" s="11"/>
      <c r="DN503" s="11"/>
      <c r="DO503" s="11"/>
      <c r="DP503" s="11"/>
      <c r="DQ503" s="11"/>
      <c r="DR503" s="11"/>
      <c r="DS503" s="11"/>
      <c r="DT503" s="11"/>
      <c r="DU503" s="11"/>
      <c r="DV503" s="11"/>
      <c r="DW503" s="11"/>
      <c r="DX503" s="11"/>
      <c r="DY503" s="11"/>
      <c r="DZ503" s="11"/>
      <c r="EA503" s="11"/>
    </row>
    <row r="504" spans="2:131" s="5" customFormat="1" x14ac:dyDescent="0.2">
      <c r="B504" s="74">
        <v>494</v>
      </c>
      <c r="C504" s="70">
        <v>900098476</v>
      </c>
      <c r="D504" s="21" t="s">
        <v>503</v>
      </c>
      <c r="E504" s="27" t="s">
        <v>562</v>
      </c>
      <c r="F504" s="31">
        <v>320800</v>
      </c>
      <c r="G504" s="31">
        <v>0</v>
      </c>
      <c r="H504" s="15">
        <v>0</v>
      </c>
      <c r="I504" s="34">
        <v>320800</v>
      </c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L504" s="11"/>
      <c r="BM504" s="11"/>
      <c r="BN504" s="11"/>
      <c r="BO504" s="11"/>
      <c r="BP504" s="11"/>
      <c r="BQ504" s="11"/>
      <c r="BR504" s="11"/>
      <c r="BS504" s="11"/>
      <c r="BT504" s="11"/>
      <c r="BU504" s="11"/>
      <c r="BV504" s="11"/>
      <c r="BW504" s="11"/>
      <c r="BX504" s="11"/>
      <c r="BY504" s="11"/>
      <c r="BZ504" s="11"/>
      <c r="CA504" s="11"/>
      <c r="CB504" s="11"/>
      <c r="CC504" s="11"/>
      <c r="CD504" s="11"/>
      <c r="CE504" s="11"/>
      <c r="CF504" s="11"/>
      <c r="CG504" s="11"/>
      <c r="CH504" s="11"/>
      <c r="CI504" s="11"/>
      <c r="CJ504" s="11"/>
      <c r="CK504" s="11"/>
      <c r="CL504" s="11"/>
      <c r="CM504" s="11"/>
      <c r="CN504" s="11"/>
      <c r="CO504" s="11"/>
      <c r="CP504" s="11"/>
      <c r="CQ504" s="11"/>
      <c r="CR504" s="11"/>
      <c r="CS504" s="11"/>
      <c r="CT504" s="11"/>
      <c r="CU504" s="11"/>
      <c r="CV504" s="11"/>
      <c r="CW504" s="11"/>
      <c r="CX504" s="11"/>
      <c r="CY504" s="11"/>
      <c r="CZ504" s="11"/>
      <c r="DA504" s="11"/>
      <c r="DB504" s="11"/>
      <c r="DC504" s="11"/>
      <c r="DD504" s="11"/>
      <c r="DE504" s="11"/>
      <c r="DF504" s="11"/>
      <c r="DG504" s="11"/>
      <c r="DH504" s="11"/>
      <c r="DI504" s="11"/>
      <c r="DJ504" s="11"/>
      <c r="DK504" s="11"/>
      <c r="DL504" s="11"/>
      <c r="DM504" s="11"/>
      <c r="DN504" s="11"/>
      <c r="DO504" s="11"/>
      <c r="DP504" s="11"/>
      <c r="DQ504" s="11"/>
      <c r="DR504" s="11"/>
      <c r="DS504" s="11"/>
      <c r="DT504" s="11"/>
      <c r="DU504" s="11"/>
      <c r="DV504" s="11"/>
      <c r="DW504" s="11"/>
      <c r="DX504" s="11"/>
      <c r="DY504" s="11"/>
      <c r="DZ504" s="11"/>
      <c r="EA504" s="11"/>
    </row>
    <row r="505" spans="2:131" s="5" customFormat="1" x14ac:dyDescent="0.2">
      <c r="B505" s="74">
        <v>495</v>
      </c>
      <c r="C505" s="70">
        <v>900004894</v>
      </c>
      <c r="D505" s="21" t="s">
        <v>542</v>
      </c>
      <c r="E505" s="27" t="s">
        <v>507</v>
      </c>
      <c r="F505" s="31">
        <v>309900</v>
      </c>
      <c r="G505" s="31">
        <v>0</v>
      </c>
      <c r="H505" s="15">
        <v>0</v>
      </c>
      <c r="I505" s="34">
        <v>309900</v>
      </c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  <c r="BJ505" s="11"/>
      <c r="BK505" s="11"/>
      <c r="BL505" s="11"/>
      <c r="BM505" s="11"/>
      <c r="BN505" s="11"/>
      <c r="BO505" s="11"/>
      <c r="BP505" s="11"/>
      <c r="BQ505" s="11"/>
      <c r="BR505" s="11"/>
      <c r="BS505" s="11"/>
      <c r="BT505" s="11"/>
      <c r="BU505" s="11"/>
      <c r="BV505" s="11"/>
      <c r="BW505" s="11"/>
      <c r="BX505" s="11"/>
      <c r="BY505" s="11"/>
      <c r="BZ505" s="11"/>
      <c r="CA505" s="11"/>
      <c r="CB505" s="11"/>
      <c r="CC505" s="11"/>
      <c r="CD505" s="11"/>
      <c r="CE505" s="11"/>
      <c r="CF505" s="11"/>
      <c r="CG505" s="11"/>
      <c r="CH505" s="11"/>
      <c r="CI505" s="11"/>
      <c r="CJ505" s="11"/>
      <c r="CK505" s="11"/>
      <c r="CL505" s="11"/>
      <c r="CM505" s="11"/>
      <c r="CN505" s="11"/>
      <c r="CO505" s="11"/>
      <c r="CP505" s="11"/>
      <c r="CQ505" s="11"/>
      <c r="CR505" s="11"/>
      <c r="CS505" s="11"/>
      <c r="CT505" s="11"/>
      <c r="CU505" s="11"/>
      <c r="CV505" s="11"/>
      <c r="CW505" s="11"/>
      <c r="CX505" s="11"/>
      <c r="CY505" s="11"/>
      <c r="CZ505" s="11"/>
      <c r="DA505" s="11"/>
      <c r="DB505" s="11"/>
      <c r="DC505" s="11"/>
      <c r="DD505" s="11"/>
      <c r="DE505" s="11"/>
      <c r="DF505" s="11"/>
      <c r="DG505" s="11"/>
      <c r="DH505" s="11"/>
      <c r="DI505" s="11"/>
      <c r="DJ505" s="11"/>
      <c r="DK505" s="11"/>
      <c r="DL505" s="11"/>
      <c r="DM505" s="11"/>
      <c r="DN505" s="11"/>
      <c r="DO505" s="11"/>
      <c r="DP505" s="11"/>
      <c r="DQ505" s="11"/>
      <c r="DR505" s="11"/>
      <c r="DS505" s="11"/>
      <c r="DT505" s="11"/>
      <c r="DU505" s="11"/>
      <c r="DV505" s="11"/>
      <c r="DW505" s="11"/>
      <c r="DX505" s="11"/>
      <c r="DY505" s="11"/>
      <c r="DZ505" s="11"/>
      <c r="EA505" s="11"/>
    </row>
    <row r="506" spans="2:131" s="5" customFormat="1" x14ac:dyDescent="0.2">
      <c r="B506" s="74">
        <v>496</v>
      </c>
      <c r="C506" s="70">
        <v>890702241</v>
      </c>
      <c r="D506" s="21" t="s">
        <v>467</v>
      </c>
      <c r="E506" s="27" t="s">
        <v>565</v>
      </c>
      <c r="F506" s="31">
        <v>287211</v>
      </c>
      <c r="G506" s="31">
        <v>0</v>
      </c>
      <c r="H506" s="15">
        <v>0</v>
      </c>
      <c r="I506" s="34">
        <v>287211</v>
      </c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L506" s="11"/>
      <c r="BM506" s="11"/>
      <c r="BN506" s="11"/>
      <c r="BO506" s="11"/>
      <c r="BP506" s="11"/>
      <c r="BQ506" s="11"/>
      <c r="BR506" s="11"/>
      <c r="BS506" s="11"/>
      <c r="BT506" s="11"/>
      <c r="BU506" s="11"/>
      <c r="BV506" s="11"/>
      <c r="BW506" s="11"/>
      <c r="BX506" s="11"/>
      <c r="BY506" s="11"/>
      <c r="BZ506" s="11"/>
      <c r="CA506" s="11"/>
      <c r="CB506" s="11"/>
      <c r="CC506" s="11"/>
      <c r="CD506" s="11"/>
      <c r="CE506" s="11"/>
      <c r="CF506" s="11"/>
      <c r="CG506" s="11"/>
      <c r="CH506" s="11"/>
      <c r="CI506" s="11"/>
      <c r="CJ506" s="11"/>
      <c r="CK506" s="11"/>
      <c r="CL506" s="11"/>
      <c r="CM506" s="11"/>
      <c r="CN506" s="11"/>
      <c r="CO506" s="11"/>
      <c r="CP506" s="11"/>
      <c r="CQ506" s="11"/>
      <c r="CR506" s="11"/>
      <c r="CS506" s="11"/>
      <c r="CT506" s="11"/>
      <c r="CU506" s="11"/>
      <c r="CV506" s="11"/>
      <c r="CW506" s="11"/>
      <c r="CX506" s="11"/>
      <c r="CY506" s="11"/>
      <c r="CZ506" s="11"/>
      <c r="DA506" s="11"/>
      <c r="DB506" s="11"/>
      <c r="DC506" s="11"/>
      <c r="DD506" s="11"/>
      <c r="DE506" s="11"/>
      <c r="DF506" s="11"/>
      <c r="DG506" s="11"/>
      <c r="DH506" s="11"/>
      <c r="DI506" s="11"/>
      <c r="DJ506" s="11"/>
      <c r="DK506" s="11"/>
      <c r="DL506" s="11"/>
      <c r="DM506" s="11"/>
      <c r="DN506" s="11"/>
      <c r="DO506" s="11"/>
      <c r="DP506" s="11"/>
      <c r="DQ506" s="11"/>
      <c r="DR506" s="11"/>
      <c r="DS506" s="11"/>
      <c r="DT506" s="11"/>
      <c r="DU506" s="11"/>
      <c r="DV506" s="11"/>
      <c r="DW506" s="11"/>
      <c r="DX506" s="11"/>
      <c r="DY506" s="11"/>
      <c r="DZ506" s="11"/>
      <c r="EA506" s="11"/>
    </row>
    <row r="507" spans="2:131" s="5" customFormat="1" x14ac:dyDescent="0.2">
      <c r="B507" s="74">
        <v>497</v>
      </c>
      <c r="C507" s="70">
        <v>890980828</v>
      </c>
      <c r="D507" s="21" t="s">
        <v>342</v>
      </c>
      <c r="E507" s="27" t="s">
        <v>561</v>
      </c>
      <c r="F507" s="31">
        <v>274781</v>
      </c>
      <c r="G507" s="31">
        <v>0</v>
      </c>
      <c r="H507" s="15">
        <v>0</v>
      </c>
      <c r="I507" s="34">
        <v>274781</v>
      </c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  <c r="BJ507" s="11"/>
      <c r="BK507" s="11"/>
      <c r="BL507" s="11"/>
      <c r="BM507" s="11"/>
      <c r="BN507" s="11"/>
      <c r="BO507" s="11"/>
      <c r="BP507" s="11"/>
      <c r="BQ507" s="11"/>
      <c r="BR507" s="11"/>
      <c r="BS507" s="11"/>
      <c r="BT507" s="11"/>
      <c r="BU507" s="11"/>
      <c r="BV507" s="11"/>
      <c r="BW507" s="11"/>
      <c r="BX507" s="11"/>
      <c r="BY507" s="11"/>
      <c r="BZ507" s="11"/>
      <c r="CA507" s="11"/>
      <c r="CB507" s="11"/>
      <c r="CC507" s="11"/>
      <c r="CD507" s="11"/>
      <c r="CE507" s="11"/>
      <c r="CF507" s="11"/>
      <c r="CG507" s="11"/>
      <c r="CH507" s="11"/>
      <c r="CI507" s="11"/>
      <c r="CJ507" s="11"/>
      <c r="CK507" s="11"/>
      <c r="CL507" s="11"/>
      <c r="CM507" s="11"/>
      <c r="CN507" s="11"/>
      <c r="CO507" s="11"/>
      <c r="CP507" s="11"/>
      <c r="CQ507" s="11"/>
      <c r="CR507" s="11"/>
      <c r="CS507" s="11"/>
      <c r="CT507" s="11"/>
      <c r="CU507" s="11"/>
      <c r="CV507" s="11"/>
      <c r="CW507" s="11"/>
      <c r="CX507" s="11"/>
      <c r="CY507" s="11"/>
      <c r="CZ507" s="11"/>
      <c r="DA507" s="11"/>
      <c r="DB507" s="11"/>
      <c r="DC507" s="11"/>
      <c r="DD507" s="11"/>
      <c r="DE507" s="11"/>
      <c r="DF507" s="11"/>
      <c r="DG507" s="11"/>
      <c r="DH507" s="11"/>
      <c r="DI507" s="11"/>
      <c r="DJ507" s="11"/>
      <c r="DK507" s="11"/>
      <c r="DL507" s="11"/>
      <c r="DM507" s="11"/>
      <c r="DN507" s="11"/>
      <c r="DO507" s="11"/>
      <c r="DP507" s="11"/>
      <c r="DQ507" s="11"/>
      <c r="DR507" s="11"/>
      <c r="DS507" s="11"/>
      <c r="DT507" s="11"/>
      <c r="DU507" s="11"/>
      <c r="DV507" s="11"/>
      <c r="DW507" s="11"/>
      <c r="DX507" s="11"/>
      <c r="DY507" s="11"/>
      <c r="DZ507" s="11"/>
      <c r="EA507" s="11"/>
    </row>
    <row r="508" spans="2:131" s="5" customFormat="1" x14ac:dyDescent="0.2">
      <c r="B508" s="74">
        <v>498</v>
      </c>
      <c r="C508" s="70">
        <v>899999158</v>
      </c>
      <c r="D508" s="21" t="s">
        <v>541</v>
      </c>
      <c r="E508" s="27" t="s">
        <v>574</v>
      </c>
      <c r="F508" s="31">
        <v>253050</v>
      </c>
      <c r="G508" s="31">
        <v>0</v>
      </c>
      <c r="H508" s="15">
        <v>0</v>
      </c>
      <c r="I508" s="34">
        <v>253050</v>
      </c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  <c r="BJ508" s="11"/>
      <c r="BK508" s="11"/>
      <c r="BL508" s="11"/>
      <c r="BM508" s="11"/>
      <c r="BN508" s="11"/>
      <c r="BO508" s="11"/>
      <c r="BP508" s="11"/>
      <c r="BQ508" s="11"/>
      <c r="BR508" s="11"/>
      <c r="BS508" s="11"/>
      <c r="BT508" s="11"/>
      <c r="BU508" s="11"/>
      <c r="BV508" s="11"/>
      <c r="BW508" s="11"/>
      <c r="BX508" s="11"/>
      <c r="BY508" s="11"/>
      <c r="BZ508" s="11"/>
      <c r="CA508" s="11"/>
      <c r="CB508" s="11"/>
      <c r="CC508" s="11"/>
      <c r="CD508" s="11"/>
      <c r="CE508" s="11"/>
      <c r="CF508" s="11"/>
      <c r="CG508" s="11"/>
      <c r="CH508" s="11"/>
      <c r="CI508" s="11"/>
      <c r="CJ508" s="11"/>
      <c r="CK508" s="11"/>
      <c r="CL508" s="11"/>
      <c r="CM508" s="11"/>
      <c r="CN508" s="11"/>
      <c r="CO508" s="11"/>
      <c r="CP508" s="11"/>
      <c r="CQ508" s="11"/>
      <c r="CR508" s="11"/>
      <c r="CS508" s="11"/>
      <c r="CT508" s="11"/>
      <c r="CU508" s="11"/>
      <c r="CV508" s="11"/>
      <c r="CW508" s="11"/>
      <c r="CX508" s="11"/>
      <c r="CY508" s="11"/>
      <c r="CZ508" s="11"/>
      <c r="DA508" s="11"/>
      <c r="DB508" s="11"/>
      <c r="DC508" s="11"/>
      <c r="DD508" s="11"/>
      <c r="DE508" s="11"/>
      <c r="DF508" s="11"/>
      <c r="DG508" s="11"/>
      <c r="DH508" s="11"/>
      <c r="DI508" s="11"/>
      <c r="DJ508" s="11"/>
      <c r="DK508" s="11"/>
      <c r="DL508" s="11"/>
      <c r="DM508" s="11"/>
      <c r="DN508" s="11"/>
      <c r="DO508" s="11"/>
      <c r="DP508" s="11"/>
      <c r="DQ508" s="11"/>
      <c r="DR508" s="11"/>
      <c r="DS508" s="11"/>
      <c r="DT508" s="11"/>
      <c r="DU508" s="11"/>
      <c r="DV508" s="11"/>
      <c r="DW508" s="11"/>
      <c r="DX508" s="11"/>
      <c r="DY508" s="11"/>
      <c r="DZ508" s="11"/>
      <c r="EA508" s="11"/>
    </row>
    <row r="509" spans="2:131" s="5" customFormat="1" x14ac:dyDescent="0.2">
      <c r="B509" s="74">
        <v>499</v>
      </c>
      <c r="C509" s="70">
        <v>900261398</v>
      </c>
      <c r="D509" s="21" t="s">
        <v>554</v>
      </c>
      <c r="E509" s="27" t="s">
        <v>562</v>
      </c>
      <c r="F509" s="31">
        <v>223605</v>
      </c>
      <c r="G509" s="31">
        <v>0</v>
      </c>
      <c r="H509" s="15">
        <v>0</v>
      </c>
      <c r="I509" s="34">
        <v>223605</v>
      </c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  <c r="BJ509" s="11"/>
      <c r="BK509" s="11"/>
      <c r="BL509" s="11"/>
      <c r="BM509" s="11"/>
      <c r="BN509" s="11"/>
      <c r="BO509" s="11"/>
      <c r="BP509" s="11"/>
      <c r="BQ509" s="11"/>
      <c r="BR509" s="11"/>
      <c r="BS509" s="11"/>
      <c r="BT509" s="11"/>
      <c r="BU509" s="11"/>
      <c r="BV509" s="11"/>
      <c r="BW509" s="11"/>
      <c r="BX509" s="11"/>
      <c r="BY509" s="11"/>
      <c r="BZ509" s="11"/>
      <c r="CA509" s="11"/>
      <c r="CB509" s="11"/>
      <c r="CC509" s="11"/>
      <c r="CD509" s="11"/>
      <c r="CE509" s="11"/>
      <c r="CF509" s="11"/>
      <c r="CG509" s="11"/>
      <c r="CH509" s="11"/>
      <c r="CI509" s="11"/>
      <c r="CJ509" s="11"/>
      <c r="CK509" s="11"/>
      <c r="CL509" s="11"/>
      <c r="CM509" s="11"/>
      <c r="CN509" s="11"/>
      <c r="CO509" s="11"/>
      <c r="CP509" s="11"/>
      <c r="CQ509" s="11"/>
      <c r="CR509" s="11"/>
      <c r="CS509" s="11"/>
      <c r="CT509" s="11"/>
      <c r="CU509" s="11"/>
      <c r="CV509" s="11"/>
      <c r="CW509" s="11"/>
      <c r="CX509" s="11"/>
      <c r="CY509" s="11"/>
      <c r="CZ509" s="11"/>
      <c r="DA509" s="11"/>
      <c r="DB509" s="11"/>
      <c r="DC509" s="11"/>
      <c r="DD509" s="11"/>
      <c r="DE509" s="11"/>
      <c r="DF509" s="11"/>
      <c r="DG509" s="11"/>
      <c r="DH509" s="11"/>
      <c r="DI509" s="11"/>
      <c r="DJ509" s="11"/>
      <c r="DK509" s="11"/>
      <c r="DL509" s="11"/>
      <c r="DM509" s="11"/>
      <c r="DN509" s="11"/>
      <c r="DO509" s="11"/>
      <c r="DP509" s="11"/>
      <c r="DQ509" s="11"/>
      <c r="DR509" s="11"/>
      <c r="DS509" s="11"/>
      <c r="DT509" s="11"/>
      <c r="DU509" s="11"/>
      <c r="DV509" s="11"/>
      <c r="DW509" s="11"/>
      <c r="DX509" s="11"/>
      <c r="DY509" s="11"/>
      <c r="DZ509" s="11"/>
      <c r="EA509" s="11"/>
    </row>
    <row r="510" spans="2:131" s="5" customFormat="1" x14ac:dyDescent="0.2">
      <c r="B510" s="74">
        <v>500</v>
      </c>
      <c r="C510" s="70">
        <v>890001605</v>
      </c>
      <c r="D510" s="21" t="s">
        <v>468</v>
      </c>
      <c r="E510" s="27" t="s">
        <v>566</v>
      </c>
      <c r="F510" s="31">
        <v>203770</v>
      </c>
      <c r="G510" s="31">
        <v>0</v>
      </c>
      <c r="H510" s="15">
        <v>0</v>
      </c>
      <c r="I510" s="34">
        <v>203770</v>
      </c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L510" s="11"/>
      <c r="BM510" s="11"/>
      <c r="BN510" s="11"/>
      <c r="BO510" s="11"/>
      <c r="BP510" s="11"/>
      <c r="BQ510" s="11"/>
      <c r="BR510" s="11"/>
      <c r="BS510" s="11"/>
      <c r="BT510" s="11"/>
      <c r="BU510" s="11"/>
      <c r="BV510" s="11"/>
      <c r="BW510" s="11"/>
      <c r="BX510" s="11"/>
      <c r="BY510" s="11"/>
      <c r="BZ510" s="11"/>
      <c r="CA510" s="11"/>
      <c r="CB510" s="11"/>
      <c r="CC510" s="11"/>
      <c r="CD510" s="11"/>
      <c r="CE510" s="11"/>
      <c r="CF510" s="11"/>
      <c r="CG510" s="11"/>
      <c r="CH510" s="11"/>
      <c r="CI510" s="11"/>
      <c r="CJ510" s="11"/>
      <c r="CK510" s="11"/>
      <c r="CL510" s="11"/>
      <c r="CM510" s="11"/>
      <c r="CN510" s="11"/>
      <c r="CO510" s="11"/>
      <c r="CP510" s="11"/>
      <c r="CQ510" s="11"/>
      <c r="CR510" s="11"/>
      <c r="CS510" s="11"/>
      <c r="CT510" s="11"/>
      <c r="CU510" s="11"/>
      <c r="CV510" s="11"/>
      <c r="CW510" s="11"/>
      <c r="CX510" s="11"/>
      <c r="CY510" s="11"/>
      <c r="CZ510" s="11"/>
      <c r="DA510" s="11"/>
      <c r="DB510" s="11"/>
      <c r="DC510" s="11"/>
      <c r="DD510" s="11"/>
      <c r="DE510" s="11"/>
      <c r="DF510" s="11"/>
      <c r="DG510" s="11"/>
      <c r="DH510" s="11"/>
      <c r="DI510" s="11"/>
      <c r="DJ510" s="11"/>
      <c r="DK510" s="11"/>
      <c r="DL510" s="11"/>
      <c r="DM510" s="11"/>
      <c r="DN510" s="11"/>
      <c r="DO510" s="11"/>
      <c r="DP510" s="11"/>
      <c r="DQ510" s="11"/>
      <c r="DR510" s="11"/>
      <c r="DS510" s="11"/>
      <c r="DT510" s="11"/>
      <c r="DU510" s="11"/>
      <c r="DV510" s="11"/>
      <c r="DW510" s="11"/>
      <c r="DX510" s="11"/>
      <c r="DY510" s="11"/>
      <c r="DZ510" s="11"/>
      <c r="EA510" s="11"/>
    </row>
    <row r="511" spans="2:131" s="5" customFormat="1" x14ac:dyDescent="0.2">
      <c r="B511" s="74">
        <v>501</v>
      </c>
      <c r="C511" s="70">
        <v>809001086</v>
      </c>
      <c r="D511" s="21" t="s">
        <v>469</v>
      </c>
      <c r="E511" s="27" t="s">
        <v>565</v>
      </c>
      <c r="F511" s="31">
        <v>182718</v>
      </c>
      <c r="G511" s="31">
        <v>0</v>
      </c>
      <c r="H511" s="15">
        <v>0</v>
      </c>
      <c r="I511" s="34">
        <v>182718</v>
      </c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  <c r="BJ511" s="11"/>
      <c r="BK511" s="11"/>
      <c r="BL511" s="11"/>
      <c r="BM511" s="11"/>
      <c r="BN511" s="11"/>
      <c r="BO511" s="11"/>
      <c r="BP511" s="11"/>
      <c r="BQ511" s="11"/>
      <c r="BR511" s="11"/>
      <c r="BS511" s="11"/>
      <c r="BT511" s="11"/>
      <c r="BU511" s="11"/>
      <c r="BV511" s="11"/>
      <c r="BW511" s="11"/>
      <c r="BX511" s="11"/>
      <c r="BY511" s="11"/>
      <c r="BZ511" s="11"/>
      <c r="CA511" s="11"/>
      <c r="CB511" s="11"/>
      <c r="CC511" s="11"/>
      <c r="CD511" s="11"/>
      <c r="CE511" s="11"/>
      <c r="CF511" s="11"/>
      <c r="CG511" s="11"/>
      <c r="CH511" s="11"/>
      <c r="CI511" s="11"/>
      <c r="CJ511" s="11"/>
      <c r="CK511" s="11"/>
      <c r="CL511" s="11"/>
      <c r="CM511" s="11"/>
      <c r="CN511" s="11"/>
      <c r="CO511" s="11"/>
      <c r="CP511" s="11"/>
      <c r="CQ511" s="11"/>
      <c r="CR511" s="11"/>
      <c r="CS511" s="11"/>
      <c r="CT511" s="11"/>
      <c r="CU511" s="11"/>
      <c r="CV511" s="11"/>
      <c r="CW511" s="11"/>
      <c r="CX511" s="11"/>
      <c r="CY511" s="11"/>
      <c r="CZ511" s="11"/>
      <c r="DA511" s="11"/>
      <c r="DB511" s="11"/>
      <c r="DC511" s="11"/>
      <c r="DD511" s="11"/>
      <c r="DE511" s="11"/>
      <c r="DF511" s="11"/>
      <c r="DG511" s="11"/>
      <c r="DH511" s="11"/>
      <c r="DI511" s="11"/>
      <c r="DJ511" s="11"/>
      <c r="DK511" s="11"/>
      <c r="DL511" s="11"/>
      <c r="DM511" s="11"/>
      <c r="DN511" s="11"/>
      <c r="DO511" s="11"/>
      <c r="DP511" s="11"/>
      <c r="DQ511" s="11"/>
      <c r="DR511" s="11"/>
      <c r="DS511" s="11"/>
      <c r="DT511" s="11"/>
      <c r="DU511" s="11"/>
      <c r="DV511" s="11"/>
      <c r="DW511" s="11"/>
      <c r="DX511" s="11"/>
      <c r="DY511" s="11"/>
      <c r="DZ511" s="11"/>
      <c r="EA511" s="11"/>
    </row>
    <row r="512" spans="2:131" s="5" customFormat="1" x14ac:dyDescent="0.2">
      <c r="B512" s="74">
        <v>502</v>
      </c>
      <c r="C512" s="70">
        <v>830120825</v>
      </c>
      <c r="D512" s="21" t="s">
        <v>555</v>
      </c>
      <c r="E512" s="27" t="s">
        <v>562</v>
      </c>
      <c r="F512" s="31">
        <v>177535</v>
      </c>
      <c r="G512" s="31">
        <v>0</v>
      </c>
      <c r="H512" s="15">
        <v>0</v>
      </c>
      <c r="I512" s="34">
        <v>177535</v>
      </c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  <c r="BM512" s="11"/>
      <c r="BN512" s="11"/>
      <c r="BO512" s="11"/>
      <c r="BP512" s="11"/>
      <c r="BQ512" s="11"/>
      <c r="BR512" s="11"/>
      <c r="BS512" s="11"/>
      <c r="BT512" s="11"/>
      <c r="BU512" s="11"/>
      <c r="BV512" s="11"/>
      <c r="BW512" s="11"/>
      <c r="BX512" s="11"/>
      <c r="BY512" s="11"/>
      <c r="BZ512" s="11"/>
      <c r="CA512" s="11"/>
      <c r="CB512" s="11"/>
      <c r="CC512" s="11"/>
      <c r="CD512" s="11"/>
      <c r="CE512" s="11"/>
      <c r="CF512" s="11"/>
      <c r="CG512" s="11"/>
      <c r="CH512" s="11"/>
      <c r="CI512" s="11"/>
      <c r="CJ512" s="11"/>
      <c r="CK512" s="11"/>
      <c r="CL512" s="11"/>
      <c r="CM512" s="11"/>
      <c r="CN512" s="11"/>
      <c r="CO512" s="11"/>
      <c r="CP512" s="11"/>
      <c r="CQ512" s="11"/>
      <c r="CR512" s="11"/>
      <c r="CS512" s="11"/>
      <c r="CT512" s="11"/>
      <c r="CU512" s="11"/>
      <c r="CV512" s="11"/>
      <c r="CW512" s="11"/>
      <c r="CX512" s="11"/>
      <c r="CY512" s="11"/>
      <c r="CZ512" s="11"/>
      <c r="DA512" s="11"/>
      <c r="DB512" s="11"/>
      <c r="DC512" s="11"/>
      <c r="DD512" s="11"/>
      <c r="DE512" s="11"/>
      <c r="DF512" s="11"/>
      <c r="DG512" s="11"/>
      <c r="DH512" s="11"/>
      <c r="DI512" s="11"/>
      <c r="DJ512" s="11"/>
      <c r="DK512" s="11"/>
      <c r="DL512" s="11"/>
      <c r="DM512" s="11"/>
      <c r="DN512" s="11"/>
      <c r="DO512" s="11"/>
      <c r="DP512" s="11"/>
      <c r="DQ512" s="11"/>
      <c r="DR512" s="11"/>
      <c r="DS512" s="11"/>
      <c r="DT512" s="11"/>
      <c r="DU512" s="11"/>
      <c r="DV512" s="11"/>
      <c r="DW512" s="11"/>
      <c r="DX512" s="11"/>
      <c r="DY512" s="11"/>
      <c r="DZ512" s="11"/>
      <c r="EA512" s="11"/>
    </row>
    <row r="513" spans="2:131" s="5" customFormat="1" x14ac:dyDescent="0.2">
      <c r="B513" s="74">
        <v>503</v>
      </c>
      <c r="C513" s="70">
        <v>890802218</v>
      </c>
      <c r="D513" s="21" t="s">
        <v>308</v>
      </c>
      <c r="E513" s="27" t="s">
        <v>495</v>
      </c>
      <c r="F513" s="31">
        <v>177241</v>
      </c>
      <c r="G513" s="31">
        <v>0</v>
      </c>
      <c r="H513" s="15">
        <v>0</v>
      </c>
      <c r="I513" s="34">
        <v>177241</v>
      </c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  <c r="BJ513" s="11"/>
      <c r="BK513" s="11"/>
      <c r="BL513" s="11"/>
      <c r="BM513" s="11"/>
      <c r="BN513" s="11"/>
      <c r="BO513" s="11"/>
      <c r="BP513" s="11"/>
      <c r="BQ513" s="11"/>
      <c r="BR513" s="11"/>
      <c r="BS513" s="11"/>
      <c r="BT513" s="11"/>
      <c r="BU513" s="11"/>
      <c r="BV513" s="11"/>
      <c r="BW513" s="11"/>
      <c r="BX513" s="11"/>
      <c r="BY513" s="11"/>
      <c r="BZ513" s="11"/>
      <c r="CA513" s="11"/>
      <c r="CB513" s="11"/>
      <c r="CC513" s="11"/>
      <c r="CD513" s="11"/>
      <c r="CE513" s="11"/>
      <c r="CF513" s="11"/>
      <c r="CG513" s="11"/>
      <c r="CH513" s="11"/>
      <c r="CI513" s="11"/>
      <c r="CJ513" s="11"/>
      <c r="CK513" s="11"/>
      <c r="CL513" s="11"/>
      <c r="CM513" s="11"/>
      <c r="CN513" s="11"/>
      <c r="CO513" s="11"/>
      <c r="CP513" s="11"/>
      <c r="CQ513" s="11"/>
      <c r="CR513" s="11"/>
      <c r="CS513" s="11"/>
      <c r="CT513" s="11"/>
      <c r="CU513" s="11"/>
      <c r="CV513" s="11"/>
      <c r="CW513" s="11"/>
      <c r="CX513" s="11"/>
      <c r="CY513" s="11"/>
      <c r="CZ513" s="11"/>
      <c r="DA513" s="11"/>
      <c r="DB513" s="11"/>
      <c r="DC513" s="11"/>
      <c r="DD513" s="11"/>
      <c r="DE513" s="11"/>
      <c r="DF513" s="11"/>
      <c r="DG513" s="11"/>
      <c r="DH513" s="11"/>
      <c r="DI513" s="11"/>
      <c r="DJ513" s="11"/>
      <c r="DK513" s="11"/>
      <c r="DL513" s="11"/>
      <c r="DM513" s="11"/>
      <c r="DN513" s="11"/>
      <c r="DO513" s="11"/>
      <c r="DP513" s="11"/>
      <c r="DQ513" s="11"/>
      <c r="DR513" s="11"/>
      <c r="DS513" s="11"/>
      <c r="DT513" s="11"/>
      <c r="DU513" s="11"/>
      <c r="DV513" s="11"/>
      <c r="DW513" s="11"/>
      <c r="DX513" s="11"/>
      <c r="DY513" s="11"/>
      <c r="DZ513" s="11"/>
      <c r="EA513" s="11"/>
    </row>
    <row r="514" spans="2:131" s="5" customFormat="1" x14ac:dyDescent="0.2">
      <c r="B514" s="74">
        <v>504</v>
      </c>
      <c r="C514" s="70">
        <v>900225695</v>
      </c>
      <c r="D514" s="21" t="s">
        <v>346</v>
      </c>
      <c r="E514" s="27" t="s">
        <v>561</v>
      </c>
      <c r="F514" s="31">
        <v>176400</v>
      </c>
      <c r="G514" s="31">
        <v>0</v>
      </c>
      <c r="H514" s="15">
        <v>0</v>
      </c>
      <c r="I514" s="34">
        <v>176400</v>
      </c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</row>
    <row r="515" spans="2:131" s="5" customFormat="1" x14ac:dyDescent="0.2">
      <c r="B515" s="74">
        <v>505</v>
      </c>
      <c r="C515" s="70">
        <v>800200789</v>
      </c>
      <c r="D515" s="21" t="s">
        <v>543</v>
      </c>
      <c r="E515" s="27" t="s">
        <v>507</v>
      </c>
      <c r="F515" s="31">
        <v>171404</v>
      </c>
      <c r="G515" s="31">
        <v>0</v>
      </c>
      <c r="H515" s="15">
        <v>0</v>
      </c>
      <c r="I515" s="34">
        <v>171404</v>
      </c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  <c r="BJ515" s="11"/>
      <c r="BK515" s="11"/>
      <c r="BL515" s="11"/>
      <c r="BM515" s="11"/>
      <c r="BN515" s="11"/>
      <c r="BO515" s="11"/>
      <c r="BP515" s="11"/>
      <c r="BQ515" s="11"/>
      <c r="BR515" s="11"/>
      <c r="BS515" s="11"/>
      <c r="BT515" s="11"/>
      <c r="BU515" s="11"/>
      <c r="BV515" s="11"/>
      <c r="BW515" s="11"/>
      <c r="BX515" s="11"/>
      <c r="BY515" s="11"/>
      <c r="BZ515" s="11"/>
      <c r="CA515" s="11"/>
      <c r="CB515" s="11"/>
      <c r="CC515" s="11"/>
      <c r="CD515" s="11"/>
      <c r="CE515" s="11"/>
      <c r="CF515" s="11"/>
      <c r="CG515" s="11"/>
      <c r="CH515" s="11"/>
      <c r="CI515" s="11"/>
      <c r="CJ515" s="11"/>
      <c r="CK515" s="11"/>
      <c r="CL515" s="11"/>
      <c r="CM515" s="11"/>
      <c r="CN515" s="11"/>
      <c r="CO515" s="11"/>
      <c r="CP515" s="11"/>
      <c r="CQ515" s="11"/>
      <c r="CR515" s="11"/>
      <c r="CS515" s="11"/>
      <c r="CT515" s="11"/>
      <c r="CU515" s="11"/>
      <c r="CV515" s="11"/>
      <c r="CW515" s="11"/>
      <c r="CX515" s="11"/>
      <c r="CY515" s="11"/>
      <c r="CZ515" s="11"/>
      <c r="DA515" s="11"/>
      <c r="DB515" s="11"/>
      <c r="DC515" s="11"/>
      <c r="DD515" s="11"/>
      <c r="DE515" s="11"/>
      <c r="DF515" s="11"/>
      <c r="DG515" s="11"/>
      <c r="DH515" s="11"/>
      <c r="DI515" s="11"/>
      <c r="DJ515" s="11"/>
      <c r="DK515" s="11"/>
      <c r="DL515" s="11"/>
      <c r="DM515" s="11"/>
      <c r="DN515" s="11"/>
      <c r="DO515" s="11"/>
      <c r="DP515" s="11"/>
      <c r="DQ515" s="11"/>
      <c r="DR515" s="11"/>
      <c r="DS515" s="11"/>
      <c r="DT515" s="11"/>
      <c r="DU515" s="11"/>
      <c r="DV515" s="11"/>
      <c r="DW515" s="11"/>
      <c r="DX515" s="11"/>
      <c r="DY515" s="11"/>
      <c r="DZ515" s="11"/>
      <c r="EA515" s="11"/>
    </row>
    <row r="516" spans="2:131" s="5" customFormat="1" x14ac:dyDescent="0.2">
      <c r="B516" s="74">
        <v>506</v>
      </c>
      <c r="C516" s="70">
        <v>65766027</v>
      </c>
      <c r="D516" s="21" t="s">
        <v>481</v>
      </c>
      <c r="E516" s="27" t="s">
        <v>565</v>
      </c>
      <c r="F516" s="31">
        <v>157461</v>
      </c>
      <c r="G516" s="31">
        <v>0</v>
      </c>
      <c r="H516" s="15">
        <v>0</v>
      </c>
      <c r="I516" s="34">
        <v>157461</v>
      </c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  <c r="BJ516" s="11"/>
      <c r="BK516" s="11"/>
      <c r="BL516" s="11"/>
      <c r="BM516" s="11"/>
      <c r="BN516" s="11"/>
      <c r="BO516" s="11"/>
      <c r="BP516" s="11"/>
      <c r="BQ516" s="11"/>
      <c r="BR516" s="11"/>
      <c r="BS516" s="11"/>
      <c r="BT516" s="11"/>
      <c r="BU516" s="11"/>
      <c r="BV516" s="11"/>
      <c r="BW516" s="11"/>
      <c r="BX516" s="11"/>
      <c r="BY516" s="11"/>
      <c r="BZ516" s="11"/>
      <c r="CA516" s="11"/>
      <c r="CB516" s="11"/>
      <c r="CC516" s="11"/>
      <c r="CD516" s="11"/>
      <c r="CE516" s="11"/>
      <c r="CF516" s="11"/>
      <c r="CG516" s="11"/>
      <c r="CH516" s="11"/>
      <c r="CI516" s="11"/>
      <c r="CJ516" s="11"/>
      <c r="CK516" s="11"/>
      <c r="CL516" s="11"/>
      <c r="CM516" s="11"/>
      <c r="CN516" s="11"/>
      <c r="CO516" s="11"/>
      <c r="CP516" s="11"/>
      <c r="CQ516" s="11"/>
      <c r="CR516" s="11"/>
      <c r="CS516" s="11"/>
      <c r="CT516" s="11"/>
      <c r="CU516" s="11"/>
      <c r="CV516" s="11"/>
      <c r="CW516" s="11"/>
      <c r="CX516" s="11"/>
      <c r="CY516" s="11"/>
      <c r="CZ516" s="11"/>
      <c r="DA516" s="11"/>
      <c r="DB516" s="11"/>
      <c r="DC516" s="11"/>
      <c r="DD516" s="11"/>
      <c r="DE516" s="11"/>
      <c r="DF516" s="11"/>
      <c r="DG516" s="11"/>
      <c r="DH516" s="11"/>
      <c r="DI516" s="11"/>
      <c r="DJ516" s="11"/>
      <c r="DK516" s="11"/>
      <c r="DL516" s="11"/>
      <c r="DM516" s="11"/>
      <c r="DN516" s="11"/>
      <c r="DO516" s="11"/>
      <c r="DP516" s="11"/>
      <c r="DQ516" s="11"/>
      <c r="DR516" s="11"/>
      <c r="DS516" s="11"/>
      <c r="DT516" s="11"/>
      <c r="DU516" s="11"/>
      <c r="DV516" s="11"/>
      <c r="DW516" s="11"/>
      <c r="DX516" s="11"/>
      <c r="DY516" s="11"/>
      <c r="DZ516" s="11"/>
      <c r="EA516" s="11"/>
    </row>
    <row r="517" spans="2:131" s="5" customFormat="1" x14ac:dyDescent="0.2">
      <c r="B517" s="74">
        <v>507</v>
      </c>
      <c r="C517" s="70">
        <v>890906344</v>
      </c>
      <c r="D517" s="21" t="s">
        <v>341</v>
      </c>
      <c r="E517" s="27" t="s">
        <v>561</v>
      </c>
      <c r="F517" s="31">
        <v>148306</v>
      </c>
      <c r="G517" s="31">
        <v>0</v>
      </c>
      <c r="H517" s="15">
        <v>0</v>
      </c>
      <c r="I517" s="34">
        <v>148306</v>
      </c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  <c r="BJ517" s="11"/>
      <c r="BK517" s="11"/>
      <c r="BL517" s="11"/>
      <c r="BM517" s="11"/>
      <c r="BN517" s="11"/>
      <c r="BO517" s="11"/>
      <c r="BP517" s="11"/>
      <c r="BQ517" s="11"/>
      <c r="BR517" s="11"/>
      <c r="BS517" s="11"/>
      <c r="BT517" s="11"/>
      <c r="BU517" s="11"/>
      <c r="BV517" s="11"/>
      <c r="BW517" s="11"/>
      <c r="BX517" s="11"/>
      <c r="BY517" s="11"/>
      <c r="BZ517" s="11"/>
      <c r="CA517" s="11"/>
      <c r="CB517" s="11"/>
      <c r="CC517" s="11"/>
      <c r="CD517" s="11"/>
      <c r="CE517" s="11"/>
      <c r="CF517" s="11"/>
      <c r="CG517" s="11"/>
      <c r="CH517" s="11"/>
      <c r="CI517" s="11"/>
      <c r="CJ517" s="11"/>
      <c r="CK517" s="11"/>
      <c r="CL517" s="11"/>
      <c r="CM517" s="11"/>
      <c r="CN517" s="11"/>
      <c r="CO517" s="11"/>
      <c r="CP517" s="11"/>
      <c r="CQ517" s="11"/>
      <c r="CR517" s="11"/>
      <c r="CS517" s="11"/>
      <c r="CT517" s="11"/>
      <c r="CU517" s="11"/>
      <c r="CV517" s="11"/>
      <c r="CW517" s="11"/>
      <c r="CX517" s="11"/>
      <c r="CY517" s="11"/>
      <c r="CZ517" s="11"/>
      <c r="DA517" s="11"/>
      <c r="DB517" s="11"/>
      <c r="DC517" s="11"/>
      <c r="DD517" s="11"/>
      <c r="DE517" s="11"/>
      <c r="DF517" s="11"/>
      <c r="DG517" s="11"/>
      <c r="DH517" s="11"/>
      <c r="DI517" s="11"/>
      <c r="DJ517" s="11"/>
      <c r="DK517" s="11"/>
      <c r="DL517" s="11"/>
      <c r="DM517" s="11"/>
      <c r="DN517" s="11"/>
      <c r="DO517" s="11"/>
      <c r="DP517" s="11"/>
      <c r="DQ517" s="11"/>
      <c r="DR517" s="11"/>
      <c r="DS517" s="11"/>
      <c r="DT517" s="11"/>
      <c r="DU517" s="11"/>
      <c r="DV517" s="11"/>
      <c r="DW517" s="11"/>
      <c r="DX517" s="11"/>
      <c r="DY517" s="11"/>
      <c r="DZ517" s="11"/>
      <c r="EA517" s="11"/>
    </row>
    <row r="518" spans="2:131" s="5" customFormat="1" x14ac:dyDescent="0.2">
      <c r="B518" s="74">
        <v>508</v>
      </c>
      <c r="C518" s="70">
        <v>822002459</v>
      </c>
      <c r="D518" s="21" t="s">
        <v>472</v>
      </c>
      <c r="E518" s="27" t="s">
        <v>581</v>
      </c>
      <c r="F518" s="31">
        <v>148065</v>
      </c>
      <c r="G518" s="31">
        <v>0</v>
      </c>
      <c r="H518" s="15">
        <v>0</v>
      </c>
      <c r="I518" s="34">
        <v>148065</v>
      </c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  <c r="BJ518" s="11"/>
      <c r="BK518" s="11"/>
      <c r="BL518" s="11"/>
      <c r="BM518" s="11"/>
      <c r="BN518" s="11"/>
      <c r="BO518" s="11"/>
      <c r="BP518" s="11"/>
      <c r="BQ518" s="11"/>
      <c r="BR518" s="11"/>
      <c r="BS518" s="11"/>
      <c r="BT518" s="11"/>
      <c r="BU518" s="11"/>
      <c r="BV518" s="11"/>
      <c r="BW518" s="11"/>
      <c r="BX518" s="11"/>
      <c r="BY518" s="11"/>
      <c r="BZ518" s="11"/>
      <c r="CA518" s="11"/>
      <c r="CB518" s="11"/>
      <c r="CC518" s="11"/>
      <c r="CD518" s="11"/>
      <c r="CE518" s="11"/>
      <c r="CF518" s="11"/>
      <c r="CG518" s="11"/>
      <c r="CH518" s="11"/>
      <c r="CI518" s="11"/>
      <c r="CJ518" s="11"/>
      <c r="CK518" s="11"/>
      <c r="CL518" s="11"/>
      <c r="CM518" s="11"/>
      <c r="CN518" s="11"/>
      <c r="CO518" s="11"/>
      <c r="CP518" s="11"/>
      <c r="CQ518" s="11"/>
      <c r="CR518" s="11"/>
      <c r="CS518" s="11"/>
      <c r="CT518" s="11"/>
      <c r="CU518" s="11"/>
      <c r="CV518" s="11"/>
      <c r="CW518" s="11"/>
      <c r="CX518" s="11"/>
      <c r="CY518" s="11"/>
      <c r="CZ518" s="11"/>
      <c r="DA518" s="11"/>
      <c r="DB518" s="11"/>
      <c r="DC518" s="11"/>
      <c r="DD518" s="11"/>
      <c r="DE518" s="11"/>
      <c r="DF518" s="11"/>
      <c r="DG518" s="11"/>
      <c r="DH518" s="11"/>
      <c r="DI518" s="11"/>
      <c r="DJ518" s="11"/>
      <c r="DK518" s="11"/>
      <c r="DL518" s="11"/>
      <c r="DM518" s="11"/>
      <c r="DN518" s="11"/>
      <c r="DO518" s="11"/>
      <c r="DP518" s="11"/>
      <c r="DQ518" s="11"/>
      <c r="DR518" s="11"/>
      <c r="DS518" s="11"/>
      <c r="DT518" s="11"/>
      <c r="DU518" s="11"/>
      <c r="DV518" s="11"/>
      <c r="DW518" s="11"/>
      <c r="DX518" s="11"/>
      <c r="DY518" s="11"/>
      <c r="DZ518" s="11"/>
      <c r="EA518" s="11"/>
    </row>
    <row r="519" spans="2:131" s="5" customFormat="1" x14ac:dyDescent="0.2">
      <c r="B519" s="74">
        <v>509</v>
      </c>
      <c r="C519" s="70">
        <v>817000999</v>
      </c>
      <c r="D519" s="21" t="s">
        <v>304</v>
      </c>
      <c r="E519" s="27" t="s">
        <v>567</v>
      </c>
      <c r="F519" s="31">
        <v>126200</v>
      </c>
      <c r="G519" s="31">
        <v>0</v>
      </c>
      <c r="H519" s="15">
        <v>0</v>
      </c>
      <c r="I519" s="34">
        <v>126200</v>
      </c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</row>
    <row r="520" spans="2:131" s="5" customFormat="1" x14ac:dyDescent="0.2">
      <c r="B520" s="74">
        <v>510</v>
      </c>
      <c r="C520" s="70">
        <v>830501971</v>
      </c>
      <c r="D520" s="21" t="s">
        <v>482</v>
      </c>
      <c r="E520" s="27" t="s">
        <v>565</v>
      </c>
      <c r="F520" s="31">
        <v>121123</v>
      </c>
      <c r="G520" s="31">
        <v>0</v>
      </c>
      <c r="H520" s="15">
        <v>0</v>
      </c>
      <c r="I520" s="34">
        <v>121123</v>
      </c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  <c r="BJ520" s="11"/>
      <c r="BK520" s="11"/>
      <c r="BL520" s="11"/>
      <c r="BM520" s="11"/>
      <c r="BN520" s="11"/>
      <c r="BO520" s="11"/>
      <c r="BP520" s="11"/>
      <c r="BQ520" s="11"/>
      <c r="BR520" s="11"/>
      <c r="BS520" s="11"/>
      <c r="BT520" s="11"/>
      <c r="BU520" s="11"/>
      <c r="BV520" s="11"/>
      <c r="BW520" s="11"/>
      <c r="BX520" s="11"/>
      <c r="BY520" s="11"/>
      <c r="BZ520" s="11"/>
      <c r="CA520" s="11"/>
      <c r="CB520" s="11"/>
      <c r="CC520" s="11"/>
      <c r="CD520" s="11"/>
      <c r="CE520" s="11"/>
      <c r="CF520" s="11"/>
      <c r="CG520" s="11"/>
      <c r="CH520" s="11"/>
      <c r="CI520" s="11"/>
      <c r="CJ520" s="11"/>
      <c r="CK520" s="11"/>
      <c r="CL520" s="11"/>
      <c r="CM520" s="11"/>
      <c r="CN520" s="11"/>
      <c r="CO520" s="11"/>
      <c r="CP520" s="11"/>
      <c r="CQ520" s="11"/>
      <c r="CR520" s="11"/>
      <c r="CS520" s="11"/>
      <c r="CT520" s="11"/>
      <c r="CU520" s="11"/>
      <c r="CV520" s="11"/>
      <c r="CW520" s="11"/>
      <c r="CX520" s="11"/>
      <c r="CY520" s="11"/>
      <c r="CZ520" s="11"/>
      <c r="DA520" s="11"/>
      <c r="DB520" s="11"/>
      <c r="DC520" s="11"/>
      <c r="DD520" s="11"/>
      <c r="DE520" s="11"/>
      <c r="DF520" s="11"/>
      <c r="DG520" s="11"/>
      <c r="DH520" s="11"/>
      <c r="DI520" s="11"/>
      <c r="DJ520" s="11"/>
      <c r="DK520" s="11"/>
      <c r="DL520" s="11"/>
      <c r="DM520" s="11"/>
      <c r="DN520" s="11"/>
      <c r="DO520" s="11"/>
      <c r="DP520" s="11"/>
      <c r="DQ520" s="11"/>
      <c r="DR520" s="11"/>
      <c r="DS520" s="11"/>
      <c r="DT520" s="11"/>
      <c r="DU520" s="11"/>
      <c r="DV520" s="11"/>
      <c r="DW520" s="11"/>
      <c r="DX520" s="11"/>
      <c r="DY520" s="11"/>
      <c r="DZ520" s="11"/>
      <c r="EA520" s="11"/>
    </row>
    <row r="521" spans="2:131" s="5" customFormat="1" x14ac:dyDescent="0.2">
      <c r="B521" s="74">
        <v>511</v>
      </c>
      <c r="C521" s="70">
        <v>900004059</v>
      </c>
      <c r="D521" s="21" t="s">
        <v>517</v>
      </c>
      <c r="E521" s="27" t="s">
        <v>581</v>
      </c>
      <c r="F521" s="31">
        <v>111200</v>
      </c>
      <c r="G521" s="31">
        <v>0</v>
      </c>
      <c r="H521" s="15">
        <v>0</v>
      </c>
      <c r="I521" s="34">
        <v>111200</v>
      </c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  <c r="BJ521" s="11"/>
      <c r="BK521" s="11"/>
      <c r="BL521" s="11"/>
      <c r="BM521" s="11"/>
      <c r="BN521" s="11"/>
      <c r="BO521" s="11"/>
      <c r="BP521" s="11"/>
      <c r="BQ521" s="11"/>
      <c r="BR521" s="11"/>
      <c r="BS521" s="11"/>
      <c r="BT521" s="11"/>
      <c r="BU521" s="11"/>
      <c r="BV521" s="11"/>
      <c r="BW521" s="11"/>
      <c r="BX521" s="11"/>
      <c r="BY521" s="11"/>
      <c r="BZ521" s="11"/>
      <c r="CA521" s="11"/>
      <c r="CB521" s="11"/>
      <c r="CC521" s="11"/>
      <c r="CD521" s="11"/>
      <c r="CE521" s="11"/>
      <c r="CF521" s="11"/>
      <c r="CG521" s="11"/>
      <c r="CH521" s="11"/>
      <c r="CI521" s="11"/>
      <c r="CJ521" s="11"/>
      <c r="CK521" s="11"/>
      <c r="CL521" s="11"/>
      <c r="CM521" s="11"/>
      <c r="CN521" s="11"/>
      <c r="CO521" s="11"/>
      <c r="CP521" s="11"/>
      <c r="CQ521" s="11"/>
      <c r="CR521" s="11"/>
      <c r="CS521" s="11"/>
      <c r="CT521" s="11"/>
      <c r="CU521" s="11"/>
      <c r="CV521" s="11"/>
      <c r="CW521" s="11"/>
      <c r="CX521" s="11"/>
      <c r="CY521" s="11"/>
      <c r="CZ521" s="11"/>
      <c r="DA521" s="11"/>
      <c r="DB521" s="11"/>
      <c r="DC521" s="11"/>
      <c r="DD521" s="11"/>
      <c r="DE521" s="11"/>
      <c r="DF521" s="11"/>
      <c r="DG521" s="11"/>
      <c r="DH521" s="11"/>
      <c r="DI521" s="11"/>
      <c r="DJ521" s="11"/>
      <c r="DK521" s="11"/>
      <c r="DL521" s="11"/>
      <c r="DM521" s="11"/>
      <c r="DN521" s="11"/>
      <c r="DO521" s="11"/>
      <c r="DP521" s="11"/>
      <c r="DQ521" s="11"/>
      <c r="DR521" s="11"/>
      <c r="DS521" s="11"/>
      <c r="DT521" s="11"/>
      <c r="DU521" s="11"/>
      <c r="DV521" s="11"/>
      <c r="DW521" s="11"/>
      <c r="DX521" s="11"/>
      <c r="DY521" s="11"/>
      <c r="DZ521" s="11"/>
      <c r="EA521" s="11"/>
    </row>
    <row r="522" spans="2:131" s="5" customFormat="1" x14ac:dyDescent="0.2">
      <c r="B522" s="74">
        <v>512</v>
      </c>
      <c r="C522" s="70">
        <v>890702476</v>
      </c>
      <c r="D522" s="21" t="s">
        <v>470</v>
      </c>
      <c r="E522" s="27" t="s">
        <v>565</v>
      </c>
      <c r="F522" s="31">
        <v>102148</v>
      </c>
      <c r="G522" s="31">
        <v>0</v>
      </c>
      <c r="H522" s="15">
        <v>0</v>
      </c>
      <c r="I522" s="34">
        <v>102148</v>
      </c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  <c r="BJ522" s="11"/>
      <c r="BK522" s="11"/>
      <c r="BL522" s="11"/>
      <c r="BM522" s="11"/>
      <c r="BN522" s="11"/>
      <c r="BO522" s="11"/>
      <c r="BP522" s="11"/>
      <c r="BQ522" s="11"/>
      <c r="BR522" s="11"/>
      <c r="BS522" s="11"/>
      <c r="BT522" s="11"/>
      <c r="BU522" s="11"/>
      <c r="BV522" s="11"/>
      <c r="BW522" s="11"/>
      <c r="BX522" s="11"/>
      <c r="BY522" s="11"/>
      <c r="BZ522" s="11"/>
      <c r="CA522" s="11"/>
      <c r="CB522" s="11"/>
      <c r="CC522" s="11"/>
      <c r="CD522" s="11"/>
      <c r="CE522" s="11"/>
      <c r="CF522" s="11"/>
      <c r="CG522" s="11"/>
      <c r="CH522" s="11"/>
      <c r="CI522" s="11"/>
      <c r="CJ522" s="11"/>
      <c r="CK522" s="11"/>
      <c r="CL522" s="11"/>
      <c r="CM522" s="11"/>
      <c r="CN522" s="11"/>
      <c r="CO522" s="11"/>
      <c r="CP522" s="11"/>
      <c r="CQ522" s="11"/>
      <c r="CR522" s="11"/>
      <c r="CS522" s="11"/>
      <c r="CT522" s="11"/>
      <c r="CU522" s="11"/>
      <c r="CV522" s="11"/>
      <c r="CW522" s="11"/>
      <c r="CX522" s="11"/>
      <c r="CY522" s="11"/>
      <c r="CZ522" s="11"/>
      <c r="DA522" s="11"/>
      <c r="DB522" s="11"/>
      <c r="DC522" s="11"/>
      <c r="DD522" s="11"/>
      <c r="DE522" s="11"/>
      <c r="DF522" s="11"/>
      <c r="DG522" s="11"/>
      <c r="DH522" s="11"/>
      <c r="DI522" s="11"/>
      <c r="DJ522" s="11"/>
      <c r="DK522" s="11"/>
      <c r="DL522" s="11"/>
      <c r="DM522" s="11"/>
      <c r="DN522" s="11"/>
      <c r="DO522" s="11"/>
      <c r="DP522" s="11"/>
      <c r="DQ522" s="11"/>
      <c r="DR522" s="11"/>
      <c r="DS522" s="11"/>
      <c r="DT522" s="11"/>
      <c r="DU522" s="11"/>
      <c r="DV522" s="11"/>
      <c r="DW522" s="11"/>
      <c r="DX522" s="11"/>
      <c r="DY522" s="11"/>
      <c r="DZ522" s="11"/>
      <c r="EA522" s="11"/>
    </row>
    <row r="523" spans="2:131" s="5" customFormat="1" x14ac:dyDescent="0.2">
      <c r="B523" s="74">
        <v>513</v>
      </c>
      <c r="C523" s="70">
        <v>813010966</v>
      </c>
      <c r="D523" s="21" t="s">
        <v>518</v>
      </c>
      <c r="E523" s="27" t="s">
        <v>577</v>
      </c>
      <c r="F523" s="31">
        <v>100060</v>
      </c>
      <c r="G523" s="31">
        <v>0</v>
      </c>
      <c r="H523" s="15">
        <v>0</v>
      </c>
      <c r="I523" s="34">
        <v>100060</v>
      </c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  <c r="BJ523" s="11"/>
      <c r="BK523" s="11"/>
      <c r="BL523" s="11"/>
      <c r="BM523" s="11"/>
      <c r="BN523" s="11"/>
      <c r="BO523" s="11"/>
      <c r="BP523" s="11"/>
      <c r="BQ523" s="11"/>
      <c r="BR523" s="11"/>
      <c r="BS523" s="11"/>
      <c r="BT523" s="11"/>
      <c r="BU523" s="11"/>
      <c r="BV523" s="11"/>
      <c r="BW523" s="11"/>
      <c r="BX523" s="11"/>
      <c r="BY523" s="11"/>
      <c r="BZ523" s="11"/>
      <c r="CA523" s="11"/>
      <c r="CB523" s="11"/>
      <c r="CC523" s="11"/>
      <c r="CD523" s="11"/>
      <c r="CE523" s="11"/>
      <c r="CF523" s="11"/>
      <c r="CG523" s="11"/>
      <c r="CH523" s="11"/>
      <c r="CI523" s="11"/>
      <c r="CJ523" s="11"/>
      <c r="CK523" s="11"/>
      <c r="CL523" s="11"/>
      <c r="CM523" s="11"/>
      <c r="CN523" s="11"/>
      <c r="CO523" s="11"/>
      <c r="CP523" s="11"/>
      <c r="CQ523" s="11"/>
      <c r="CR523" s="11"/>
      <c r="CS523" s="11"/>
      <c r="CT523" s="11"/>
      <c r="CU523" s="11"/>
      <c r="CV523" s="11"/>
      <c r="CW523" s="11"/>
      <c r="CX523" s="11"/>
      <c r="CY523" s="11"/>
      <c r="CZ523" s="11"/>
      <c r="DA523" s="11"/>
      <c r="DB523" s="11"/>
      <c r="DC523" s="11"/>
      <c r="DD523" s="11"/>
      <c r="DE523" s="11"/>
      <c r="DF523" s="11"/>
      <c r="DG523" s="11"/>
      <c r="DH523" s="11"/>
      <c r="DI523" s="11"/>
      <c r="DJ523" s="11"/>
      <c r="DK523" s="11"/>
      <c r="DL523" s="11"/>
      <c r="DM523" s="11"/>
      <c r="DN523" s="11"/>
      <c r="DO523" s="11"/>
      <c r="DP523" s="11"/>
      <c r="DQ523" s="11"/>
      <c r="DR523" s="11"/>
      <c r="DS523" s="11"/>
      <c r="DT523" s="11"/>
      <c r="DU523" s="11"/>
      <c r="DV523" s="11"/>
      <c r="DW523" s="11"/>
      <c r="DX523" s="11"/>
      <c r="DY523" s="11"/>
      <c r="DZ523" s="11"/>
      <c r="EA523" s="11"/>
    </row>
    <row r="524" spans="2:131" s="5" customFormat="1" x14ac:dyDescent="0.2">
      <c r="B524" s="74">
        <v>514</v>
      </c>
      <c r="C524" s="70">
        <v>800216538</v>
      </c>
      <c r="D524" s="21" t="s">
        <v>556</v>
      </c>
      <c r="E524" s="27" t="s">
        <v>562</v>
      </c>
      <c r="F524" s="31">
        <v>96336</v>
      </c>
      <c r="G524" s="31">
        <v>0</v>
      </c>
      <c r="H524" s="15">
        <v>0</v>
      </c>
      <c r="I524" s="34">
        <v>96336</v>
      </c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  <c r="BJ524" s="11"/>
      <c r="BK524" s="11"/>
      <c r="BL524" s="11"/>
      <c r="BM524" s="11"/>
      <c r="BN524" s="11"/>
      <c r="BO524" s="11"/>
      <c r="BP524" s="11"/>
      <c r="BQ524" s="11"/>
      <c r="BR524" s="11"/>
      <c r="BS524" s="11"/>
      <c r="BT524" s="11"/>
      <c r="BU524" s="11"/>
      <c r="BV524" s="11"/>
      <c r="BW524" s="11"/>
      <c r="BX524" s="11"/>
      <c r="BY524" s="11"/>
      <c r="BZ524" s="11"/>
      <c r="CA524" s="11"/>
      <c r="CB524" s="11"/>
      <c r="CC524" s="11"/>
      <c r="CD524" s="11"/>
      <c r="CE524" s="11"/>
      <c r="CF524" s="11"/>
      <c r="CG524" s="11"/>
      <c r="CH524" s="11"/>
      <c r="CI524" s="11"/>
      <c r="CJ524" s="11"/>
      <c r="CK524" s="11"/>
      <c r="CL524" s="11"/>
      <c r="CM524" s="11"/>
      <c r="CN524" s="11"/>
      <c r="CO524" s="11"/>
      <c r="CP524" s="11"/>
      <c r="CQ524" s="11"/>
      <c r="CR524" s="11"/>
      <c r="CS524" s="11"/>
      <c r="CT524" s="11"/>
      <c r="CU524" s="11"/>
      <c r="CV524" s="11"/>
      <c r="CW524" s="11"/>
      <c r="CX524" s="11"/>
      <c r="CY524" s="11"/>
      <c r="CZ524" s="11"/>
      <c r="DA524" s="11"/>
      <c r="DB524" s="11"/>
      <c r="DC524" s="11"/>
      <c r="DD524" s="11"/>
      <c r="DE524" s="11"/>
      <c r="DF524" s="11"/>
      <c r="DG524" s="11"/>
      <c r="DH524" s="11"/>
      <c r="DI524" s="11"/>
      <c r="DJ524" s="11"/>
      <c r="DK524" s="11"/>
      <c r="DL524" s="11"/>
      <c r="DM524" s="11"/>
      <c r="DN524" s="11"/>
      <c r="DO524" s="11"/>
      <c r="DP524" s="11"/>
      <c r="DQ524" s="11"/>
      <c r="DR524" s="11"/>
      <c r="DS524" s="11"/>
      <c r="DT524" s="11"/>
      <c r="DU524" s="11"/>
      <c r="DV524" s="11"/>
      <c r="DW524" s="11"/>
      <c r="DX524" s="11"/>
      <c r="DY524" s="11"/>
      <c r="DZ524" s="11"/>
      <c r="EA524" s="11"/>
    </row>
    <row r="525" spans="2:131" s="5" customFormat="1" x14ac:dyDescent="0.2">
      <c r="B525" s="74">
        <v>515</v>
      </c>
      <c r="C525" s="70">
        <v>800193490</v>
      </c>
      <c r="D525" s="21" t="s">
        <v>471</v>
      </c>
      <c r="E525" s="27" t="s">
        <v>565</v>
      </c>
      <c r="F525" s="31">
        <v>95386</v>
      </c>
      <c r="G525" s="31">
        <v>0</v>
      </c>
      <c r="H525" s="15">
        <v>0</v>
      </c>
      <c r="I525" s="34">
        <v>95386</v>
      </c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  <c r="BJ525" s="11"/>
      <c r="BK525" s="11"/>
      <c r="BL525" s="11"/>
      <c r="BM525" s="11"/>
      <c r="BN525" s="11"/>
      <c r="BO525" s="11"/>
      <c r="BP525" s="11"/>
      <c r="BQ525" s="11"/>
      <c r="BR525" s="11"/>
      <c r="BS525" s="11"/>
      <c r="BT525" s="11"/>
      <c r="BU525" s="11"/>
      <c r="BV525" s="11"/>
      <c r="BW525" s="11"/>
      <c r="BX525" s="11"/>
      <c r="BY525" s="11"/>
      <c r="BZ525" s="11"/>
      <c r="CA525" s="11"/>
      <c r="CB525" s="11"/>
      <c r="CC525" s="11"/>
      <c r="CD525" s="11"/>
      <c r="CE525" s="11"/>
      <c r="CF525" s="11"/>
      <c r="CG525" s="11"/>
      <c r="CH525" s="11"/>
      <c r="CI525" s="11"/>
      <c r="CJ525" s="11"/>
      <c r="CK525" s="11"/>
      <c r="CL525" s="11"/>
      <c r="CM525" s="11"/>
      <c r="CN525" s="11"/>
      <c r="CO525" s="11"/>
      <c r="CP525" s="11"/>
      <c r="CQ525" s="11"/>
      <c r="CR525" s="11"/>
      <c r="CS525" s="11"/>
      <c r="CT525" s="11"/>
      <c r="CU525" s="11"/>
      <c r="CV525" s="11"/>
      <c r="CW525" s="11"/>
      <c r="CX525" s="11"/>
      <c r="CY525" s="11"/>
      <c r="CZ525" s="11"/>
      <c r="DA525" s="11"/>
      <c r="DB525" s="11"/>
      <c r="DC525" s="11"/>
      <c r="DD525" s="11"/>
      <c r="DE525" s="11"/>
      <c r="DF525" s="11"/>
      <c r="DG525" s="11"/>
      <c r="DH525" s="11"/>
      <c r="DI525" s="11"/>
      <c r="DJ525" s="11"/>
      <c r="DK525" s="11"/>
      <c r="DL525" s="11"/>
      <c r="DM525" s="11"/>
      <c r="DN525" s="11"/>
      <c r="DO525" s="11"/>
      <c r="DP525" s="11"/>
      <c r="DQ525" s="11"/>
      <c r="DR525" s="11"/>
      <c r="DS525" s="11"/>
      <c r="DT525" s="11"/>
      <c r="DU525" s="11"/>
      <c r="DV525" s="11"/>
      <c r="DW525" s="11"/>
      <c r="DX525" s="11"/>
      <c r="DY525" s="11"/>
      <c r="DZ525" s="11"/>
      <c r="EA525" s="11"/>
    </row>
    <row r="526" spans="2:131" s="5" customFormat="1" x14ac:dyDescent="0.2">
      <c r="B526" s="74">
        <v>516</v>
      </c>
      <c r="C526" s="70">
        <v>891180117</v>
      </c>
      <c r="D526" s="21" t="s">
        <v>519</v>
      </c>
      <c r="E526" s="27" t="s">
        <v>577</v>
      </c>
      <c r="F526" s="31">
        <v>73600</v>
      </c>
      <c r="G526" s="31">
        <v>0</v>
      </c>
      <c r="H526" s="15">
        <v>0</v>
      </c>
      <c r="I526" s="34">
        <v>73600</v>
      </c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  <c r="BJ526" s="11"/>
      <c r="BK526" s="11"/>
      <c r="BL526" s="11"/>
      <c r="BM526" s="11"/>
      <c r="BN526" s="11"/>
      <c r="BO526" s="11"/>
      <c r="BP526" s="11"/>
      <c r="BQ526" s="11"/>
      <c r="BR526" s="11"/>
      <c r="BS526" s="11"/>
      <c r="BT526" s="11"/>
      <c r="BU526" s="11"/>
      <c r="BV526" s="11"/>
      <c r="BW526" s="11"/>
      <c r="BX526" s="11"/>
      <c r="BY526" s="11"/>
      <c r="BZ526" s="11"/>
      <c r="CA526" s="11"/>
      <c r="CB526" s="11"/>
      <c r="CC526" s="11"/>
      <c r="CD526" s="11"/>
      <c r="CE526" s="11"/>
      <c r="CF526" s="11"/>
      <c r="CG526" s="11"/>
      <c r="CH526" s="11"/>
      <c r="CI526" s="11"/>
      <c r="CJ526" s="11"/>
      <c r="CK526" s="11"/>
      <c r="CL526" s="11"/>
      <c r="CM526" s="11"/>
      <c r="CN526" s="11"/>
      <c r="CO526" s="11"/>
      <c r="CP526" s="11"/>
      <c r="CQ526" s="11"/>
      <c r="CR526" s="11"/>
      <c r="CS526" s="11"/>
      <c r="CT526" s="11"/>
      <c r="CU526" s="11"/>
      <c r="CV526" s="11"/>
      <c r="CW526" s="11"/>
      <c r="CX526" s="11"/>
      <c r="CY526" s="11"/>
      <c r="CZ526" s="11"/>
      <c r="DA526" s="11"/>
      <c r="DB526" s="11"/>
      <c r="DC526" s="11"/>
      <c r="DD526" s="11"/>
      <c r="DE526" s="11"/>
      <c r="DF526" s="11"/>
      <c r="DG526" s="11"/>
      <c r="DH526" s="11"/>
      <c r="DI526" s="11"/>
      <c r="DJ526" s="11"/>
      <c r="DK526" s="11"/>
      <c r="DL526" s="11"/>
      <c r="DM526" s="11"/>
      <c r="DN526" s="11"/>
      <c r="DO526" s="11"/>
      <c r="DP526" s="11"/>
      <c r="DQ526" s="11"/>
      <c r="DR526" s="11"/>
      <c r="DS526" s="11"/>
      <c r="DT526" s="11"/>
      <c r="DU526" s="11"/>
      <c r="DV526" s="11"/>
      <c r="DW526" s="11"/>
      <c r="DX526" s="11"/>
      <c r="DY526" s="11"/>
      <c r="DZ526" s="11"/>
      <c r="EA526" s="11"/>
    </row>
    <row r="527" spans="2:131" s="5" customFormat="1" x14ac:dyDescent="0.2">
      <c r="B527" s="74">
        <v>517</v>
      </c>
      <c r="C527" s="70">
        <v>809003434</v>
      </c>
      <c r="D527" s="21" t="s">
        <v>483</v>
      </c>
      <c r="E527" s="27" t="s">
        <v>565</v>
      </c>
      <c r="F527" s="31">
        <v>71868</v>
      </c>
      <c r="G527" s="31">
        <v>0</v>
      </c>
      <c r="H527" s="15">
        <v>0</v>
      </c>
      <c r="I527" s="34">
        <v>71868</v>
      </c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</row>
    <row r="528" spans="2:131" s="5" customFormat="1" x14ac:dyDescent="0.2">
      <c r="B528" s="74">
        <v>518</v>
      </c>
      <c r="C528" s="70">
        <v>809010893</v>
      </c>
      <c r="D528" s="21" t="s">
        <v>484</v>
      </c>
      <c r="E528" s="27" t="s">
        <v>565</v>
      </c>
      <c r="F528" s="31">
        <v>64377</v>
      </c>
      <c r="G528" s="31">
        <v>0</v>
      </c>
      <c r="H528" s="15">
        <v>0</v>
      </c>
      <c r="I528" s="34">
        <v>64377</v>
      </c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  <c r="BJ528" s="11"/>
      <c r="BK528" s="11"/>
      <c r="BL528" s="11"/>
      <c r="BM528" s="11"/>
      <c r="BN528" s="11"/>
      <c r="BO528" s="11"/>
      <c r="BP528" s="11"/>
      <c r="BQ528" s="11"/>
      <c r="BR528" s="11"/>
      <c r="BS528" s="11"/>
      <c r="BT528" s="11"/>
      <c r="BU528" s="11"/>
      <c r="BV528" s="11"/>
      <c r="BW528" s="11"/>
      <c r="BX528" s="11"/>
      <c r="BY528" s="11"/>
      <c r="BZ528" s="11"/>
      <c r="CA528" s="11"/>
      <c r="CB528" s="11"/>
      <c r="CC528" s="11"/>
      <c r="CD528" s="11"/>
      <c r="CE528" s="11"/>
      <c r="CF528" s="11"/>
      <c r="CG528" s="11"/>
      <c r="CH528" s="11"/>
      <c r="CI528" s="11"/>
      <c r="CJ528" s="11"/>
      <c r="CK528" s="11"/>
      <c r="CL528" s="11"/>
      <c r="CM528" s="11"/>
      <c r="CN528" s="11"/>
      <c r="CO528" s="11"/>
      <c r="CP528" s="11"/>
      <c r="CQ528" s="11"/>
      <c r="CR528" s="11"/>
      <c r="CS528" s="11"/>
      <c r="CT528" s="11"/>
      <c r="CU528" s="11"/>
      <c r="CV528" s="11"/>
      <c r="CW528" s="11"/>
      <c r="CX528" s="11"/>
      <c r="CY528" s="11"/>
      <c r="CZ528" s="11"/>
      <c r="DA528" s="11"/>
      <c r="DB528" s="11"/>
      <c r="DC528" s="11"/>
      <c r="DD528" s="11"/>
      <c r="DE528" s="11"/>
      <c r="DF528" s="11"/>
      <c r="DG528" s="11"/>
      <c r="DH528" s="11"/>
      <c r="DI528" s="11"/>
      <c r="DJ528" s="11"/>
      <c r="DK528" s="11"/>
      <c r="DL528" s="11"/>
      <c r="DM528" s="11"/>
      <c r="DN528" s="11"/>
      <c r="DO528" s="11"/>
      <c r="DP528" s="11"/>
      <c r="DQ528" s="11"/>
      <c r="DR528" s="11"/>
      <c r="DS528" s="11"/>
      <c r="DT528" s="11"/>
      <c r="DU528" s="11"/>
      <c r="DV528" s="11"/>
      <c r="DW528" s="11"/>
      <c r="DX528" s="11"/>
      <c r="DY528" s="11"/>
      <c r="DZ528" s="11"/>
      <c r="EA528" s="11"/>
    </row>
    <row r="529" spans="2:131" s="5" customFormat="1" x14ac:dyDescent="0.2">
      <c r="B529" s="74">
        <v>519</v>
      </c>
      <c r="C529" s="70">
        <v>801001440</v>
      </c>
      <c r="D529" s="21" t="s">
        <v>515</v>
      </c>
      <c r="E529" s="27" t="s">
        <v>566</v>
      </c>
      <c r="F529" s="31">
        <v>60700</v>
      </c>
      <c r="G529" s="31">
        <v>0</v>
      </c>
      <c r="H529" s="15">
        <v>0</v>
      </c>
      <c r="I529" s="34">
        <v>60700</v>
      </c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</row>
    <row r="530" spans="2:131" s="5" customFormat="1" x14ac:dyDescent="0.2">
      <c r="B530" s="74">
        <v>520</v>
      </c>
      <c r="C530" s="70">
        <v>890501019</v>
      </c>
      <c r="D530" s="21" t="s">
        <v>473</v>
      </c>
      <c r="E530" s="27" t="s">
        <v>579</v>
      </c>
      <c r="F530" s="31">
        <v>45482</v>
      </c>
      <c r="G530" s="31">
        <v>0</v>
      </c>
      <c r="H530" s="15">
        <v>0</v>
      </c>
      <c r="I530" s="34">
        <v>45482</v>
      </c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  <c r="BJ530" s="11"/>
      <c r="BK530" s="11"/>
      <c r="BL530" s="11"/>
      <c r="BM530" s="11"/>
      <c r="BN530" s="11"/>
      <c r="BO530" s="11"/>
      <c r="BP530" s="11"/>
      <c r="BQ530" s="11"/>
      <c r="BR530" s="11"/>
      <c r="BS530" s="11"/>
      <c r="BT530" s="11"/>
      <c r="BU530" s="11"/>
      <c r="BV530" s="11"/>
      <c r="BW530" s="11"/>
      <c r="BX530" s="11"/>
      <c r="BY530" s="11"/>
      <c r="BZ530" s="11"/>
      <c r="CA530" s="11"/>
      <c r="CB530" s="11"/>
      <c r="CC530" s="11"/>
      <c r="CD530" s="11"/>
      <c r="CE530" s="11"/>
      <c r="CF530" s="11"/>
      <c r="CG530" s="11"/>
      <c r="CH530" s="11"/>
      <c r="CI530" s="11"/>
      <c r="CJ530" s="11"/>
      <c r="CK530" s="11"/>
      <c r="CL530" s="11"/>
      <c r="CM530" s="11"/>
      <c r="CN530" s="11"/>
      <c r="CO530" s="11"/>
      <c r="CP530" s="11"/>
      <c r="CQ530" s="11"/>
      <c r="CR530" s="11"/>
      <c r="CS530" s="11"/>
      <c r="CT530" s="11"/>
      <c r="CU530" s="11"/>
      <c r="CV530" s="11"/>
      <c r="CW530" s="11"/>
      <c r="CX530" s="11"/>
      <c r="CY530" s="11"/>
      <c r="CZ530" s="11"/>
      <c r="DA530" s="11"/>
      <c r="DB530" s="11"/>
      <c r="DC530" s="11"/>
      <c r="DD530" s="11"/>
      <c r="DE530" s="11"/>
      <c r="DF530" s="11"/>
      <c r="DG530" s="11"/>
      <c r="DH530" s="11"/>
      <c r="DI530" s="11"/>
      <c r="DJ530" s="11"/>
      <c r="DK530" s="11"/>
      <c r="DL530" s="11"/>
      <c r="DM530" s="11"/>
      <c r="DN530" s="11"/>
      <c r="DO530" s="11"/>
      <c r="DP530" s="11"/>
      <c r="DQ530" s="11"/>
      <c r="DR530" s="11"/>
      <c r="DS530" s="11"/>
      <c r="DT530" s="11"/>
      <c r="DU530" s="11"/>
      <c r="DV530" s="11"/>
      <c r="DW530" s="11"/>
      <c r="DX530" s="11"/>
      <c r="DY530" s="11"/>
      <c r="DZ530" s="11"/>
      <c r="EA530" s="11"/>
    </row>
    <row r="531" spans="2:131" s="5" customFormat="1" x14ac:dyDescent="0.2">
      <c r="B531" s="74">
        <v>521</v>
      </c>
      <c r="C531" s="70">
        <v>890680014</v>
      </c>
      <c r="D531" s="21" t="s">
        <v>474</v>
      </c>
      <c r="E531" s="27" t="s">
        <v>574</v>
      </c>
      <c r="F531" s="31">
        <v>44468</v>
      </c>
      <c r="G531" s="31">
        <v>0</v>
      </c>
      <c r="H531" s="15">
        <v>0</v>
      </c>
      <c r="I531" s="34">
        <v>44468</v>
      </c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L531" s="11"/>
      <c r="BM531" s="11"/>
      <c r="BN531" s="11"/>
      <c r="BO531" s="11"/>
      <c r="BP531" s="11"/>
      <c r="BQ531" s="11"/>
      <c r="BR531" s="11"/>
      <c r="BS531" s="11"/>
      <c r="BT531" s="11"/>
      <c r="BU531" s="11"/>
      <c r="BV531" s="11"/>
      <c r="BW531" s="11"/>
      <c r="BX531" s="11"/>
      <c r="BY531" s="11"/>
      <c r="BZ531" s="11"/>
      <c r="CA531" s="11"/>
      <c r="CB531" s="11"/>
      <c r="CC531" s="11"/>
      <c r="CD531" s="11"/>
      <c r="CE531" s="11"/>
      <c r="CF531" s="11"/>
      <c r="CG531" s="11"/>
      <c r="CH531" s="11"/>
      <c r="CI531" s="11"/>
      <c r="CJ531" s="11"/>
      <c r="CK531" s="11"/>
      <c r="CL531" s="11"/>
      <c r="CM531" s="11"/>
      <c r="CN531" s="11"/>
      <c r="CO531" s="11"/>
      <c r="CP531" s="11"/>
      <c r="CQ531" s="11"/>
      <c r="CR531" s="11"/>
      <c r="CS531" s="11"/>
      <c r="CT531" s="11"/>
      <c r="CU531" s="11"/>
      <c r="CV531" s="11"/>
      <c r="CW531" s="11"/>
      <c r="CX531" s="11"/>
      <c r="CY531" s="11"/>
      <c r="CZ531" s="11"/>
      <c r="DA531" s="11"/>
      <c r="DB531" s="11"/>
      <c r="DC531" s="11"/>
      <c r="DD531" s="11"/>
      <c r="DE531" s="11"/>
      <c r="DF531" s="11"/>
      <c r="DG531" s="11"/>
      <c r="DH531" s="11"/>
      <c r="DI531" s="11"/>
      <c r="DJ531" s="11"/>
      <c r="DK531" s="11"/>
      <c r="DL531" s="11"/>
      <c r="DM531" s="11"/>
      <c r="DN531" s="11"/>
      <c r="DO531" s="11"/>
      <c r="DP531" s="11"/>
      <c r="DQ531" s="11"/>
      <c r="DR531" s="11"/>
      <c r="DS531" s="11"/>
      <c r="DT531" s="11"/>
      <c r="DU531" s="11"/>
      <c r="DV531" s="11"/>
      <c r="DW531" s="11"/>
      <c r="DX531" s="11"/>
      <c r="DY531" s="11"/>
      <c r="DZ531" s="11"/>
      <c r="EA531" s="11"/>
    </row>
    <row r="532" spans="2:131" s="5" customFormat="1" x14ac:dyDescent="0.2">
      <c r="B532" s="74">
        <v>522</v>
      </c>
      <c r="C532" s="70">
        <v>815000316</v>
      </c>
      <c r="D532" s="21" t="s">
        <v>336</v>
      </c>
      <c r="E532" s="27" t="s">
        <v>564</v>
      </c>
      <c r="F532" s="31">
        <v>37200</v>
      </c>
      <c r="G532" s="31">
        <v>0</v>
      </c>
      <c r="H532" s="15">
        <v>0</v>
      </c>
      <c r="I532" s="34">
        <v>37200</v>
      </c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  <c r="BJ532" s="11"/>
      <c r="BK532" s="11"/>
      <c r="BL532" s="11"/>
      <c r="BM532" s="11"/>
      <c r="BN532" s="11"/>
      <c r="BO532" s="11"/>
      <c r="BP532" s="11"/>
      <c r="BQ532" s="11"/>
      <c r="BR532" s="11"/>
      <c r="BS532" s="11"/>
      <c r="BT532" s="11"/>
      <c r="BU532" s="11"/>
      <c r="BV532" s="11"/>
      <c r="BW532" s="11"/>
      <c r="BX532" s="11"/>
      <c r="BY532" s="11"/>
      <c r="BZ532" s="11"/>
      <c r="CA532" s="11"/>
      <c r="CB532" s="11"/>
      <c r="CC532" s="11"/>
      <c r="CD532" s="11"/>
      <c r="CE532" s="11"/>
      <c r="CF532" s="11"/>
      <c r="CG532" s="11"/>
      <c r="CH532" s="11"/>
      <c r="CI532" s="11"/>
      <c r="CJ532" s="11"/>
      <c r="CK532" s="11"/>
      <c r="CL532" s="11"/>
      <c r="CM532" s="11"/>
      <c r="CN532" s="11"/>
      <c r="CO532" s="11"/>
      <c r="CP532" s="11"/>
      <c r="CQ532" s="11"/>
      <c r="CR532" s="11"/>
      <c r="CS532" s="11"/>
      <c r="CT532" s="11"/>
      <c r="CU532" s="11"/>
      <c r="CV532" s="11"/>
      <c r="CW532" s="11"/>
      <c r="CX532" s="11"/>
      <c r="CY532" s="11"/>
      <c r="CZ532" s="11"/>
      <c r="DA532" s="11"/>
      <c r="DB532" s="11"/>
      <c r="DC532" s="11"/>
      <c r="DD532" s="11"/>
      <c r="DE532" s="11"/>
      <c r="DF532" s="11"/>
      <c r="DG532" s="11"/>
      <c r="DH532" s="11"/>
      <c r="DI532" s="11"/>
      <c r="DJ532" s="11"/>
      <c r="DK532" s="11"/>
      <c r="DL532" s="11"/>
      <c r="DM532" s="11"/>
      <c r="DN532" s="11"/>
      <c r="DO532" s="11"/>
      <c r="DP532" s="11"/>
      <c r="DQ532" s="11"/>
      <c r="DR532" s="11"/>
      <c r="DS532" s="11"/>
      <c r="DT532" s="11"/>
      <c r="DU532" s="11"/>
      <c r="DV532" s="11"/>
      <c r="DW532" s="11"/>
      <c r="DX532" s="11"/>
      <c r="DY532" s="11"/>
      <c r="DZ532" s="11"/>
      <c r="EA532" s="11"/>
    </row>
    <row r="533" spans="2:131" s="5" customFormat="1" x14ac:dyDescent="0.2">
      <c r="B533" s="74">
        <v>523</v>
      </c>
      <c r="C533" s="70">
        <v>800254850</v>
      </c>
      <c r="D533" s="21" t="s">
        <v>332</v>
      </c>
      <c r="E533" s="27" t="s">
        <v>507</v>
      </c>
      <c r="F533" s="31">
        <v>37200</v>
      </c>
      <c r="G533" s="31">
        <v>0</v>
      </c>
      <c r="H533" s="15">
        <v>0</v>
      </c>
      <c r="I533" s="34">
        <v>37200</v>
      </c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  <c r="BJ533" s="11"/>
      <c r="BK533" s="11"/>
      <c r="BL533" s="11"/>
      <c r="BM533" s="11"/>
      <c r="BN533" s="11"/>
      <c r="BO533" s="11"/>
      <c r="BP533" s="11"/>
      <c r="BQ533" s="11"/>
      <c r="BR533" s="11"/>
      <c r="BS533" s="11"/>
      <c r="BT533" s="11"/>
      <c r="BU533" s="11"/>
      <c r="BV533" s="11"/>
      <c r="BW533" s="11"/>
      <c r="BX533" s="11"/>
      <c r="BY533" s="11"/>
      <c r="BZ533" s="11"/>
      <c r="CA533" s="11"/>
      <c r="CB533" s="11"/>
      <c r="CC533" s="11"/>
      <c r="CD533" s="11"/>
      <c r="CE533" s="11"/>
      <c r="CF533" s="11"/>
      <c r="CG533" s="11"/>
      <c r="CH533" s="11"/>
      <c r="CI533" s="11"/>
      <c r="CJ533" s="11"/>
      <c r="CK533" s="11"/>
      <c r="CL533" s="11"/>
      <c r="CM533" s="11"/>
      <c r="CN533" s="11"/>
      <c r="CO533" s="11"/>
      <c r="CP533" s="11"/>
      <c r="CQ533" s="11"/>
      <c r="CR533" s="11"/>
      <c r="CS533" s="11"/>
      <c r="CT533" s="11"/>
      <c r="CU533" s="11"/>
      <c r="CV533" s="11"/>
      <c r="CW533" s="11"/>
      <c r="CX533" s="11"/>
      <c r="CY533" s="11"/>
      <c r="CZ533" s="11"/>
      <c r="DA533" s="11"/>
      <c r="DB533" s="11"/>
      <c r="DC533" s="11"/>
      <c r="DD533" s="11"/>
      <c r="DE533" s="11"/>
      <c r="DF533" s="11"/>
      <c r="DG533" s="11"/>
      <c r="DH533" s="11"/>
      <c r="DI533" s="11"/>
      <c r="DJ533" s="11"/>
      <c r="DK533" s="11"/>
      <c r="DL533" s="11"/>
      <c r="DM533" s="11"/>
      <c r="DN533" s="11"/>
      <c r="DO533" s="11"/>
      <c r="DP533" s="11"/>
      <c r="DQ533" s="11"/>
      <c r="DR533" s="11"/>
      <c r="DS533" s="11"/>
      <c r="DT533" s="11"/>
      <c r="DU533" s="11"/>
      <c r="DV533" s="11"/>
      <c r="DW533" s="11"/>
      <c r="DX533" s="11"/>
      <c r="DY533" s="11"/>
      <c r="DZ533" s="11"/>
      <c r="EA533" s="11"/>
    </row>
    <row r="534" spans="2:131" s="5" customFormat="1" x14ac:dyDescent="0.2">
      <c r="B534" s="74">
        <v>524</v>
      </c>
      <c r="C534" s="70">
        <v>811017810</v>
      </c>
      <c r="D534" s="21" t="s">
        <v>302</v>
      </c>
      <c r="E534" s="27" t="s">
        <v>561</v>
      </c>
      <c r="F534" s="31">
        <v>35280</v>
      </c>
      <c r="G534" s="31">
        <v>0</v>
      </c>
      <c r="H534" s="15">
        <v>0</v>
      </c>
      <c r="I534" s="34">
        <v>35280</v>
      </c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  <c r="BJ534" s="11"/>
      <c r="BK534" s="11"/>
      <c r="BL534" s="11"/>
      <c r="BM534" s="11"/>
      <c r="BN534" s="11"/>
      <c r="BO534" s="11"/>
      <c r="BP534" s="11"/>
      <c r="BQ534" s="11"/>
      <c r="BR534" s="11"/>
      <c r="BS534" s="11"/>
      <c r="BT534" s="11"/>
      <c r="BU534" s="11"/>
      <c r="BV534" s="11"/>
      <c r="BW534" s="11"/>
      <c r="BX534" s="11"/>
      <c r="BY534" s="11"/>
      <c r="BZ534" s="11"/>
      <c r="CA534" s="11"/>
      <c r="CB534" s="11"/>
      <c r="CC534" s="11"/>
      <c r="CD534" s="11"/>
      <c r="CE534" s="11"/>
      <c r="CF534" s="11"/>
      <c r="CG534" s="11"/>
      <c r="CH534" s="11"/>
      <c r="CI534" s="11"/>
      <c r="CJ534" s="11"/>
      <c r="CK534" s="11"/>
      <c r="CL534" s="11"/>
      <c r="CM534" s="11"/>
      <c r="CN534" s="11"/>
      <c r="CO534" s="11"/>
      <c r="CP534" s="11"/>
      <c r="CQ534" s="11"/>
      <c r="CR534" s="11"/>
      <c r="CS534" s="11"/>
      <c r="CT534" s="11"/>
      <c r="CU534" s="11"/>
      <c r="CV534" s="11"/>
      <c r="CW534" s="11"/>
      <c r="CX534" s="11"/>
      <c r="CY534" s="11"/>
      <c r="CZ534" s="11"/>
      <c r="DA534" s="11"/>
      <c r="DB534" s="11"/>
      <c r="DC534" s="11"/>
      <c r="DD534" s="11"/>
      <c r="DE534" s="11"/>
      <c r="DF534" s="11"/>
      <c r="DG534" s="11"/>
      <c r="DH534" s="11"/>
      <c r="DI534" s="11"/>
      <c r="DJ534" s="11"/>
      <c r="DK534" s="11"/>
      <c r="DL534" s="11"/>
      <c r="DM534" s="11"/>
      <c r="DN534" s="11"/>
      <c r="DO534" s="11"/>
      <c r="DP534" s="11"/>
      <c r="DQ534" s="11"/>
      <c r="DR534" s="11"/>
      <c r="DS534" s="11"/>
      <c r="DT534" s="11"/>
      <c r="DU534" s="11"/>
      <c r="DV534" s="11"/>
      <c r="DW534" s="11"/>
      <c r="DX534" s="11"/>
      <c r="DY534" s="11"/>
      <c r="DZ534" s="11"/>
      <c r="EA534" s="11"/>
    </row>
    <row r="535" spans="2:131" s="5" customFormat="1" x14ac:dyDescent="0.2">
      <c r="B535" s="74">
        <v>525</v>
      </c>
      <c r="C535" s="70">
        <v>890981108</v>
      </c>
      <c r="D535" s="21" t="s">
        <v>451</v>
      </c>
      <c r="E535" s="27" t="s">
        <v>561</v>
      </c>
      <c r="F535" s="31">
        <v>31816</v>
      </c>
      <c r="G535" s="31">
        <v>0</v>
      </c>
      <c r="H535" s="15">
        <v>0</v>
      </c>
      <c r="I535" s="34">
        <v>31816</v>
      </c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  <c r="BJ535" s="11"/>
      <c r="BK535" s="11"/>
      <c r="BL535" s="11"/>
      <c r="BM535" s="11"/>
      <c r="BN535" s="11"/>
      <c r="BO535" s="11"/>
      <c r="BP535" s="11"/>
      <c r="BQ535" s="11"/>
      <c r="BR535" s="11"/>
      <c r="BS535" s="11"/>
      <c r="BT535" s="11"/>
      <c r="BU535" s="11"/>
      <c r="BV535" s="11"/>
      <c r="BW535" s="11"/>
      <c r="BX535" s="11"/>
      <c r="BY535" s="11"/>
      <c r="BZ535" s="11"/>
      <c r="CA535" s="11"/>
      <c r="CB535" s="11"/>
      <c r="CC535" s="11"/>
      <c r="CD535" s="11"/>
      <c r="CE535" s="11"/>
      <c r="CF535" s="11"/>
      <c r="CG535" s="11"/>
      <c r="CH535" s="11"/>
      <c r="CI535" s="11"/>
      <c r="CJ535" s="11"/>
      <c r="CK535" s="11"/>
      <c r="CL535" s="11"/>
      <c r="CM535" s="11"/>
      <c r="CN535" s="11"/>
      <c r="CO535" s="11"/>
      <c r="CP535" s="11"/>
      <c r="CQ535" s="11"/>
      <c r="CR535" s="11"/>
      <c r="CS535" s="11"/>
      <c r="CT535" s="11"/>
      <c r="CU535" s="11"/>
      <c r="CV535" s="11"/>
      <c r="CW535" s="11"/>
      <c r="CX535" s="11"/>
      <c r="CY535" s="11"/>
      <c r="CZ535" s="11"/>
      <c r="DA535" s="11"/>
      <c r="DB535" s="11"/>
      <c r="DC535" s="11"/>
      <c r="DD535" s="11"/>
      <c r="DE535" s="11"/>
      <c r="DF535" s="11"/>
      <c r="DG535" s="11"/>
      <c r="DH535" s="11"/>
      <c r="DI535" s="11"/>
      <c r="DJ535" s="11"/>
      <c r="DK535" s="11"/>
      <c r="DL535" s="11"/>
      <c r="DM535" s="11"/>
      <c r="DN535" s="11"/>
      <c r="DO535" s="11"/>
      <c r="DP535" s="11"/>
      <c r="DQ535" s="11"/>
      <c r="DR535" s="11"/>
      <c r="DS535" s="11"/>
      <c r="DT535" s="11"/>
      <c r="DU535" s="11"/>
      <c r="DV535" s="11"/>
      <c r="DW535" s="11"/>
      <c r="DX535" s="11"/>
      <c r="DY535" s="11"/>
      <c r="DZ535" s="11"/>
      <c r="EA535" s="11"/>
    </row>
    <row r="536" spans="2:131" s="5" customFormat="1" x14ac:dyDescent="0.2">
      <c r="B536" s="74">
        <v>526</v>
      </c>
      <c r="C536" s="70">
        <v>891900367</v>
      </c>
      <c r="D536" s="21" t="s">
        <v>475</v>
      </c>
      <c r="E536" s="27" t="s">
        <v>564</v>
      </c>
      <c r="F536" s="31">
        <v>31585</v>
      </c>
      <c r="G536" s="31">
        <v>0</v>
      </c>
      <c r="H536" s="15">
        <v>0</v>
      </c>
      <c r="I536" s="34">
        <v>31585</v>
      </c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  <c r="BJ536" s="11"/>
      <c r="BK536" s="11"/>
      <c r="BL536" s="11"/>
      <c r="BM536" s="11"/>
      <c r="BN536" s="11"/>
      <c r="BO536" s="11"/>
      <c r="BP536" s="11"/>
      <c r="BQ536" s="11"/>
      <c r="BR536" s="11"/>
      <c r="BS536" s="11"/>
      <c r="BT536" s="11"/>
      <c r="BU536" s="11"/>
      <c r="BV536" s="11"/>
      <c r="BW536" s="11"/>
      <c r="BX536" s="11"/>
      <c r="BY536" s="11"/>
      <c r="BZ536" s="11"/>
      <c r="CA536" s="11"/>
      <c r="CB536" s="11"/>
      <c r="CC536" s="11"/>
      <c r="CD536" s="11"/>
      <c r="CE536" s="11"/>
      <c r="CF536" s="11"/>
      <c r="CG536" s="11"/>
      <c r="CH536" s="11"/>
      <c r="CI536" s="11"/>
      <c r="CJ536" s="11"/>
      <c r="CK536" s="11"/>
      <c r="CL536" s="11"/>
      <c r="CM536" s="11"/>
      <c r="CN536" s="11"/>
      <c r="CO536" s="11"/>
      <c r="CP536" s="11"/>
      <c r="CQ536" s="11"/>
      <c r="CR536" s="11"/>
      <c r="CS536" s="11"/>
      <c r="CT536" s="11"/>
      <c r="CU536" s="11"/>
      <c r="CV536" s="11"/>
      <c r="CW536" s="11"/>
      <c r="CX536" s="11"/>
      <c r="CY536" s="11"/>
      <c r="CZ536" s="11"/>
      <c r="DA536" s="11"/>
      <c r="DB536" s="11"/>
      <c r="DC536" s="11"/>
      <c r="DD536" s="11"/>
      <c r="DE536" s="11"/>
      <c r="DF536" s="11"/>
      <c r="DG536" s="11"/>
      <c r="DH536" s="11"/>
      <c r="DI536" s="11"/>
      <c r="DJ536" s="11"/>
      <c r="DK536" s="11"/>
      <c r="DL536" s="11"/>
      <c r="DM536" s="11"/>
      <c r="DN536" s="11"/>
      <c r="DO536" s="11"/>
      <c r="DP536" s="11"/>
      <c r="DQ536" s="11"/>
      <c r="DR536" s="11"/>
      <c r="DS536" s="11"/>
      <c r="DT536" s="11"/>
      <c r="DU536" s="11"/>
      <c r="DV536" s="11"/>
      <c r="DW536" s="11"/>
      <c r="DX536" s="11"/>
      <c r="DY536" s="11"/>
      <c r="DZ536" s="11"/>
      <c r="EA536" s="11"/>
    </row>
    <row r="537" spans="2:131" s="5" customFormat="1" x14ac:dyDescent="0.2">
      <c r="B537" s="74">
        <v>527</v>
      </c>
      <c r="C537" s="70">
        <v>891410136</v>
      </c>
      <c r="D537" s="21" t="s">
        <v>345</v>
      </c>
      <c r="E537" s="27" t="s">
        <v>508</v>
      </c>
      <c r="F537" s="31">
        <v>31262</v>
      </c>
      <c r="G537" s="31">
        <v>0</v>
      </c>
      <c r="H537" s="15">
        <v>0</v>
      </c>
      <c r="I537" s="34">
        <v>31262</v>
      </c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  <c r="BJ537" s="11"/>
      <c r="BK537" s="11"/>
      <c r="BL537" s="11"/>
      <c r="BM537" s="11"/>
      <c r="BN537" s="11"/>
      <c r="BO537" s="11"/>
      <c r="BP537" s="11"/>
      <c r="BQ537" s="11"/>
      <c r="BR537" s="11"/>
      <c r="BS537" s="11"/>
      <c r="BT537" s="11"/>
      <c r="BU537" s="11"/>
      <c r="BV537" s="11"/>
      <c r="BW537" s="11"/>
      <c r="BX537" s="11"/>
      <c r="BY537" s="11"/>
      <c r="BZ537" s="11"/>
      <c r="CA537" s="11"/>
      <c r="CB537" s="11"/>
      <c r="CC537" s="11"/>
      <c r="CD537" s="11"/>
      <c r="CE537" s="11"/>
      <c r="CF537" s="11"/>
      <c r="CG537" s="11"/>
      <c r="CH537" s="11"/>
      <c r="CI537" s="11"/>
      <c r="CJ537" s="11"/>
      <c r="CK537" s="11"/>
      <c r="CL537" s="11"/>
      <c r="CM537" s="11"/>
      <c r="CN537" s="11"/>
      <c r="CO537" s="11"/>
      <c r="CP537" s="11"/>
      <c r="CQ537" s="11"/>
      <c r="CR537" s="11"/>
      <c r="CS537" s="11"/>
      <c r="CT537" s="11"/>
      <c r="CU537" s="11"/>
      <c r="CV537" s="11"/>
      <c r="CW537" s="11"/>
      <c r="CX537" s="11"/>
      <c r="CY537" s="11"/>
      <c r="CZ537" s="11"/>
      <c r="DA537" s="11"/>
      <c r="DB537" s="11"/>
      <c r="DC537" s="11"/>
      <c r="DD537" s="11"/>
      <c r="DE537" s="11"/>
      <c r="DF537" s="11"/>
      <c r="DG537" s="11"/>
      <c r="DH537" s="11"/>
      <c r="DI537" s="11"/>
      <c r="DJ537" s="11"/>
      <c r="DK537" s="11"/>
      <c r="DL537" s="11"/>
      <c r="DM537" s="11"/>
      <c r="DN537" s="11"/>
      <c r="DO537" s="11"/>
      <c r="DP537" s="11"/>
      <c r="DQ537" s="11"/>
      <c r="DR537" s="11"/>
      <c r="DS537" s="11"/>
      <c r="DT537" s="11"/>
      <c r="DU537" s="11"/>
      <c r="DV537" s="11"/>
      <c r="DW537" s="11"/>
      <c r="DX537" s="11"/>
      <c r="DY537" s="11"/>
      <c r="DZ537" s="11"/>
      <c r="EA537" s="11"/>
    </row>
    <row r="538" spans="2:131" s="5" customFormat="1" x14ac:dyDescent="0.2">
      <c r="B538" s="74">
        <v>528</v>
      </c>
      <c r="C538" s="70">
        <v>809007943</v>
      </c>
      <c r="D538" s="21" t="s">
        <v>485</v>
      </c>
      <c r="E538" s="27" t="s">
        <v>565</v>
      </c>
      <c r="F538" s="31">
        <v>16151</v>
      </c>
      <c r="G538" s="31">
        <v>0</v>
      </c>
      <c r="H538" s="15">
        <v>0</v>
      </c>
      <c r="I538" s="34">
        <v>16151</v>
      </c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</row>
    <row r="539" spans="2:131" s="5" customFormat="1" ht="13.5" thickBot="1" x14ac:dyDescent="0.25">
      <c r="B539" s="74">
        <v>529</v>
      </c>
      <c r="C539" s="71">
        <v>839000145</v>
      </c>
      <c r="D539" s="22" t="s">
        <v>337</v>
      </c>
      <c r="E539" s="28" t="s">
        <v>568</v>
      </c>
      <c r="F539" s="43">
        <v>15400</v>
      </c>
      <c r="G539" s="43">
        <v>0</v>
      </c>
      <c r="H539" s="44">
        <v>0</v>
      </c>
      <c r="I539" s="45">
        <v>15400</v>
      </c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  <c r="BJ539" s="11"/>
      <c r="BK539" s="11"/>
      <c r="BL539" s="11"/>
      <c r="BM539" s="11"/>
      <c r="BN539" s="11"/>
      <c r="BO539" s="11"/>
      <c r="BP539" s="11"/>
      <c r="BQ539" s="11"/>
      <c r="BR539" s="11"/>
      <c r="BS539" s="11"/>
      <c r="BT539" s="11"/>
      <c r="BU539" s="11"/>
      <c r="BV539" s="11"/>
      <c r="BW539" s="11"/>
      <c r="BX539" s="11"/>
      <c r="BY539" s="11"/>
      <c r="BZ539" s="11"/>
      <c r="CA539" s="11"/>
      <c r="CB539" s="11"/>
      <c r="CC539" s="11"/>
      <c r="CD539" s="11"/>
      <c r="CE539" s="11"/>
      <c r="CF539" s="11"/>
      <c r="CG539" s="11"/>
      <c r="CH539" s="11"/>
      <c r="CI539" s="11"/>
      <c r="CJ539" s="11"/>
      <c r="CK539" s="11"/>
      <c r="CL539" s="11"/>
      <c r="CM539" s="11"/>
      <c r="CN539" s="11"/>
      <c r="CO539" s="11"/>
      <c r="CP539" s="11"/>
      <c r="CQ539" s="11"/>
      <c r="CR539" s="11"/>
      <c r="CS539" s="11"/>
      <c r="CT539" s="11"/>
      <c r="CU539" s="11"/>
      <c r="CV539" s="11"/>
      <c r="CW539" s="11"/>
      <c r="CX539" s="11"/>
      <c r="CY539" s="11"/>
      <c r="CZ539" s="11"/>
      <c r="DA539" s="11"/>
      <c r="DB539" s="11"/>
      <c r="DC539" s="11"/>
      <c r="DD539" s="11"/>
      <c r="DE539" s="11"/>
      <c r="DF539" s="11"/>
      <c r="DG539" s="11"/>
      <c r="DH539" s="11"/>
      <c r="DI539" s="11"/>
      <c r="DJ539" s="11"/>
      <c r="DK539" s="11"/>
      <c r="DL539" s="11"/>
      <c r="DM539" s="11"/>
      <c r="DN539" s="11"/>
      <c r="DO539" s="11"/>
      <c r="DP539" s="11"/>
      <c r="DQ539" s="11"/>
      <c r="DR539" s="11"/>
      <c r="DS539" s="11"/>
      <c r="DT539" s="11"/>
      <c r="DU539" s="11"/>
      <c r="DV539" s="11"/>
      <c r="DW539" s="11"/>
      <c r="DX539" s="11"/>
      <c r="DY539" s="11"/>
      <c r="DZ539" s="11"/>
      <c r="EA539" s="11"/>
    </row>
    <row r="540" spans="2:131" s="5" customFormat="1" ht="13.5" thickBot="1" x14ac:dyDescent="0.25">
      <c r="B540" s="75"/>
      <c r="C540" s="105" t="s">
        <v>491</v>
      </c>
      <c r="D540" s="91"/>
      <c r="E540" s="23"/>
      <c r="F540" s="46">
        <v>123944187885.85223</v>
      </c>
      <c r="G540" s="47">
        <v>235051612920</v>
      </c>
      <c r="H540" s="48">
        <v>131472217777.64497</v>
      </c>
      <c r="I540" s="49">
        <v>490468018583.49689</v>
      </c>
    </row>
    <row r="541" spans="2:131" x14ac:dyDescent="0.2">
      <c r="F541" s="50"/>
      <c r="G541" s="50"/>
      <c r="H541" s="50"/>
    </row>
    <row r="542" spans="2:131" x14ac:dyDescent="0.2">
      <c r="C542" s="37" t="s">
        <v>604</v>
      </c>
    </row>
    <row r="543" spans="2:131" x14ac:dyDescent="0.2">
      <c r="C543" s="37"/>
    </row>
    <row r="544" spans="2:131" x14ac:dyDescent="0.2">
      <c r="C544" s="37" t="s">
        <v>613</v>
      </c>
      <c r="D544" s="3" t="s">
        <v>614</v>
      </c>
      <c r="G544" s="50"/>
    </row>
    <row r="545" spans="4:4" x14ac:dyDescent="0.2">
      <c r="D545" s="3" t="s">
        <v>616</v>
      </c>
    </row>
    <row r="546" spans="4:4" x14ac:dyDescent="0.2">
      <c r="D546" s="3" t="s">
        <v>617</v>
      </c>
    </row>
  </sheetData>
  <mergeCells count="2">
    <mergeCell ref="C540:D540"/>
    <mergeCell ref="F9:H9"/>
  </mergeCells>
  <conditionalFormatting sqref="C1:C1048576">
    <cfRule type="duplicateValues" dxfId="1" priority="1"/>
  </conditionalFormatting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3:EZ545"/>
  <sheetViews>
    <sheetView zoomScale="70" zoomScaleNormal="70" workbookViewId="0">
      <pane ySplit="10" topLeftCell="A514" activePane="bottomLeft" state="frozen"/>
      <selection pane="bottomLeft" activeCell="B10" sqref="B10:B13"/>
    </sheetView>
  </sheetViews>
  <sheetFormatPr baseColWidth="10" defaultRowHeight="12.75" x14ac:dyDescent="0.2"/>
  <cols>
    <col min="1" max="2" width="11.42578125" style="3"/>
    <col min="3" max="3" width="15.7109375" style="3" customWidth="1"/>
    <col min="4" max="4" width="79.140625" style="3" customWidth="1"/>
    <col min="5" max="5" width="23.85546875" style="3" customWidth="1"/>
    <col min="6" max="9" width="18.7109375" style="4" customWidth="1"/>
    <col min="10" max="10" width="20" style="4" customWidth="1"/>
    <col min="11" max="30" width="18.7109375" style="4" customWidth="1"/>
    <col min="31" max="31" width="22.140625" style="4" customWidth="1"/>
    <col min="32" max="33" width="18.7109375" style="4" customWidth="1"/>
    <col min="34" max="34" width="18.7109375" style="3" customWidth="1"/>
    <col min="35" max="16384" width="11.42578125" style="3"/>
  </cols>
  <sheetData>
    <row r="3" spans="2:156" x14ac:dyDescent="0.2">
      <c r="E3" s="12" t="s">
        <v>492</v>
      </c>
      <c r="F3" s="3"/>
    </row>
    <row r="4" spans="2:156" x14ac:dyDescent="0.2">
      <c r="E4" s="12" t="s">
        <v>493</v>
      </c>
      <c r="F4" s="3"/>
    </row>
    <row r="5" spans="2:156" x14ac:dyDescent="0.2">
      <c r="E5" s="12" t="s">
        <v>606</v>
      </c>
      <c r="F5" s="3"/>
    </row>
    <row r="6" spans="2:156" x14ac:dyDescent="0.2">
      <c r="E6" s="12" t="s">
        <v>494</v>
      </c>
      <c r="F6" s="3"/>
    </row>
    <row r="8" spans="2:156" ht="13.5" thickBot="1" x14ac:dyDescent="0.25"/>
    <row r="9" spans="2:156" s="5" customFormat="1" ht="13.5" customHeight="1" thickBot="1" x14ac:dyDescent="0.25">
      <c r="D9" s="19"/>
      <c r="E9" s="19"/>
      <c r="F9" s="95" t="s">
        <v>612</v>
      </c>
      <c r="G9" s="96"/>
      <c r="H9" s="96"/>
      <c r="I9" s="96"/>
      <c r="J9" s="96"/>
      <c r="K9" s="96"/>
      <c r="L9" s="96"/>
      <c r="M9" s="96"/>
      <c r="N9" s="97"/>
      <c r="O9" s="98" t="s">
        <v>615</v>
      </c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100"/>
      <c r="AE9" s="101" t="s">
        <v>628</v>
      </c>
      <c r="AF9" s="102"/>
      <c r="AG9" s="103"/>
    </row>
    <row r="10" spans="2:156" s="5" customFormat="1" ht="75.75" customHeight="1" thickBot="1" x14ac:dyDescent="0.25">
      <c r="B10" s="72" t="s">
        <v>629</v>
      </c>
      <c r="C10" s="68" t="s">
        <v>147</v>
      </c>
      <c r="D10" s="69" t="s">
        <v>490</v>
      </c>
      <c r="E10" s="67" t="s">
        <v>514</v>
      </c>
      <c r="F10" s="29" t="s">
        <v>352</v>
      </c>
      <c r="G10" s="6" t="s">
        <v>486</v>
      </c>
      <c r="H10" s="6" t="s">
        <v>381</v>
      </c>
      <c r="I10" s="6" t="s">
        <v>349</v>
      </c>
      <c r="J10" s="6" t="s">
        <v>391</v>
      </c>
      <c r="K10" s="6" t="s">
        <v>295</v>
      </c>
      <c r="L10" s="6" t="s">
        <v>397</v>
      </c>
      <c r="M10" s="6" t="s">
        <v>368</v>
      </c>
      <c r="N10" s="30" t="s">
        <v>610</v>
      </c>
      <c r="O10" s="7" t="s">
        <v>292</v>
      </c>
      <c r="P10" s="8" t="s">
        <v>275</v>
      </c>
      <c r="Q10" s="8" t="s">
        <v>280</v>
      </c>
      <c r="R10" s="8" t="s">
        <v>281</v>
      </c>
      <c r="S10" s="8" t="s">
        <v>276</v>
      </c>
      <c r="T10" s="8" t="s">
        <v>282</v>
      </c>
      <c r="U10" s="8" t="s">
        <v>294</v>
      </c>
      <c r="V10" s="8" t="s">
        <v>293</v>
      </c>
      <c r="W10" s="8" t="s">
        <v>287</v>
      </c>
      <c r="X10" s="8" t="s">
        <v>285</v>
      </c>
      <c r="Y10" s="8" t="s">
        <v>289</v>
      </c>
      <c r="Z10" s="8" t="s">
        <v>291</v>
      </c>
      <c r="AA10" s="8" t="s">
        <v>286</v>
      </c>
      <c r="AB10" s="8" t="s">
        <v>279</v>
      </c>
      <c r="AC10" s="8" t="s">
        <v>284</v>
      </c>
      <c r="AD10" s="33" t="s">
        <v>611</v>
      </c>
      <c r="AE10" s="9" t="s">
        <v>144</v>
      </c>
      <c r="AF10" s="24" t="s">
        <v>181</v>
      </c>
      <c r="AG10" s="10" t="s">
        <v>607</v>
      </c>
      <c r="AH10" s="76" t="s">
        <v>626</v>
      </c>
    </row>
    <row r="11" spans="2:156" s="5" customFormat="1" x14ac:dyDescent="0.2">
      <c r="B11" s="73">
        <v>1</v>
      </c>
      <c r="C11" s="70">
        <v>890900518</v>
      </c>
      <c r="D11" s="21" t="s">
        <v>82</v>
      </c>
      <c r="E11" s="27" t="s">
        <v>561</v>
      </c>
      <c r="F11" s="13"/>
      <c r="G11" s="14"/>
      <c r="H11" s="14"/>
      <c r="I11" s="14"/>
      <c r="J11" s="14"/>
      <c r="K11" s="14">
        <v>5923875659</v>
      </c>
      <c r="L11" s="14">
        <v>6612186</v>
      </c>
      <c r="M11" s="14"/>
      <c r="N11" s="31">
        <f>+SUM(F11:M11)</f>
        <v>5930487845</v>
      </c>
      <c r="O11" s="13"/>
      <c r="P11" s="14"/>
      <c r="Q11" s="14"/>
      <c r="R11" s="14"/>
      <c r="S11" s="14">
        <v>2907847602</v>
      </c>
      <c r="T11" s="14"/>
      <c r="U11" s="14"/>
      <c r="V11" s="14"/>
      <c r="W11" s="14"/>
      <c r="X11" s="14"/>
      <c r="Y11" s="14"/>
      <c r="Z11" s="14"/>
      <c r="AA11" s="14">
        <v>3000000099</v>
      </c>
      <c r="AB11" s="14"/>
      <c r="AC11" s="14">
        <v>2499642056</v>
      </c>
      <c r="AD11" s="31">
        <f>+SUM(O11:AC11)</f>
        <v>8407489757</v>
      </c>
      <c r="AE11" s="13">
        <v>2503960768</v>
      </c>
      <c r="AF11" s="14">
        <v>10000717556</v>
      </c>
      <c r="AG11" s="15">
        <f>+SUM(AE11:AF11)</f>
        <v>12504678324</v>
      </c>
      <c r="AH11" s="34">
        <v>26842655926</v>
      </c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</row>
    <row r="12" spans="2:156" s="5" customFormat="1" x14ac:dyDescent="0.2">
      <c r="B12" s="74">
        <v>2</v>
      </c>
      <c r="C12" s="70">
        <v>890904646</v>
      </c>
      <c r="D12" s="21" t="s">
        <v>84</v>
      </c>
      <c r="E12" s="27" t="s">
        <v>561</v>
      </c>
      <c r="F12" s="13"/>
      <c r="G12" s="14"/>
      <c r="H12" s="14"/>
      <c r="I12" s="14"/>
      <c r="J12" s="14"/>
      <c r="K12" s="14">
        <v>3311414183</v>
      </c>
      <c r="L12" s="14"/>
      <c r="M12" s="14"/>
      <c r="N12" s="31">
        <f t="shared" ref="N12:N75" si="0">+SUM(F12:M12)</f>
        <v>3311414183</v>
      </c>
      <c r="O12" s="13"/>
      <c r="P12" s="14"/>
      <c r="Q12" s="14"/>
      <c r="R12" s="14"/>
      <c r="S12" s="14">
        <v>3499960559</v>
      </c>
      <c r="T12" s="14"/>
      <c r="U12" s="14"/>
      <c r="V12" s="14"/>
      <c r="W12" s="14"/>
      <c r="X12" s="14"/>
      <c r="Y12" s="14"/>
      <c r="Z12" s="14"/>
      <c r="AA12" s="14"/>
      <c r="AB12" s="14"/>
      <c r="AC12" s="14">
        <v>2001422593</v>
      </c>
      <c r="AD12" s="31">
        <f t="shared" ref="AD12:AD75" si="1">+SUM(O12:AC12)</f>
        <v>5501383152</v>
      </c>
      <c r="AE12" s="13">
        <v>3000677937</v>
      </c>
      <c r="AF12" s="14">
        <v>10035854857</v>
      </c>
      <c r="AG12" s="15">
        <f t="shared" ref="AG12:AG75" si="2">+SUM(AE12:AF12)</f>
        <v>13036532794</v>
      </c>
      <c r="AH12" s="34">
        <v>21849330129</v>
      </c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</row>
    <row r="13" spans="2:156" s="5" customFormat="1" x14ac:dyDescent="0.2">
      <c r="B13" s="74">
        <v>3</v>
      </c>
      <c r="C13" s="70">
        <v>860066942</v>
      </c>
      <c r="D13" s="21" t="s">
        <v>560</v>
      </c>
      <c r="E13" s="27" t="s">
        <v>562</v>
      </c>
      <c r="F13" s="13"/>
      <c r="G13" s="14"/>
      <c r="H13" s="14"/>
      <c r="I13" s="14"/>
      <c r="J13" s="14"/>
      <c r="K13" s="14"/>
      <c r="L13" s="14"/>
      <c r="M13" s="14">
        <v>18088469573</v>
      </c>
      <c r="N13" s="31">
        <f t="shared" si="0"/>
        <v>18088469573</v>
      </c>
      <c r="O13" s="13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31">
        <f t="shared" si="1"/>
        <v>0</v>
      </c>
      <c r="AE13" s="13"/>
      <c r="AF13" s="14"/>
      <c r="AG13" s="15">
        <f t="shared" si="2"/>
        <v>0</v>
      </c>
      <c r="AH13" s="34">
        <v>18088469573</v>
      </c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</row>
    <row r="14" spans="2:156" s="5" customFormat="1" x14ac:dyDescent="0.2">
      <c r="B14" s="74">
        <v>4</v>
      </c>
      <c r="C14" s="70">
        <v>811016192</v>
      </c>
      <c r="D14" s="21" t="s">
        <v>44</v>
      </c>
      <c r="E14" s="27" t="s">
        <v>561</v>
      </c>
      <c r="F14" s="13"/>
      <c r="G14" s="14"/>
      <c r="H14" s="14"/>
      <c r="I14" s="14"/>
      <c r="J14" s="14"/>
      <c r="K14" s="14">
        <v>1369571300</v>
      </c>
      <c r="L14" s="14"/>
      <c r="M14" s="14"/>
      <c r="N14" s="31">
        <f t="shared" si="0"/>
        <v>1369571300</v>
      </c>
      <c r="O14" s="13"/>
      <c r="P14" s="14">
        <v>2660184656</v>
      </c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>
        <v>1699999949</v>
      </c>
      <c r="AD14" s="31">
        <f t="shared" si="1"/>
        <v>4360184605</v>
      </c>
      <c r="AE14" s="13">
        <v>495724285</v>
      </c>
      <c r="AF14" s="14">
        <v>10000005441.200005</v>
      </c>
      <c r="AG14" s="15">
        <f t="shared" si="2"/>
        <v>10495729726.200005</v>
      </c>
      <c r="AH14" s="34">
        <v>16225485631.200005</v>
      </c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</row>
    <row r="15" spans="2:156" s="5" customFormat="1" x14ac:dyDescent="0.2">
      <c r="B15" s="74">
        <v>5</v>
      </c>
      <c r="C15" s="70">
        <v>890901826</v>
      </c>
      <c r="D15" s="21" t="s">
        <v>83</v>
      </c>
      <c r="E15" s="27" t="s">
        <v>561</v>
      </c>
      <c r="F15" s="13"/>
      <c r="G15" s="14"/>
      <c r="H15" s="14"/>
      <c r="I15" s="14"/>
      <c r="J15" s="14"/>
      <c r="K15" s="14">
        <v>6823387197</v>
      </c>
      <c r="L15" s="14"/>
      <c r="M15" s="14"/>
      <c r="N15" s="31">
        <f t="shared" si="0"/>
        <v>6823387197</v>
      </c>
      <c r="O15" s="13"/>
      <c r="P15" s="14"/>
      <c r="Q15" s="14"/>
      <c r="R15" s="14"/>
      <c r="S15" s="14">
        <v>3396908411</v>
      </c>
      <c r="T15" s="14"/>
      <c r="U15" s="14"/>
      <c r="V15" s="14"/>
      <c r="W15" s="14"/>
      <c r="X15" s="14"/>
      <c r="Y15" s="14"/>
      <c r="Z15" s="14"/>
      <c r="AA15" s="14">
        <v>2133605277</v>
      </c>
      <c r="AB15" s="14"/>
      <c r="AC15" s="14">
        <v>972641102</v>
      </c>
      <c r="AD15" s="31">
        <f t="shared" si="1"/>
        <v>6503154790</v>
      </c>
      <c r="AE15" s="13">
        <v>229091811</v>
      </c>
      <c r="AF15" s="14"/>
      <c r="AG15" s="15">
        <f t="shared" si="2"/>
        <v>229091811</v>
      </c>
      <c r="AH15" s="34">
        <v>13555633798</v>
      </c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</row>
    <row r="16" spans="2:156" s="5" customFormat="1" x14ac:dyDescent="0.2">
      <c r="B16" s="74">
        <v>6</v>
      </c>
      <c r="C16" s="70">
        <v>800085486</v>
      </c>
      <c r="D16" s="21" t="s">
        <v>370</v>
      </c>
      <c r="E16" s="27" t="s">
        <v>562</v>
      </c>
      <c r="F16" s="13"/>
      <c r="G16" s="14"/>
      <c r="H16" s="14"/>
      <c r="I16" s="14"/>
      <c r="J16" s="14"/>
      <c r="K16" s="14"/>
      <c r="L16" s="14"/>
      <c r="M16" s="14">
        <v>9033882536</v>
      </c>
      <c r="N16" s="31">
        <f t="shared" si="0"/>
        <v>9033882536</v>
      </c>
      <c r="O16" s="13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31">
        <f t="shared" si="1"/>
        <v>0</v>
      </c>
      <c r="AE16" s="13"/>
      <c r="AF16" s="14"/>
      <c r="AG16" s="15">
        <f t="shared" si="2"/>
        <v>0</v>
      </c>
      <c r="AH16" s="34">
        <v>9033882536</v>
      </c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</row>
    <row r="17" spans="2:156" s="5" customFormat="1" x14ac:dyDescent="0.2">
      <c r="B17" s="74">
        <v>7</v>
      </c>
      <c r="C17" s="70">
        <v>900210981</v>
      </c>
      <c r="D17" s="21" t="s">
        <v>266</v>
      </c>
      <c r="E17" s="27" t="s">
        <v>562</v>
      </c>
      <c r="F17" s="13"/>
      <c r="G17" s="14">
        <v>377271</v>
      </c>
      <c r="H17" s="14"/>
      <c r="I17" s="14"/>
      <c r="J17" s="14"/>
      <c r="K17" s="14"/>
      <c r="L17" s="14"/>
      <c r="M17" s="14">
        <v>2643030888</v>
      </c>
      <c r="N17" s="31">
        <f t="shared" si="0"/>
        <v>2643408159</v>
      </c>
      <c r="O17" s="13"/>
      <c r="P17" s="14"/>
      <c r="Q17" s="14"/>
      <c r="R17" s="14"/>
      <c r="S17" s="14"/>
      <c r="T17" s="14"/>
      <c r="U17" s="14"/>
      <c r="V17" s="14"/>
      <c r="W17" s="14"/>
      <c r="X17" s="14"/>
      <c r="Y17" s="14">
        <v>4996693707</v>
      </c>
      <c r="Z17" s="14"/>
      <c r="AA17" s="14"/>
      <c r="AB17" s="14"/>
      <c r="AC17" s="14"/>
      <c r="AD17" s="31">
        <f t="shared" si="1"/>
        <v>4996693707</v>
      </c>
      <c r="AE17" s="13"/>
      <c r="AF17" s="14"/>
      <c r="AG17" s="15">
        <f t="shared" si="2"/>
        <v>0</v>
      </c>
      <c r="AH17" s="34">
        <v>7640101866</v>
      </c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</row>
    <row r="18" spans="2:156" s="5" customFormat="1" x14ac:dyDescent="0.2">
      <c r="B18" s="74">
        <v>8</v>
      </c>
      <c r="C18" s="70">
        <v>899999032</v>
      </c>
      <c r="D18" s="21" t="s">
        <v>225</v>
      </c>
      <c r="E18" s="27" t="s">
        <v>562</v>
      </c>
      <c r="F18" s="13">
        <v>3247023367</v>
      </c>
      <c r="G18" s="14">
        <v>447508946</v>
      </c>
      <c r="H18" s="14"/>
      <c r="I18" s="14"/>
      <c r="J18" s="14"/>
      <c r="K18" s="14"/>
      <c r="L18" s="14">
        <v>56546716</v>
      </c>
      <c r="M18" s="14"/>
      <c r="N18" s="31">
        <f t="shared" si="0"/>
        <v>3751079029</v>
      </c>
      <c r="O18" s="13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>
        <v>3000000000</v>
      </c>
      <c r="AC18" s="14"/>
      <c r="AD18" s="31">
        <f t="shared" si="1"/>
        <v>3000000000</v>
      </c>
      <c r="AE18" s="13"/>
      <c r="AF18" s="14"/>
      <c r="AG18" s="15">
        <f t="shared" si="2"/>
        <v>0</v>
      </c>
      <c r="AH18" s="34">
        <v>6751079029</v>
      </c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</row>
    <row r="19" spans="2:156" s="5" customFormat="1" x14ac:dyDescent="0.2">
      <c r="B19" s="74">
        <v>9</v>
      </c>
      <c r="C19" s="70">
        <v>800185449</v>
      </c>
      <c r="D19" s="21" t="s">
        <v>242</v>
      </c>
      <c r="E19" s="27" t="s">
        <v>495</v>
      </c>
      <c r="F19" s="13"/>
      <c r="G19" s="14"/>
      <c r="H19" s="14"/>
      <c r="I19" s="14"/>
      <c r="J19" s="14"/>
      <c r="K19" s="14"/>
      <c r="L19" s="14">
        <v>298208663</v>
      </c>
      <c r="M19" s="14"/>
      <c r="N19" s="31">
        <f t="shared" si="0"/>
        <v>298208663</v>
      </c>
      <c r="O19" s="13"/>
      <c r="P19" s="14"/>
      <c r="Q19" s="14"/>
      <c r="R19" s="14"/>
      <c r="S19" s="14"/>
      <c r="T19" s="14"/>
      <c r="U19" s="14"/>
      <c r="V19" s="14"/>
      <c r="W19" s="14"/>
      <c r="X19" s="14"/>
      <c r="Y19" s="14">
        <v>4906928254</v>
      </c>
      <c r="Z19" s="14"/>
      <c r="AA19" s="14"/>
      <c r="AB19" s="14">
        <v>1498425339</v>
      </c>
      <c r="AC19" s="14"/>
      <c r="AD19" s="31">
        <f t="shared" si="1"/>
        <v>6405353593</v>
      </c>
      <c r="AE19" s="13"/>
      <c r="AF19" s="14"/>
      <c r="AG19" s="15">
        <f t="shared" si="2"/>
        <v>0</v>
      </c>
      <c r="AH19" s="34">
        <v>6703562256</v>
      </c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</row>
    <row r="20" spans="2:156" s="5" customFormat="1" x14ac:dyDescent="0.2">
      <c r="B20" s="74">
        <v>10</v>
      </c>
      <c r="C20" s="70">
        <v>860007336</v>
      </c>
      <c r="D20" s="21" t="s">
        <v>152</v>
      </c>
      <c r="E20" s="27" t="s">
        <v>562</v>
      </c>
      <c r="F20" s="13"/>
      <c r="G20" s="14">
        <v>4506858337</v>
      </c>
      <c r="H20" s="14"/>
      <c r="I20" s="14"/>
      <c r="J20" s="14"/>
      <c r="K20" s="14">
        <v>541844306</v>
      </c>
      <c r="L20" s="14"/>
      <c r="M20" s="14"/>
      <c r="N20" s="31">
        <f t="shared" si="0"/>
        <v>5048702643</v>
      </c>
      <c r="O20" s="13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31">
        <f t="shared" si="1"/>
        <v>0</v>
      </c>
      <c r="AE20" s="13"/>
      <c r="AF20" s="14">
        <v>1200119134</v>
      </c>
      <c r="AG20" s="15">
        <f t="shared" si="2"/>
        <v>1200119134</v>
      </c>
      <c r="AH20" s="34">
        <v>6248821777</v>
      </c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</row>
    <row r="21" spans="2:156" s="5" customFormat="1" x14ac:dyDescent="0.2">
      <c r="B21" s="74">
        <v>11</v>
      </c>
      <c r="C21" s="70">
        <v>900261353</v>
      </c>
      <c r="D21" s="21" t="s">
        <v>131</v>
      </c>
      <c r="E21" s="27" t="s">
        <v>561</v>
      </c>
      <c r="F21" s="13"/>
      <c r="G21" s="14"/>
      <c r="H21" s="14"/>
      <c r="I21" s="14"/>
      <c r="J21" s="14"/>
      <c r="K21" s="14">
        <v>530614039</v>
      </c>
      <c r="L21" s="14"/>
      <c r="M21" s="14"/>
      <c r="N21" s="31">
        <f t="shared" si="0"/>
        <v>530614039</v>
      </c>
      <c r="O21" s="13"/>
      <c r="P21" s="14"/>
      <c r="Q21" s="14"/>
      <c r="R21" s="14"/>
      <c r="S21" s="14">
        <v>1796342440</v>
      </c>
      <c r="T21" s="14"/>
      <c r="U21" s="14"/>
      <c r="V21" s="14"/>
      <c r="W21" s="14"/>
      <c r="X21" s="14"/>
      <c r="Y21" s="14"/>
      <c r="Z21" s="14"/>
      <c r="AA21" s="14">
        <v>1100000000</v>
      </c>
      <c r="AB21" s="14"/>
      <c r="AC21" s="14"/>
      <c r="AD21" s="31">
        <f t="shared" si="1"/>
        <v>2896342440</v>
      </c>
      <c r="AE21" s="13">
        <v>976350938</v>
      </c>
      <c r="AF21" s="14">
        <v>1289783088</v>
      </c>
      <c r="AG21" s="15">
        <f t="shared" si="2"/>
        <v>2266134026</v>
      </c>
      <c r="AH21" s="34">
        <v>5693090505</v>
      </c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</row>
    <row r="22" spans="2:156" s="5" customFormat="1" x14ac:dyDescent="0.2">
      <c r="B22" s="74">
        <v>12</v>
      </c>
      <c r="C22" s="70">
        <v>890906347</v>
      </c>
      <c r="D22" s="21" t="s">
        <v>86</v>
      </c>
      <c r="E22" s="27" t="s">
        <v>561</v>
      </c>
      <c r="F22" s="13"/>
      <c r="G22" s="14"/>
      <c r="H22" s="14"/>
      <c r="I22" s="14"/>
      <c r="J22" s="14"/>
      <c r="K22" s="14">
        <v>379053114</v>
      </c>
      <c r="L22" s="14"/>
      <c r="M22" s="14"/>
      <c r="N22" s="31">
        <f t="shared" si="0"/>
        <v>379053114</v>
      </c>
      <c r="O22" s="13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>
        <v>1005398750</v>
      </c>
      <c r="AD22" s="31">
        <f t="shared" si="1"/>
        <v>1005398750</v>
      </c>
      <c r="AE22" s="13">
        <v>166693841</v>
      </c>
      <c r="AF22" s="14">
        <v>4000000000</v>
      </c>
      <c r="AG22" s="15">
        <f t="shared" si="2"/>
        <v>4166693841</v>
      </c>
      <c r="AH22" s="34">
        <v>5551145705</v>
      </c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</row>
    <row r="23" spans="2:156" s="5" customFormat="1" x14ac:dyDescent="0.2">
      <c r="B23" s="74">
        <v>13</v>
      </c>
      <c r="C23" s="70">
        <v>900006037</v>
      </c>
      <c r="D23" s="21" t="s">
        <v>105</v>
      </c>
      <c r="E23" s="27" t="s">
        <v>563</v>
      </c>
      <c r="F23" s="13"/>
      <c r="G23" s="14"/>
      <c r="H23" s="14"/>
      <c r="I23" s="14"/>
      <c r="J23" s="14"/>
      <c r="K23" s="14"/>
      <c r="L23" s="14"/>
      <c r="M23" s="14"/>
      <c r="N23" s="31">
        <f t="shared" si="0"/>
        <v>0</v>
      </c>
      <c r="O23" s="13">
        <v>1000000000</v>
      </c>
      <c r="P23" s="14"/>
      <c r="Q23" s="14"/>
      <c r="R23" s="14"/>
      <c r="S23" s="14"/>
      <c r="T23" s="14"/>
      <c r="U23" s="14"/>
      <c r="V23" s="14">
        <v>1998934050</v>
      </c>
      <c r="W23" s="14"/>
      <c r="X23" s="14"/>
      <c r="Y23" s="14"/>
      <c r="Z23" s="14"/>
      <c r="AA23" s="14"/>
      <c r="AB23" s="14">
        <v>1800000000</v>
      </c>
      <c r="AC23" s="14"/>
      <c r="AD23" s="31">
        <f t="shared" si="1"/>
        <v>4798934050</v>
      </c>
      <c r="AE23" s="13">
        <v>733490414</v>
      </c>
      <c r="AF23" s="14"/>
      <c r="AG23" s="15">
        <f t="shared" si="2"/>
        <v>733490414</v>
      </c>
      <c r="AH23" s="34">
        <v>5532424464</v>
      </c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</row>
    <row r="24" spans="2:156" s="5" customFormat="1" x14ac:dyDescent="0.2">
      <c r="B24" s="74">
        <v>14</v>
      </c>
      <c r="C24" s="70">
        <v>890911816</v>
      </c>
      <c r="D24" s="21" t="s">
        <v>171</v>
      </c>
      <c r="E24" s="27" t="s">
        <v>561</v>
      </c>
      <c r="F24" s="13"/>
      <c r="G24" s="14"/>
      <c r="H24" s="14"/>
      <c r="I24" s="14"/>
      <c r="J24" s="14"/>
      <c r="K24" s="14">
        <v>2843763118</v>
      </c>
      <c r="L24" s="14"/>
      <c r="M24" s="14"/>
      <c r="N24" s="31">
        <f t="shared" si="0"/>
        <v>2843763118</v>
      </c>
      <c r="O24" s="13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>
        <v>626062539</v>
      </c>
      <c r="AD24" s="31">
        <f t="shared" si="1"/>
        <v>626062539</v>
      </c>
      <c r="AE24" s="13"/>
      <c r="AF24" s="14">
        <v>2000000000</v>
      </c>
      <c r="AG24" s="15">
        <f t="shared" si="2"/>
        <v>2000000000</v>
      </c>
      <c r="AH24" s="34">
        <v>5469825657</v>
      </c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</row>
    <row r="25" spans="2:156" s="5" customFormat="1" x14ac:dyDescent="0.2">
      <c r="B25" s="74">
        <v>15</v>
      </c>
      <c r="C25" s="70">
        <v>800231235</v>
      </c>
      <c r="D25" s="21" t="s">
        <v>185</v>
      </c>
      <c r="E25" s="27" t="s">
        <v>508</v>
      </c>
      <c r="F25" s="13"/>
      <c r="G25" s="14"/>
      <c r="H25" s="14"/>
      <c r="I25" s="14"/>
      <c r="J25" s="14"/>
      <c r="K25" s="14"/>
      <c r="L25" s="14">
        <v>1092849</v>
      </c>
      <c r="M25" s="14"/>
      <c r="N25" s="31">
        <f t="shared" si="0"/>
        <v>1092849</v>
      </c>
      <c r="O25" s="13">
        <v>3000000000</v>
      </c>
      <c r="P25" s="14">
        <v>2368182509</v>
      </c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31">
        <f t="shared" si="1"/>
        <v>5368182509</v>
      </c>
      <c r="AE25" s="13"/>
      <c r="AF25" s="14"/>
      <c r="AG25" s="15">
        <f t="shared" si="2"/>
        <v>0</v>
      </c>
      <c r="AH25" s="34">
        <v>5369275358</v>
      </c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</row>
    <row r="26" spans="2:156" s="5" customFormat="1" x14ac:dyDescent="0.2">
      <c r="B26" s="74">
        <v>16</v>
      </c>
      <c r="C26" s="70">
        <v>806001061</v>
      </c>
      <c r="D26" s="21" t="s">
        <v>37</v>
      </c>
      <c r="E26" s="27" t="s">
        <v>509</v>
      </c>
      <c r="F26" s="13"/>
      <c r="G26" s="14"/>
      <c r="H26" s="14"/>
      <c r="I26" s="14"/>
      <c r="J26" s="14"/>
      <c r="K26" s="14"/>
      <c r="L26" s="14"/>
      <c r="M26" s="14"/>
      <c r="N26" s="31">
        <f t="shared" si="0"/>
        <v>0</v>
      </c>
      <c r="O26" s="13"/>
      <c r="P26" s="14">
        <v>3076848970</v>
      </c>
      <c r="Q26" s="14"/>
      <c r="R26" s="14">
        <v>1263789694</v>
      </c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31">
        <f t="shared" si="1"/>
        <v>4340638664</v>
      </c>
      <c r="AE26" s="13">
        <v>1016372716</v>
      </c>
      <c r="AF26" s="14"/>
      <c r="AG26" s="15">
        <f t="shared" si="2"/>
        <v>1016372716</v>
      </c>
      <c r="AH26" s="34">
        <v>5357011380</v>
      </c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</row>
    <row r="27" spans="2:156" s="5" customFormat="1" x14ac:dyDescent="0.2">
      <c r="B27" s="74">
        <v>17</v>
      </c>
      <c r="C27" s="70">
        <v>890205361</v>
      </c>
      <c r="D27" s="21" t="s">
        <v>70</v>
      </c>
      <c r="E27" s="27" t="s">
        <v>563</v>
      </c>
      <c r="F27" s="13"/>
      <c r="G27" s="14"/>
      <c r="H27" s="14"/>
      <c r="I27" s="14"/>
      <c r="J27" s="14"/>
      <c r="K27" s="14"/>
      <c r="L27" s="14"/>
      <c r="M27" s="14"/>
      <c r="N27" s="31">
        <f t="shared" si="0"/>
        <v>0</v>
      </c>
      <c r="O27" s="13"/>
      <c r="P27" s="14"/>
      <c r="Q27" s="14"/>
      <c r="R27" s="14"/>
      <c r="S27" s="14"/>
      <c r="T27" s="14"/>
      <c r="U27" s="14"/>
      <c r="V27" s="14"/>
      <c r="W27" s="14"/>
      <c r="X27" s="14"/>
      <c r="Y27" s="14">
        <v>4668182055</v>
      </c>
      <c r="Z27" s="14"/>
      <c r="AA27" s="14"/>
      <c r="AB27" s="14"/>
      <c r="AC27" s="14"/>
      <c r="AD27" s="31">
        <f t="shared" si="1"/>
        <v>4668182055</v>
      </c>
      <c r="AE27" s="13">
        <v>442792640</v>
      </c>
      <c r="AF27" s="14"/>
      <c r="AG27" s="15">
        <f t="shared" si="2"/>
        <v>442792640</v>
      </c>
      <c r="AH27" s="34">
        <v>5110974695</v>
      </c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</row>
    <row r="28" spans="2:156" s="5" customFormat="1" x14ac:dyDescent="0.2">
      <c r="B28" s="74">
        <v>18</v>
      </c>
      <c r="C28" s="70">
        <v>900342064</v>
      </c>
      <c r="D28" s="21" t="s">
        <v>262</v>
      </c>
      <c r="E28" s="27" t="s">
        <v>508</v>
      </c>
      <c r="F28" s="13"/>
      <c r="G28" s="14"/>
      <c r="H28" s="14"/>
      <c r="I28" s="14"/>
      <c r="J28" s="14"/>
      <c r="K28" s="14"/>
      <c r="L28" s="14"/>
      <c r="M28" s="14"/>
      <c r="N28" s="31">
        <f t="shared" si="0"/>
        <v>0</v>
      </c>
      <c r="O28" s="13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>
        <v>4999994213</v>
      </c>
      <c r="AB28" s="14"/>
      <c r="AC28" s="14"/>
      <c r="AD28" s="31">
        <f t="shared" si="1"/>
        <v>4999994213</v>
      </c>
      <c r="AE28" s="13"/>
      <c r="AF28" s="14"/>
      <c r="AG28" s="15">
        <f t="shared" si="2"/>
        <v>0</v>
      </c>
      <c r="AH28" s="34">
        <v>4999994213</v>
      </c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</row>
    <row r="29" spans="2:156" s="5" customFormat="1" x14ac:dyDescent="0.2">
      <c r="B29" s="74">
        <v>19</v>
      </c>
      <c r="C29" s="70">
        <v>890324177</v>
      </c>
      <c r="D29" s="21" t="s">
        <v>256</v>
      </c>
      <c r="E29" s="27" t="s">
        <v>564</v>
      </c>
      <c r="F29" s="13"/>
      <c r="G29" s="14"/>
      <c r="H29" s="14"/>
      <c r="I29" s="14"/>
      <c r="J29" s="14"/>
      <c r="K29" s="14"/>
      <c r="L29" s="14"/>
      <c r="M29" s="14"/>
      <c r="N29" s="31">
        <f t="shared" si="0"/>
        <v>0</v>
      </c>
      <c r="O29" s="13"/>
      <c r="P29" s="14"/>
      <c r="Q29" s="14"/>
      <c r="R29" s="14"/>
      <c r="S29" s="14">
        <v>4969401873</v>
      </c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31">
        <f t="shared" si="1"/>
        <v>4969401873</v>
      </c>
      <c r="AE29" s="13"/>
      <c r="AF29" s="14"/>
      <c r="AG29" s="15">
        <f t="shared" si="2"/>
        <v>0</v>
      </c>
      <c r="AH29" s="34">
        <v>4969401873</v>
      </c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</row>
    <row r="30" spans="2:156" s="5" customFormat="1" x14ac:dyDescent="0.2">
      <c r="B30" s="74">
        <v>20</v>
      </c>
      <c r="C30" s="70">
        <v>899999123</v>
      </c>
      <c r="D30" s="21" t="s">
        <v>201</v>
      </c>
      <c r="E30" s="27" t="s">
        <v>562</v>
      </c>
      <c r="F30" s="13">
        <v>607424414</v>
      </c>
      <c r="G30" s="14">
        <v>69873380</v>
      </c>
      <c r="H30" s="14"/>
      <c r="I30" s="14"/>
      <c r="J30" s="14"/>
      <c r="K30" s="14"/>
      <c r="L30" s="14"/>
      <c r="M30" s="14"/>
      <c r="N30" s="31">
        <f t="shared" si="0"/>
        <v>677297794</v>
      </c>
      <c r="O30" s="13"/>
      <c r="P30" s="14">
        <v>2068403921</v>
      </c>
      <c r="Q30" s="14"/>
      <c r="R30" s="14"/>
      <c r="S30" s="14"/>
      <c r="T30" s="14"/>
      <c r="U30" s="14"/>
      <c r="V30" s="14"/>
      <c r="W30" s="14"/>
      <c r="X30" s="14">
        <v>646369412</v>
      </c>
      <c r="Y30" s="14"/>
      <c r="Z30" s="14"/>
      <c r="AA30" s="14">
        <v>1502733832</v>
      </c>
      <c r="AB30" s="14"/>
      <c r="AC30" s="14"/>
      <c r="AD30" s="31">
        <f t="shared" si="1"/>
        <v>4217507165</v>
      </c>
      <c r="AE30" s="13"/>
      <c r="AF30" s="14"/>
      <c r="AG30" s="15">
        <f t="shared" si="2"/>
        <v>0</v>
      </c>
      <c r="AH30" s="34">
        <v>4894804959</v>
      </c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</row>
    <row r="31" spans="2:156" s="5" customFormat="1" x14ac:dyDescent="0.2">
      <c r="B31" s="74">
        <v>21</v>
      </c>
      <c r="C31" s="70">
        <v>900042103</v>
      </c>
      <c r="D31" s="21" t="s">
        <v>108</v>
      </c>
      <c r="E31" s="27" t="s">
        <v>509</v>
      </c>
      <c r="F31" s="13"/>
      <c r="G31" s="14"/>
      <c r="H31" s="14"/>
      <c r="I31" s="14"/>
      <c r="J31" s="14"/>
      <c r="K31" s="14"/>
      <c r="L31" s="14"/>
      <c r="M31" s="14"/>
      <c r="N31" s="31">
        <f t="shared" si="0"/>
        <v>0</v>
      </c>
      <c r="O31" s="13"/>
      <c r="P31" s="14">
        <v>2651386180</v>
      </c>
      <c r="Q31" s="14">
        <v>501182580</v>
      </c>
      <c r="R31" s="14"/>
      <c r="S31" s="14">
        <v>216266892</v>
      </c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31">
        <f t="shared" si="1"/>
        <v>3368835652</v>
      </c>
      <c r="AE31" s="13">
        <v>1360508896</v>
      </c>
      <c r="AF31" s="14"/>
      <c r="AG31" s="15">
        <f t="shared" si="2"/>
        <v>1360508896</v>
      </c>
      <c r="AH31" s="34">
        <v>4729344548</v>
      </c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</row>
    <row r="32" spans="2:156" s="5" customFormat="1" x14ac:dyDescent="0.2">
      <c r="B32" s="74">
        <v>22</v>
      </c>
      <c r="C32" s="70">
        <v>890301430</v>
      </c>
      <c r="D32" s="21" t="s">
        <v>74</v>
      </c>
      <c r="E32" s="27" t="s">
        <v>564</v>
      </c>
      <c r="F32" s="13"/>
      <c r="G32" s="14"/>
      <c r="H32" s="14"/>
      <c r="I32" s="14"/>
      <c r="J32" s="14"/>
      <c r="K32" s="14"/>
      <c r="L32" s="14"/>
      <c r="M32" s="14"/>
      <c r="N32" s="31">
        <f t="shared" si="0"/>
        <v>0</v>
      </c>
      <c r="O32" s="13">
        <v>827837278</v>
      </c>
      <c r="P32" s="14"/>
      <c r="Q32" s="14"/>
      <c r="R32" s="14"/>
      <c r="S32" s="14"/>
      <c r="T32" s="14"/>
      <c r="U32" s="14"/>
      <c r="V32" s="14"/>
      <c r="W32" s="14">
        <v>327649944</v>
      </c>
      <c r="X32" s="14"/>
      <c r="Y32" s="14"/>
      <c r="Z32" s="14"/>
      <c r="AA32" s="14">
        <v>742196637</v>
      </c>
      <c r="AB32" s="14"/>
      <c r="AC32" s="14"/>
      <c r="AD32" s="31">
        <f t="shared" si="1"/>
        <v>1897683859</v>
      </c>
      <c r="AE32" s="13">
        <v>2617462670</v>
      </c>
      <c r="AF32" s="14"/>
      <c r="AG32" s="15">
        <f t="shared" si="2"/>
        <v>2617462670</v>
      </c>
      <c r="AH32" s="34">
        <v>4515146529</v>
      </c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</row>
    <row r="33" spans="2:156" s="5" customFormat="1" x14ac:dyDescent="0.2">
      <c r="B33" s="74">
        <v>23</v>
      </c>
      <c r="C33" s="70">
        <v>811046900</v>
      </c>
      <c r="D33" s="21" t="s">
        <v>244</v>
      </c>
      <c r="E33" s="27" t="s">
        <v>561</v>
      </c>
      <c r="F33" s="13"/>
      <c r="G33" s="14"/>
      <c r="H33" s="14"/>
      <c r="I33" s="14"/>
      <c r="J33" s="14"/>
      <c r="K33" s="14">
        <v>1124623328</v>
      </c>
      <c r="L33" s="14"/>
      <c r="M33" s="14"/>
      <c r="N33" s="31">
        <f t="shared" si="0"/>
        <v>1124623328</v>
      </c>
      <c r="O33" s="13"/>
      <c r="P33" s="14"/>
      <c r="Q33" s="14"/>
      <c r="R33" s="14"/>
      <c r="S33" s="14">
        <v>2281707628</v>
      </c>
      <c r="T33" s="14"/>
      <c r="U33" s="14"/>
      <c r="V33" s="14"/>
      <c r="W33" s="14"/>
      <c r="X33" s="14"/>
      <c r="Y33" s="14"/>
      <c r="Z33" s="14"/>
      <c r="AA33" s="14"/>
      <c r="AB33" s="14"/>
      <c r="AC33" s="14">
        <v>999831967</v>
      </c>
      <c r="AD33" s="31">
        <f t="shared" si="1"/>
        <v>3281539595</v>
      </c>
      <c r="AE33" s="13"/>
      <c r="AF33" s="14"/>
      <c r="AG33" s="15">
        <f t="shared" si="2"/>
        <v>0</v>
      </c>
      <c r="AH33" s="34">
        <v>4406162923</v>
      </c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</row>
    <row r="34" spans="2:156" s="5" customFormat="1" x14ac:dyDescent="0.2">
      <c r="B34" s="74">
        <v>24</v>
      </c>
      <c r="C34" s="70">
        <v>890303461</v>
      </c>
      <c r="D34" s="21" t="s">
        <v>76</v>
      </c>
      <c r="E34" s="27" t="s">
        <v>564</v>
      </c>
      <c r="F34" s="13"/>
      <c r="G34" s="14"/>
      <c r="H34" s="14"/>
      <c r="I34" s="14"/>
      <c r="J34" s="14"/>
      <c r="K34" s="14"/>
      <c r="L34" s="14">
        <v>42165006</v>
      </c>
      <c r="M34" s="14"/>
      <c r="N34" s="31">
        <f t="shared" si="0"/>
        <v>42165006</v>
      </c>
      <c r="O34" s="13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31">
        <f t="shared" si="1"/>
        <v>0</v>
      </c>
      <c r="AE34" s="13">
        <v>4085731508</v>
      </c>
      <c r="AF34" s="14"/>
      <c r="AG34" s="15">
        <f t="shared" si="2"/>
        <v>4085731508</v>
      </c>
      <c r="AH34" s="34">
        <v>4127896514</v>
      </c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</row>
    <row r="35" spans="2:156" s="5" customFormat="1" x14ac:dyDescent="0.2">
      <c r="B35" s="74">
        <v>25</v>
      </c>
      <c r="C35" s="70">
        <v>890985122</v>
      </c>
      <c r="D35" s="21" t="s">
        <v>149</v>
      </c>
      <c r="E35" s="27" t="s">
        <v>561</v>
      </c>
      <c r="F35" s="13"/>
      <c r="G35" s="14"/>
      <c r="H35" s="14"/>
      <c r="I35" s="14"/>
      <c r="J35" s="14"/>
      <c r="K35" s="14"/>
      <c r="L35" s="14"/>
      <c r="M35" s="14"/>
      <c r="N35" s="31">
        <f t="shared" si="0"/>
        <v>0</v>
      </c>
      <c r="O35" s="13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31">
        <f t="shared" si="1"/>
        <v>0</v>
      </c>
      <c r="AE35" s="13"/>
      <c r="AF35" s="14">
        <v>3999997253</v>
      </c>
      <c r="AG35" s="15">
        <f t="shared" si="2"/>
        <v>3999997253</v>
      </c>
      <c r="AH35" s="34">
        <v>3999997253</v>
      </c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</row>
    <row r="36" spans="2:156" s="5" customFormat="1" x14ac:dyDescent="0.2">
      <c r="B36" s="74">
        <v>26</v>
      </c>
      <c r="C36" s="70">
        <v>890981374</v>
      </c>
      <c r="D36" s="21" t="s">
        <v>164</v>
      </c>
      <c r="E36" s="27" t="s">
        <v>561</v>
      </c>
      <c r="F36" s="13"/>
      <c r="G36" s="14"/>
      <c r="H36" s="14"/>
      <c r="I36" s="14"/>
      <c r="J36" s="14"/>
      <c r="K36" s="14">
        <v>333000561</v>
      </c>
      <c r="L36" s="14"/>
      <c r="M36" s="14"/>
      <c r="N36" s="31">
        <f t="shared" si="0"/>
        <v>333000561</v>
      </c>
      <c r="O36" s="13"/>
      <c r="P36" s="14"/>
      <c r="Q36" s="14"/>
      <c r="R36" s="14"/>
      <c r="S36" s="14">
        <v>826802778</v>
      </c>
      <c r="T36" s="14"/>
      <c r="U36" s="14"/>
      <c r="V36" s="14"/>
      <c r="W36" s="14"/>
      <c r="X36" s="14"/>
      <c r="Y36" s="14"/>
      <c r="Z36" s="14"/>
      <c r="AA36" s="14"/>
      <c r="AB36" s="14"/>
      <c r="AC36" s="14">
        <v>999989959</v>
      </c>
      <c r="AD36" s="31">
        <f t="shared" si="1"/>
        <v>1826792737</v>
      </c>
      <c r="AE36" s="13"/>
      <c r="AF36" s="14">
        <v>1809213925</v>
      </c>
      <c r="AG36" s="15">
        <f t="shared" si="2"/>
        <v>1809213925</v>
      </c>
      <c r="AH36" s="34">
        <v>3969007223</v>
      </c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</row>
    <row r="37" spans="2:156" s="5" customFormat="1" x14ac:dyDescent="0.2">
      <c r="B37" s="74">
        <v>27</v>
      </c>
      <c r="C37" s="70">
        <v>800209488</v>
      </c>
      <c r="D37" s="21" t="s">
        <v>209</v>
      </c>
      <c r="E37" s="27" t="s">
        <v>562</v>
      </c>
      <c r="F37" s="13"/>
      <c r="G37" s="14">
        <v>94443924</v>
      </c>
      <c r="H37" s="14"/>
      <c r="I37" s="14"/>
      <c r="J37" s="14"/>
      <c r="K37" s="14"/>
      <c r="L37" s="14">
        <v>26613744</v>
      </c>
      <c r="M37" s="14"/>
      <c r="N37" s="31">
        <f t="shared" si="0"/>
        <v>121057668</v>
      </c>
      <c r="O37" s="13"/>
      <c r="P37" s="14">
        <v>3499005297</v>
      </c>
      <c r="Q37" s="14"/>
      <c r="R37" s="14"/>
      <c r="S37" s="14"/>
      <c r="T37" s="14"/>
      <c r="U37" s="14"/>
      <c r="V37" s="14"/>
      <c r="W37" s="14"/>
      <c r="X37" s="14">
        <v>282070371</v>
      </c>
      <c r="Y37" s="14"/>
      <c r="Z37" s="14"/>
      <c r="AA37" s="14"/>
      <c r="AB37" s="14"/>
      <c r="AC37" s="14"/>
      <c r="AD37" s="31">
        <f t="shared" si="1"/>
        <v>3781075668</v>
      </c>
      <c r="AE37" s="13"/>
      <c r="AF37" s="14"/>
      <c r="AG37" s="15">
        <f t="shared" si="2"/>
        <v>0</v>
      </c>
      <c r="AH37" s="34">
        <v>3902133336</v>
      </c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</row>
    <row r="38" spans="2:156" s="5" customFormat="1" x14ac:dyDescent="0.2">
      <c r="B38" s="74">
        <v>28</v>
      </c>
      <c r="C38" s="70">
        <v>890706833</v>
      </c>
      <c r="D38" s="21" t="s">
        <v>198</v>
      </c>
      <c r="E38" s="27" t="s">
        <v>565</v>
      </c>
      <c r="F38" s="13"/>
      <c r="G38" s="14"/>
      <c r="H38" s="14"/>
      <c r="I38" s="14"/>
      <c r="J38" s="14"/>
      <c r="K38" s="14"/>
      <c r="L38" s="14">
        <v>1926590880.5</v>
      </c>
      <c r="M38" s="14"/>
      <c r="N38" s="31">
        <f t="shared" si="0"/>
        <v>1926590880.5</v>
      </c>
      <c r="O38" s="13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>
        <v>1800000000</v>
      </c>
      <c r="AC38" s="14"/>
      <c r="AD38" s="31">
        <f t="shared" si="1"/>
        <v>1800000000</v>
      </c>
      <c r="AE38" s="13"/>
      <c r="AF38" s="14"/>
      <c r="AG38" s="15">
        <f t="shared" si="2"/>
        <v>0</v>
      </c>
      <c r="AH38" s="34">
        <v>3726590880.5</v>
      </c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</row>
    <row r="39" spans="2:156" s="5" customFormat="1" x14ac:dyDescent="0.2">
      <c r="B39" s="74">
        <v>29</v>
      </c>
      <c r="C39" s="70">
        <v>805011262</v>
      </c>
      <c r="D39" s="21" t="s">
        <v>272</v>
      </c>
      <c r="E39" s="27" t="s">
        <v>561</v>
      </c>
      <c r="F39" s="13"/>
      <c r="G39" s="14"/>
      <c r="H39" s="14"/>
      <c r="I39" s="14"/>
      <c r="J39" s="14"/>
      <c r="K39" s="14">
        <v>458113959</v>
      </c>
      <c r="L39" s="14"/>
      <c r="M39" s="14"/>
      <c r="N39" s="31">
        <f t="shared" si="0"/>
        <v>458113959</v>
      </c>
      <c r="O39" s="13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>
        <v>2564815244</v>
      </c>
      <c r="AB39" s="14"/>
      <c r="AC39" s="14"/>
      <c r="AD39" s="31">
        <f t="shared" si="1"/>
        <v>2564815244</v>
      </c>
      <c r="AE39" s="13"/>
      <c r="AF39" s="14">
        <v>697358066</v>
      </c>
      <c r="AG39" s="15">
        <f t="shared" si="2"/>
        <v>697358066</v>
      </c>
      <c r="AH39" s="34">
        <v>3720287269</v>
      </c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</row>
    <row r="40" spans="2:156" s="5" customFormat="1" ht="25.5" x14ac:dyDescent="0.2">
      <c r="B40" s="74">
        <v>30</v>
      </c>
      <c r="C40" s="70">
        <v>860006745</v>
      </c>
      <c r="D40" s="21" t="s">
        <v>369</v>
      </c>
      <c r="E40" s="27" t="s">
        <v>562</v>
      </c>
      <c r="F40" s="13"/>
      <c r="G40" s="14"/>
      <c r="H40" s="14"/>
      <c r="I40" s="14"/>
      <c r="J40" s="14"/>
      <c r="K40" s="14"/>
      <c r="L40" s="14"/>
      <c r="M40" s="14">
        <v>3668654982</v>
      </c>
      <c r="N40" s="31">
        <f t="shared" si="0"/>
        <v>3668654982</v>
      </c>
      <c r="O40" s="13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31">
        <f t="shared" si="1"/>
        <v>0</v>
      </c>
      <c r="AE40" s="13"/>
      <c r="AF40" s="14"/>
      <c r="AG40" s="15">
        <f t="shared" si="2"/>
        <v>0</v>
      </c>
      <c r="AH40" s="34">
        <v>3668654982</v>
      </c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</row>
    <row r="41" spans="2:156" s="5" customFormat="1" x14ac:dyDescent="0.2">
      <c r="B41" s="74">
        <v>31</v>
      </c>
      <c r="C41" s="70">
        <v>800196433</v>
      </c>
      <c r="D41" s="21" t="s">
        <v>17</v>
      </c>
      <c r="E41" s="27" t="s">
        <v>562</v>
      </c>
      <c r="F41" s="13">
        <v>87690750</v>
      </c>
      <c r="G41" s="14">
        <v>38836002</v>
      </c>
      <c r="H41" s="14"/>
      <c r="I41" s="14">
        <v>59314799</v>
      </c>
      <c r="J41" s="14"/>
      <c r="K41" s="14"/>
      <c r="L41" s="14">
        <v>14514145</v>
      </c>
      <c r="M41" s="14"/>
      <c r="N41" s="31">
        <f t="shared" si="0"/>
        <v>200355696</v>
      </c>
      <c r="O41" s="13"/>
      <c r="P41" s="14">
        <v>3352600270</v>
      </c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31">
        <f t="shared" si="1"/>
        <v>3352600270</v>
      </c>
      <c r="AE41" s="13">
        <v>50318516</v>
      </c>
      <c r="AF41" s="14"/>
      <c r="AG41" s="15">
        <f t="shared" si="2"/>
        <v>50318516</v>
      </c>
      <c r="AH41" s="34">
        <v>3603274482</v>
      </c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</row>
    <row r="42" spans="2:156" s="5" customFormat="1" x14ac:dyDescent="0.2">
      <c r="B42" s="74">
        <v>32</v>
      </c>
      <c r="C42" s="70">
        <v>900242742</v>
      </c>
      <c r="D42" s="21" t="s">
        <v>264</v>
      </c>
      <c r="E42" s="27" t="s">
        <v>564</v>
      </c>
      <c r="F42" s="13"/>
      <c r="G42" s="14"/>
      <c r="H42" s="14"/>
      <c r="I42" s="14"/>
      <c r="J42" s="14"/>
      <c r="K42" s="14"/>
      <c r="L42" s="14"/>
      <c r="M42" s="14"/>
      <c r="N42" s="31">
        <f t="shared" si="0"/>
        <v>0</v>
      </c>
      <c r="O42" s="13">
        <v>1000000000</v>
      </c>
      <c r="P42" s="14"/>
      <c r="Q42" s="14"/>
      <c r="R42" s="14"/>
      <c r="S42" s="14"/>
      <c r="T42" s="14"/>
      <c r="U42" s="14"/>
      <c r="V42" s="14"/>
      <c r="W42" s="14">
        <v>2522378863</v>
      </c>
      <c r="X42" s="14"/>
      <c r="Y42" s="14"/>
      <c r="Z42" s="14"/>
      <c r="AA42" s="14"/>
      <c r="AB42" s="14"/>
      <c r="AC42" s="14"/>
      <c r="AD42" s="31">
        <f t="shared" si="1"/>
        <v>3522378863</v>
      </c>
      <c r="AE42" s="13"/>
      <c r="AF42" s="14"/>
      <c r="AG42" s="15">
        <f t="shared" si="2"/>
        <v>0</v>
      </c>
      <c r="AH42" s="34">
        <v>3522378863</v>
      </c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</row>
    <row r="43" spans="2:156" s="5" customFormat="1" x14ac:dyDescent="0.2">
      <c r="B43" s="74">
        <v>33</v>
      </c>
      <c r="C43" s="70">
        <v>900226451</v>
      </c>
      <c r="D43" s="21" t="s">
        <v>175</v>
      </c>
      <c r="E43" s="27" t="s">
        <v>561</v>
      </c>
      <c r="F43" s="13"/>
      <c r="G43" s="14"/>
      <c r="H43" s="14"/>
      <c r="I43" s="14"/>
      <c r="J43" s="14"/>
      <c r="K43" s="14">
        <v>10519200</v>
      </c>
      <c r="L43" s="14"/>
      <c r="M43" s="14"/>
      <c r="N43" s="31">
        <f t="shared" si="0"/>
        <v>10519200</v>
      </c>
      <c r="O43" s="13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>
        <v>1199999582</v>
      </c>
      <c r="AD43" s="31">
        <f t="shared" si="1"/>
        <v>1199999582</v>
      </c>
      <c r="AE43" s="13"/>
      <c r="AF43" s="14">
        <v>2290972501</v>
      </c>
      <c r="AG43" s="15">
        <f t="shared" si="2"/>
        <v>2290972501</v>
      </c>
      <c r="AH43" s="34">
        <v>3501491283</v>
      </c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</row>
    <row r="44" spans="2:156" s="5" customFormat="1" x14ac:dyDescent="0.2">
      <c r="B44" s="74">
        <v>34</v>
      </c>
      <c r="C44" s="70">
        <v>891800213</v>
      </c>
      <c r="D44" s="21" t="s">
        <v>386</v>
      </c>
      <c r="E44" s="27" t="s">
        <v>507</v>
      </c>
      <c r="F44" s="13"/>
      <c r="G44" s="14"/>
      <c r="H44" s="14">
        <v>3385773536</v>
      </c>
      <c r="I44" s="14"/>
      <c r="J44" s="14"/>
      <c r="K44" s="14"/>
      <c r="L44" s="14"/>
      <c r="M44" s="14"/>
      <c r="N44" s="31">
        <f t="shared" si="0"/>
        <v>3385773536</v>
      </c>
      <c r="O44" s="13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31">
        <f t="shared" si="1"/>
        <v>0</v>
      </c>
      <c r="AE44" s="13"/>
      <c r="AF44" s="14"/>
      <c r="AG44" s="15">
        <f t="shared" si="2"/>
        <v>0</v>
      </c>
      <c r="AH44" s="34">
        <v>3385773536</v>
      </c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</row>
    <row r="45" spans="2:156" s="5" customFormat="1" x14ac:dyDescent="0.2">
      <c r="B45" s="74">
        <v>35</v>
      </c>
      <c r="C45" s="70">
        <v>890985703</v>
      </c>
      <c r="D45" s="21" t="s">
        <v>92</v>
      </c>
      <c r="E45" s="27" t="s">
        <v>561</v>
      </c>
      <c r="F45" s="13"/>
      <c r="G45" s="14"/>
      <c r="H45" s="14"/>
      <c r="I45" s="14"/>
      <c r="J45" s="14"/>
      <c r="K45" s="14">
        <v>16925725</v>
      </c>
      <c r="L45" s="14"/>
      <c r="M45" s="14"/>
      <c r="N45" s="31">
        <f t="shared" si="0"/>
        <v>16925725</v>
      </c>
      <c r="O45" s="13"/>
      <c r="P45" s="14">
        <v>1103303662</v>
      </c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>
        <v>2000092677</v>
      </c>
      <c r="AD45" s="31">
        <f t="shared" si="1"/>
        <v>3103396339</v>
      </c>
      <c r="AE45" s="13">
        <v>235154275</v>
      </c>
      <c r="AF45" s="14"/>
      <c r="AG45" s="15">
        <f t="shared" si="2"/>
        <v>235154275</v>
      </c>
      <c r="AH45" s="34">
        <v>3355476339</v>
      </c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</row>
    <row r="46" spans="2:156" s="5" customFormat="1" x14ac:dyDescent="0.2">
      <c r="B46" s="74">
        <v>36</v>
      </c>
      <c r="C46" s="70">
        <v>805027743</v>
      </c>
      <c r="D46" s="21" t="s">
        <v>36</v>
      </c>
      <c r="E46" s="27" t="s">
        <v>509</v>
      </c>
      <c r="F46" s="13"/>
      <c r="G46" s="14"/>
      <c r="H46" s="14"/>
      <c r="I46" s="14"/>
      <c r="J46" s="14"/>
      <c r="K46" s="14"/>
      <c r="L46" s="14">
        <v>12113</v>
      </c>
      <c r="M46" s="14"/>
      <c r="N46" s="31">
        <f t="shared" si="0"/>
        <v>12113</v>
      </c>
      <c r="O46" s="13"/>
      <c r="P46" s="14">
        <v>3038001704</v>
      </c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31">
        <f t="shared" si="1"/>
        <v>3038001704</v>
      </c>
      <c r="AE46" s="13">
        <v>252056190.12</v>
      </c>
      <c r="AF46" s="14"/>
      <c r="AG46" s="15">
        <f t="shared" si="2"/>
        <v>252056190.12</v>
      </c>
      <c r="AH46" s="34">
        <v>3290070007.1199999</v>
      </c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</row>
    <row r="47" spans="2:156" s="5" customFormat="1" x14ac:dyDescent="0.2">
      <c r="B47" s="74">
        <v>37</v>
      </c>
      <c r="C47" s="70">
        <v>800220011</v>
      </c>
      <c r="D47" s="21" t="s">
        <v>21</v>
      </c>
      <c r="E47" s="27" t="s">
        <v>562</v>
      </c>
      <c r="F47" s="13"/>
      <c r="G47" s="14">
        <v>140500</v>
      </c>
      <c r="H47" s="14"/>
      <c r="I47" s="14">
        <v>237166537</v>
      </c>
      <c r="J47" s="14"/>
      <c r="K47" s="14"/>
      <c r="L47" s="14">
        <v>3576936</v>
      </c>
      <c r="M47" s="14"/>
      <c r="N47" s="31">
        <f t="shared" si="0"/>
        <v>240883973</v>
      </c>
      <c r="O47" s="13"/>
      <c r="P47" s="14">
        <v>2999799596</v>
      </c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31">
        <f t="shared" si="1"/>
        <v>2999799596</v>
      </c>
      <c r="AE47" s="13">
        <v>23564422</v>
      </c>
      <c r="AF47" s="14"/>
      <c r="AG47" s="15">
        <f t="shared" si="2"/>
        <v>23564422</v>
      </c>
      <c r="AH47" s="34">
        <v>3264247991</v>
      </c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</row>
    <row r="48" spans="2:156" s="5" customFormat="1" x14ac:dyDescent="0.2">
      <c r="B48" s="74">
        <v>38</v>
      </c>
      <c r="C48" s="70">
        <v>890807591</v>
      </c>
      <c r="D48" s="21" t="s">
        <v>241</v>
      </c>
      <c r="E48" s="27" t="s">
        <v>495</v>
      </c>
      <c r="F48" s="13"/>
      <c r="G48" s="14"/>
      <c r="H48" s="14"/>
      <c r="I48" s="14"/>
      <c r="J48" s="14"/>
      <c r="K48" s="14"/>
      <c r="L48" s="14">
        <v>319423</v>
      </c>
      <c r="M48" s="14"/>
      <c r="N48" s="31">
        <f t="shared" si="0"/>
        <v>319423</v>
      </c>
      <c r="O48" s="13"/>
      <c r="P48" s="14"/>
      <c r="Q48" s="14"/>
      <c r="R48" s="14"/>
      <c r="S48" s="14"/>
      <c r="T48" s="14"/>
      <c r="U48" s="14"/>
      <c r="V48" s="14"/>
      <c r="W48" s="14"/>
      <c r="X48" s="14"/>
      <c r="Y48" s="14">
        <v>1599802264</v>
      </c>
      <c r="Z48" s="14"/>
      <c r="AA48" s="14"/>
      <c r="AB48" s="14">
        <v>1616309782</v>
      </c>
      <c r="AC48" s="14"/>
      <c r="AD48" s="31">
        <f t="shared" si="1"/>
        <v>3216112046</v>
      </c>
      <c r="AE48" s="13"/>
      <c r="AF48" s="14"/>
      <c r="AG48" s="15">
        <f t="shared" si="2"/>
        <v>0</v>
      </c>
      <c r="AH48" s="34">
        <v>3216431469</v>
      </c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</row>
    <row r="49" spans="2:156" s="5" customFormat="1" x14ac:dyDescent="0.2">
      <c r="B49" s="74">
        <v>39</v>
      </c>
      <c r="C49" s="70">
        <v>890902922</v>
      </c>
      <c r="D49" s="21" t="s">
        <v>180</v>
      </c>
      <c r="E49" s="27" t="s">
        <v>561</v>
      </c>
      <c r="F49" s="13"/>
      <c r="G49" s="14"/>
      <c r="H49" s="14"/>
      <c r="I49" s="14"/>
      <c r="J49" s="14"/>
      <c r="K49" s="14">
        <v>381229060</v>
      </c>
      <c r="L49" s="14"/>
      <c r="M49" s="14"/>
      <c r="N49" s="31">
        <f t="shared" si="0"/>
        <v>381229060</v>
      </c>
      <c r="O49" s="13"/>
      <c r="P49" s="14"/>
      <c r="Q49" s="14"/>
      <c r="R49" s="14"/>
      <c r="S49" s="14"/>
      <c r="T49" s="14"/>
      <c r="U49" s="14"/>
      <c r="V49" s="14"/>
      <c r="W49" s="14"/>
      <c r="X49" s="14"/>
      <c r="Y49" s="14">
        <v>1671304324</v>
      </c>
      <c r="Z49" s="14"/>
      <c r="AA49" s="14"/>
      <c r="AB49" s="14"/>
      <c r="AC49" s="14">
        <v>600966392</v>
      </c>
      <c r="AD49" s="31">
        <f t="shared" si="1"/>
        <v>2272270716</v>
      </c>
      <c r="AE49" s="13"/>
      <c r="AF49" s="14">
        <v>498209199</v>
      </c>
      <c r="AG49" s="15">
        <f t="shared" si="2"/>
        <v>498209199</v>
      </c>
      <c r="AH49" s="34">
        <v>3151708975</v>
      </c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</row>
    <row r="50" spans="2:156" s="5" customFormat="1" x14ac:dyDescent="0.2">
      <c r="B50" s="74">
        <v>40</v>
      </c>
      <c r="C50" s="70">
        <v>900047874</v>
      </c>
      <c r="D50" s="21" t="s">
        <v>156</v>
      </c>
      <c r="E50" s="27" t="s">
        <v>561</v>
      </c>
      <c r="F50" s="13"/>
      <c r="G50" s="14"/>
      <c r="H50" s="14"/>
      <c r="I50" s="14"/>
      <c r="J50" s="14"/>
      <c r="K50" s="14">
        <v>1910452246</v>
      </c>
      <c r="L50" s="14"/>
      <c r="M50" s="14"/>
      <c r="N50" s="31">
        <f t="shared" si="0"/>
        <v>1910452246</v>
      </c>
      <c r="O50" s="13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31">
        <f t="shared" si="1"/>
        <v>0</v>
      </c>
      <c r="AE50" s="13"/>
      <c r="AF50" s="14">
        <v>1199975451</v>
      </c>
      <c r="AG50" s="15">
        <f t="shared" si="2"/>
        <v>1199975451</v>
      </c>
      <c r="AH50" s="34">
        <v>3110427697</v>
      </c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</row>
    <row r="51" spans="2:156" s="5" customFormat="1" x14ac:dyDescent="0.2">
      <c r="B51" s="74">
        <v>41</v>
      </c>
      <c r="C51" s="70">
        <v>890905843</v>
      </c>
      <c r="D51" s="21" t="s">
        <v>177</v>
      </c>
      <c r="E51" s="27" t="s">
        <v>561</v>
      </c>
      <c r="F51" s="13"/>
      <c r="G51" s="14"/>
      <c r="H51" s="14"/>
      <c r="I51" s="14"/>
      <c r="J51" s="14"/>
      <c r="K51" s="14">
        <v>595823296</v>
      </c>
      <c r="L51" s="14"/>
      <c r="M51" s="14"/>
      <c r="N51" s="31">
        <f t="shared" si="0"/>
        <v>595823296</v>
      </c>
      <c r="O51" s="13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>
        <v>1000970893</v>
      </c>
      <c r="AD51" s="31">
        <f t="shared" si="1"/>
        <v>1000970893</v>
      </c>
      <c r="AE51" s="13"/>
      <c r="AF51" s="14">
        <v>1498943670</v>
      </c>
      <c r="AG51" s="15">
        <f t="shared" si="2"/>
        <v>1498943670</v>
      </c>
      <c r="AH51" s="34">
        <v>3095737859</v>
      </c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</row>
    <row r="52" spans="2:156" s="5" customFormat="1" x14ac:dyDescent="0.2">
      <c r="B52" s="74">
        <v>42</v>
      </c>
      <c r="C52" s="70">
        <v>860502092</v>
      </c>
      <c r="D52" s="21" t="s">
        <v>243</v>
      </c>
      <c r="E52" s="27" t="s">
        <v>562</v>
      </c>
      <c r="F52" s="13">
        <v>616752096</v>
      </c>
      <c r="G52" s="14"/>
      <c r="H52" s="14"/>
      <c r="I52" s="14"/>
      <c r="J52" s="14"/>
      <c r="K52" s="14"/>
      <c r="L52" s="14"/>
      <c r="M52" s="14"/>
      <c r="N52" s="31">
        <f t="shared" si="0"/>
        <v>616752096</v>
      </c>
      <c r="O52" s="13"/>
      <c r="P52" s="14"/>
      <c r="Q52" s="14"/>
      <c r="R52" s="14"/>
      <c r="S52" s="14"/>
      <c r="T52" s="14"/>
      <c r="U52" s="14"/>
      <c r="V52" s="14"/>
      <c r="W52" s="14"/>
      <c r="X52" s="14"/>
      <c r="Y52" s="14">
        <v>2462512317</v>
      </c>
      <c r="Z52" s="14"/>
      <c r="AA52" s="14"/>
      <c r="AB52" s="14"/>
      <c r="AC52" s="14"/>
      <c r="AD52" s="31">
        <f t="shared" si="1"/>
        <v>2462512317</v>
      </c>
      <c r="AE52" s="13"/>
      <c r="AF52" s="14"/>
      <c r="AG52" s="15">
        <f t="shared" si="2"/>
        <v>0</v>
      </c>
      <c r="AH52" s="34">
        <v>3079264413</v>
      </c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</row>
    <row r="53" spans="2:156" s="5" customFormat="1" x14ac:dyDescent="0.2">
      <c r="B53" s="74">
        <v>43</v>
      </c>
      <c r="C53" s="70">
        <v>800216883</v>
      </c>
      <c r="D53" s="21" t="s">
        <v>20</v>
      </c>
      <c r="E53" s="27" t="s">
        <v>562</v>
      </c>
      <c r="F53" s="13"/>
      <c r="G53" s="14">
        <v>68402119</v>
      </c>
      <c r="H53" s="14"/>
      <c r="I53" s="14"/>
      <c r="J53" s="14"/>
      <c r="K53" s="14"/>
      <c r="L53" s="14">
        <v>5418400</v>
      </c>
      <c r="M53" s="14"/>
      <c r="N53" s="31">
        <f t="shared" si="0"/>
        <v>73820519</v>
      </c>
      <c r="O53" s="13"/>
      <c r="P53" s="14">
        <v>2999948835</v>
      </c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31">
        <f t="shared" si="1"/>
        <v>2999948835</v>
      </c>
      <c r="AE53" s="13">
        <v>2105120</v>
      </c>
      <c r="AF53" s="14"/>
      <c r="AG53" s="15">
        <f t="shared" si="2"/>
        <v>2105120</v>
      </c>
      <c r="AH53" s="34">
        <v>3075874474</v>
      </c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</row>
    <row r="54" spans="2:156" s="5" customFormat="1" x14ac:dyDescent="0.2">
      <c r="B54" s="74">
        <v>44</v>
      </c>
      <c r="C54" s="70">
        <v>830077688</v>
      </c>
      <c r="D54" s="21" t="s">
        <v>192</v>
      </c>
      <c r="E54" s="27" t="s">
        <v>562</v>
      </c>
      <c r="F54" s="13"/>
      <c r="G54" s="14">
        <v>15239241</v>
      </c>
      <c r="H54" s="14"/>
      <c r="I54" s="14"/>
      <c r="J54" s="14"/>
      <c r="K54" s="14"/>
      <c r="L54" s="14">
        <v>2746637</v>
      </c>
      <c r="M54" s="14"/>
      <c r="N54" s="31">
        <f t="shared" si="0"/>
        <v>17985878</v>
      </c>
      <c r="O54" s="13"/>
      <c r="P54" s="14">
        <v>2999685434</v>
      </c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31">
        <f t="shared" si="1"/>
        <v>2999685434</v>
      </c>
      <c r="AE54" s="13"/>
      <c r="AF54" s="14"/>
      <c r="AG54" s="15">
        <f t="shared" si="2"/>
        <v>0</v>
      </c>
      <c r="AH54" s="34">
        <v>3017671312</v>
      </c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</row>
    <row r="55" spans="2:156" s="5" customFormat="1" x14ac:dyDescent="0.2">
      <c r="B55" s="74">
        <v>45</v>
      </c>
      <c r="C55" s="70">
        <v>800000118</v>
      </c>
      <c r="D55" s="21" t="s">
        <v>183</v>
      </c>
      <c r="E55" s="27" t="s">
        <v>566</v>
      </c>
      <c r="F55" s="13"/>
      <c r="G55" s="14"/>
      <c r="H55" s="14"/>
      <c r="I55" s="14"/>
      <c r="J55" s="14"/>
      <c r="K55" s="14"/>
      <c r="L55" s="14">
        <v>3712750</v>
      </c>
      <c r="M55" s="14"/>
      <c r="N55" s="31">
        <f t="shared" si="0"/>
        <v>3712750</v>
      </c>
      <c r="O55" s="13"/>
      <c r="P55" s="14">
        <v>2999878881</v>
      </c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31">
        <f t="shared" si="1"/>
        <v>2999878881</v>
      </c>
      <c r="AE55" s="13"/>
      <c r="AF55" s="14"/>
      <c r="AG55" s="15">
        <f t="shared" si="2"/>
        <v>0</v>
      </c>
      <c r="AH55" s="34">
        <v>3003591631</v>
      </c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</row>
    <row r="56" spans="2:156" s="5" customFormat="1" x14ac:dyDescent="0.2">
      <c r="B56" s="74">
        <v>46</v>
      </c>
      <c r="C56" s="70">
        <v>891580002</v>
      </c>
      <c r="D56" s="21" t="s">
        <v>233</v>
      </c>
      <c r="E56" s="27" t="s">
        <v>567</v>
      </c>
      <c r="F56" s="13"/>
      <c r="G56" s="14"/>
      <c r="H56" s="14"/>
      <c r="I56" s="14"/>
      <c r="J56" s="14"/>
      <c r="K56" s="14"/>
      <c r="L56" s="14"/>
      <c r="M56" s="14"/>
      <c r="N56" s="31">
        <f t="shared" si="0"/>
        <v>0</v>
      </c>
      <c r="O56" s="13"/>
      <c r="P56" s="14">
        <v>2999969374</v>
      </c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31">
        <f t="shared" si="1"/>
        <v>2999969374</v>
      </c>
      <c r="AE56" s="13"/>
      <c r="AF56" s="14"/>
      <c r="AG56" s="15">
        <f t="shared" si="2"/>
        <v>0</v>
      </c>
      <c r="AH56" s="34">
        <v>2999969374</v>
      </c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</row>
    <row r="57" spans="2:156" s="5" customFormat="1" x14ac:dyDescent="0.2">
      <c r="B57" s="74">
        <v>47</v>
      </c>
      <c r="C57" s="70">
        <v>891501676</v>
      </c>
      <c r="D57" s="21" t="s">
        <v>224</v>
      </c>
      <c r="E57" s="27" t="s">
        <v>567</v>
      </c>
      <c r="F57" s="13"/>
      <c r="G57" s="14"/>
      <c r="H57" s="14"/>
      <c r="I57" s="14"/>
      <c r="J57" s="14"/>
      <c r="K57" s="14"/>
      <c r="L57" s="14"/>
      <c r="M57" s="14"/>
      <c r="N57" s="31">
        <f t="shared" si="0"/>
        <v>0</v>
      </c>
      <c r="O57" s="13"/>
      <c r="P57" s="14">
        <v>1996671737</v>
      </c>
      <c r="Q57" s="14"/>
      <c r="R57" s="14"/>
      <c r="S57" s="14"/>
      <c r="T57" s="14"/>
      <c r="U57" s="14"/>
      <c r="V57" s="14"/>
      <c r="W57" s="14">
        <v>939939020</v>
      </c>
      <c r="X57" s="14"/>
      <c r="Y57" s="14"/>
      <c r="Z57" s="14"/>
      <c r="AA57" s="14"/>
      <c r="AB57" s="14"/>
      <c r="AC57" s="14"/>
      <c r="AD57" s="31">
        <f t="shared" si="1"/>
        <v>2936610757</v>
      </c>
      <c r="AE57" s="13"/>
      <c r="AF57" s="14"/>
      <c r="AG57" s="15">
        <f t="shared" si="2"/>
        <v>0</v>
      </c>
      <c r="AH57" s="34">
        <v>2936610757</v>
      </c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</row>
    <row r="58" spans="2:156" s="5" customFormat="1" x14ac:dyDescent="0.2">
      <c r="B58" s="74">
        <v>48</v>
      </c>
      <c r="C58" s="70">
        <v>892120115</v>
      </c>
      <c r="D58" s="21" t="s">
        <v>215</v>
      </c>
      <c r="E58" s="27" t="s">
        <v>568</v>
      </c>
      <c r="F58" s="13"/>
      <c r="G58" s="14"/>
      <c r="H58" s="14"/>
      <c r="I58" s="14"/>
      <c r="J58" s="14"/>
      <c r="K58" s="14"/>
      <c r="L58" s="14"/>
      <c r="M58" s="14"/>
      <c r="N58" s="31">
        <f t="shared" si="0"/>
        <v>0</v>
      </c>
      <c r="O58" s="13"/>
      <c r="P58" s="14">
        <v>2922896646</v>
      </c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31">
        <f t="shared" si="1"/>
        <v>2922896646</v>
      </c>
      <c r="AE58" s="13"/>
      <c r="AF58" s="14"/>
      <c r="AG58" s="15">
        <f t="shared" si="2"/>
        <v>0</v>
      </c>
      <c r="AH58" s="34">
        <v>2922896646</v>
      </c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</row>
    <row r="59" spans="2:156" s="5" customFormat="1" x14ac:dyDescent="0.2">
      <c r="B59" s="74">
        <v>49</v>
      </c>
      <c r="C59" s="70">
        <v>892300708</v>
      </c>
      <c r="D59" s="21" t="s">
        <v>102</v>
      </c>
      <c r="E59" s="27" t="s">
        <v>569</v>
      </c>
      <c r="F59" s="13"/>
      <c r="G59" s="14"/>
      <c r="H59" s="14"/>
      <c r="I59" s="14"/>
      <c r="J59" s="14"/>
      <c r="K59" s="14"/>
      <c r="L59" s="14"/>
      <c r="M59" s="14"/>
      <c r="N59" s="31">
        <f t="shared" si="0"/>
        <v>0</v>
      </c>
      <c r="O59" s="13"/>
      <c r="P59" s="14"/>
      <c r="Q59" s="14"/>
      <c r="R59" s="14"/>
      <c r="S59" s="14">
        <v>2286533012</v>
      </c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31">
        <f t="shared" si="1"/>
        <v>2286533012</v>
      </c>
      <c r="AE59" s="13">
        <v>616004775.9600004</v>
      </c>
      <c r="AF59" s="14"/>
      <c r="AG59" s="15">
        <f t="shared" si="2"/>
        <v>616004775.9600004</v>
      </c>
      <c r="AH59" s="34">
        <v>2902537787.9600005</v>
      </c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</row>
    <row r="60" spans="2:156" s="5" customFormat="1" x14ac:dyDescent="0.2">
      <c r="B60" s="74">
        <v>50</v>
      </c>
      <c r="C60" s="70">
        <v>900196347</v>
      </c>
      <c r="D60" s="21" t="s">
        <v>122</v>
      </c>
      <c r="E60" s="27" t="s">
        <v>509</v>
      </c>
      <c r="F60" s="13"/>
      <c r="G60" s="14"/>
      <c r="H60" s="14"/>
      <c r="I60" s="14"/>
      <c r="J60" s="14"/>
      <c r="K60" s="14"/>
      <c r="L60" s="14"/>
      <c r="M60" s="14"/>
      <c r="N60" s="31">
        <f t="shared" si="0"/>
        <v>0</v>
      </c>
      <c r="O60" s="13"/>
      <c r="P60" s="14"/>
      <c r="Q60" s="14"/>
      <c r="R60" s="14">
        <v>2350902704</v>
      </c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31">
        <f t="shared" si="1"/>
        <v>2350902704</v>
      </c>
      <c r="AE60" s="13">
        <v>545345444</v>
      </c>
      <c r="AF60" s="14"/>
      <c r="AG60" s="15">
        <f t="shared" si="2"/>
        <v>545345444</v>
      </c>
      <c r="AH60" s="34">
        <v>2896248148</v>
      </c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</row>
    <row r="61" spans="2:156" s="5" customFormat="1" x14ac:dyDescent="0.2">
      <c r="B61" s="74">
        <v>51</v>
      </c>
      <c r="C61" s="70">
        <v>900095677</v>
      </c>
      <c r="D61" s="21" t="s">
        <v>168</v>
      </c>
      <c r="E61" s="27" t="s">
        <v>561</v>
      </c>
      <c r="F61" s="13"/>
      <c r="G61" s="14"/>
      <c r="H61" s="14"/>
      <c r="I61" s="14"/>
      <c r="J61" s="14"/>
      <c r="K61" s="14">
        <v>1120347953</v>
      </c>
      <c r="L61" s="14"/>
      <c r="M61" s="14"/>
      <c r="N61" s="31">
        <f t="shared" si="0"/>
        <v>1120347953</v>
      </c>
      <c r="O61" s="13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31">
        <f t="shared" si="1"/>
        <v>0</v>
      </c>
      <c r="AE61" s="13"/>
      <c r="AF61" s="14">
        <v>1716712125</v>
      </c>
      <c r="AG61" s="15">
        <f t="shared" si="2"/>
        <v>1716712125</v>
      </c>
      <c r="AH61" s="34">
        <v>2837060078</v>
      </c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</row>
    <row r="62" spans="2:156" s="5" customFormat="1" x14ac:dyDescent="0.2">
      <c r="B62" s="74">
        <v>52</v>
      </c>
      <c r="C62" s="70">
        <v>890939936</v>
      </c>
      <c r="D62" s="21" t="s">
        <v>160</v>
      </c>
      <c r="E62" s="27" t="s">
        <v>561</v>
      </c>
      <c r="F62" s="13"/>
      <c r="G62" s="14"/>
      <c r="H62" s="14"/>
      <c r="I62" s="14"/>
      <c r="J62" s="14"/>
      <c r="K62" s="14">
        <v>168459911</v>
      </c>
      <c r="L62" s="14"/>
      <c r="M62" s="14"/>
      <c r="N62" s="31">
        <f t="shared" si="0"/>
        <v>168459911</v>
      </c>
      <c r="O62" s="13"/>
      <c r="P62" s="14"/>
      <c r="Q62" s="14"/>
      <c r="R62" s="14"/>
      <c r="S62" s="14">
        <v>1192401525</v>
      </c>
      <c r="T62" s="14"/>
      <c r="U62" s="14"/>
      <c r="V62" s="14"/>
      <c r="W62" s="14"/>
      <c r="X62" s="14"/>
      <c r="Y62" s="14"/>
      <c r="Z62" s="14"/>
      <c r="AA62" s="14"/>
      <c r="AB62" s="14"/>
      <c r="AC62" s="14">
        <v>699838648</v>
      </c>
      <c r="AD62" s="31">
        <f t="shared" si="1"/>
        <v>1892240173</v>
      </c>
      <c r="AE62" s="13"/>
      <c r="AF62" s="14">
        <v>754475880</v>
      </c>
      <c r="AG62" s="15">
        <f t="shared" si="2"/>
        <v>754475880</v>
      </c>
      <c r="AH62" s="34">
        <v>2815175964</v>
      </c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</row>
    <row r="63" spans="2:156" s="5" customFormat="1" x14ac:dyDescent="0.2">
      <c r="B63" s="74">
        <v>53</v>
      </c>
      <c r="C63" s="70">
        <v>892300445</v>
      </c>
      <c r="D63" s="21" t="s">
        <v>226</v>
      </c>
      <c r="E63" s="27" t="s">
        <v>569</v>
      </c>
      <c r="F63" s="13"/>
      <c r="G63" s="14"/>
      <c r="H63" s="14"/>
      <c r="I63" s="14"/>
      <c r="J63" s="14"/>
      <c r="K63" s="14"/>
      <c r="L63" s="14"/>
      <c r="M63" s="14"/>
      <c r="N63" s="31">
        <f t="shared" si="0"/>
        <v>0</v>
      </c>
      <c r="O63" s="13">
        <v>1073791619</v>
      </c>
      <c r="P63" s="14">
        <v>1633940277</v>
      </c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31">
        <f t="shared" si="1"/>
        <v>2707731896</v>
      </c>
      <c r="AE63" s="13"/>
      <c r="AF63" s="14"/>
      <c r="AG63" s="15">
        <f t="shared" si="2"/>
        <v>0</v>
      </c>
      <c r="AH63" s="34">
        <v>2707731896</v>
      </c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</row>
    <row r="64" spans="2:156" s="5" customFormat="1" x14ac:dyDescent="0.2">
      <c r="B64" s="74">
        <v>54</v>
      </c>
      <c r="C64" s="70">
        <v>900421895</v>
      </c>
      <c r="D64" s="21" t="s">
        <v>162</v>
      </c>
      <c r="E64" s="27" t="s">
        <v>561</v>
      </c>
      <c r="F64" s="13"/>
      <c r="G64" s="14"/>
      <c r="H64" s="14"/>
      <c r="I64" s="14"/>
      <c r="J64" s="14"/>
      <c r="K64" s="14">
        <v>578306495</v>
      </c>
      <c r="L64" s="14"/>
      <c r="M64" s="14"/>
      <c r="N64" s="31">
        <f t="shared" si="0"/>
        <v>578306495</v>
      </c>
      <c r="O64" s="13"/>
      <c r="P64" s="14"/>
      <c r="Q64" s="14"/>
      <c r="R64" s="14"/>
      <c r="S64" s="14">
        <v>1347502108</v>
      </c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31">
        <f t="shared" si="1"/>
        <v>1347502108</v>
      </c>
      <c r="AE64" s="13"/>
      <c r="AF64" s="14">
        <v>764007666</v>
      </c>
      <c r="AG64" s="15">
        <f t="shared" si="2"/>
        <v>764007666</v>
      </c>
      <c r="AH64" s="34">
        <v>2689816269</v>
      </c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</row>
    <row r="65" spans="2:156" s="5" customFormat="1" x14ac:dyDescent="0.2">
      <c r="B65" s="74">
        <v>55</v>
      </c>
      <c r="C65" s="70">
        <v>900190045</v>
      </c>
      <c r="D65" s="21" t="s">
        <v>120</v>
      </c>
      <c r="E65" s="27" t="s">
        <v>563</v>
      </c>
      <c r="F65" s="13"/>
      <c r="G65" s="14"/>
      <c r="H65" s="14"/>
      <c r="I65" s="14"/>
      <c r="J65" s="14"/>
      <c r="K65" s="14"/>
      <c r="L65" s="14"/>
      <c r="M65" s="14"/>
      <c r="N65" s="31">
        <f t="shared" si="0"/>
        <v>0</v>
      </c>
      <c r="O65" s="13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>
        <v>800005993</v>
      </c>
      <c r="AB65" s="14">
        <v>400000000</v>
      </c>
      <c r="AC65" s="14"/>
      <c r="AD65" s="31">
        <f t="shared" si="1"/>
        <v>1200005993</v>
      </c>
      <c r="AE65" s="13">
        <v>1446327752</v>
      </c>
      <c r="AF65" s="14"/>
      <c r="AG65" s="15">
        <f t="shared" si="2"/>
        <v>1446327752</v>
      </c>
      <c r="AH65" s="34">
        <v>2646333745</v>
      </c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</row>
    <row r="66" spans="2:156" s="5" customFormat="1" x14ac:dyDescent="0.2">
      <c r="B66" s="74">
        <v>56</v>
      </c>
      <c r="C66" s="70">
        <v>802021332</v>
      </c>
      <c r="D66" s="21" t="s">
        <v>203</v>
      </c>
      <c r="E66" s="27" t="s">
        <v>570</v>
      </c>
      <c r="F66" s="13"/>
      <c r="G66" s="14"/>
      <c r="H66" s="14"/>
      <c r="I66" s="14"/>
      <c r="J66" s="14"/>
      <c r="K66" s="14"/>
      <c r="L66" s="14"/>
      <c r="M66" s="14"/>
      <c r="N66" s="31">
        <f t="shared" si="0"/>
        <v>0</v>
      </c>
      <c r="O66" s="13"/>
      <c r="P66" s="14">
        <v>2612012279</v>
      </c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31">
        <f t="shared" si="1"/>
        <v>2612012279</v>
      </c>
      <c r="AE66" s="13"/>
      <c r="AF66" s="14"/>
      <c r="AG66" s="15">
        <f t="shared" si="2"/>
        <v>0</v>
      </c>
      <c r="AH66" s="34">
        <v>2612012279</v>
      </c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</row>
    <row r="67" spans="2:156" s="5" customFormat="1" x14ac:dyDescent="0.2">
      <c r="B67" s="74">
        <v>57</v>
      </c>
      <c r="C67" s="70">
        <v>890212568</v>
      </c>
      <c r="D67" s="21" t="s">
        <v>72</v>
      </c>
      <c r="E67" s="27" t="s">
        <v>571</v>
      </c>
      <c r="F67" s="13"/>
      <c r="G67" s="14"/>
      <c r="H67" s="14"/>
      <c r="I67" s="14"/>
      <c r="J67" s="14"/>
      <c r="K67" s="14"/>
      <c r="L67" s="14"/>
      <c r="M67" s="14"/>
      <c r="N67" s="31">
        <f t="shared" si="0"/>
        <v>0</v>
      </c>
      <c r="O67" s="13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31">
        <f t="shared" si="1"/>
        <v>0</v>
      </c>
      <c r="AE67" s="13">
        <v>2562870835</v>
      </c>
      <c r="AF67" s="14"/>
      <c r="AG67" s="15">
        <f t="shared" si="2"/>
        <v>2562870835</v>
      </c>
      <c r="AH67" s="34">
        <v>2562870835</v>
      </c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</row>
    <row r="68" spans="2:156" s="5" customFormat="1" x14ac:dyDescent="0.2">
      <c r="B68" s="74">
        <v>58</v>
      </c>
      <c r="C68" s="70">
        <v>832001966</v>
      </c>
      <c r="D68" s="21" t="s">
        <v>228</v>
      </c>
      <c r="E68" s="27" t="s">
        <v>572</v>
      </c>
      <c r="F68" s="13"/>
      <c r="G68" s="14"/>
      <c r="H68" s="14"/>
      <c r="I68" s="14"/>
      <c r="J68" s="14"/>
      <c r="K68" s="14"/>
      <c r="L68" s="14"/>
      <c r="M68" s="14"/>
      <c r="N68" s="31">
        <f t="shared" si="0"/>
        <v>0</v>
      </c>
      <c r="O68" s="13"/>
      <c r="P68" s="14">
        <v>2550111009</v>
      </c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31">
        <f t="shared" si="1"/>
        <v>2550111009</v>
      </c>
      <c r="AE68" s="13"/>
      <c r="AF68" s="14"/>
      <c r="AG68" s="15">
        <f t="shared" si="2"/>
        <v>0</v>
      </c>
      <c r="AH68" s="34">
        <v>2550111009</v>
      </c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</row>
    <row r="69" spans="2:156" s="5" customFormat="1" x14ac:dyDescent="0.2">
      <c r="B69" s="74">
        <v>59</v>
      </c>
      <c r="C69" s="70">
        <v>800058016</v>
      </c>
      <c r="D69" s="21" t="s">
        <v>298</v>
      </c>
      <c r="E69" s="27" t="s">
        <v>561</v>
      </c>
      <c r="F69" s="13"/>
      <c r="G69" s="14"/>
      <c r="H69" s="14"/>
      <c r="I69" s="14"/>
      <c r="J69" s="14"/>
      <c r="K69" s="14">
        <v>2492190151</v>
      </c>
      <c r="L69" s="14">
        <v>976052</v>
      </c>
      <c r="M69" s="14"/>
      <c r="N69" s="31">
        <f t="shared" si="0"/>
        <v>2493166203</v>
      </c>
      <c r="O69" s="13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31">
        <f t="shared" si="1"/>
        <v>0</v>
      </c>
      <c r="AE69" s="13"/>
      <c r="AF69" s="14"/>
      <c r="AG69" s="15">
        <f t="shared" si="2"/>
        <v>0</v>
      </c>
      <c r="AH69" s="34">
        <v>2493166203</v>
      </c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</row>
    <row r="70" spans="2:156" s="5" customFormat="1" x14ac:dyDescent="0.2">
      <c r="B70" s="74">
        <v>60</v>
      </c>
      <c r="C70" s="70">
        <v>900588343</v>
      </c>
      <c r="D70" s="21" t="s">
        <v>376</v>
      </c>
      <c r="E70" s="27" t="s">
        <v>562</v>
      </c>
      <c r="F70" s="13"/>
      <c r="G70" s="14"/>
      <c r="H70" s="14"/>
      <c r="I70" s="14"/>
      <c r="J70" s="14"/>
      <c r="K70" s="14"/>
      <c r="L70" s="14"/>
      <c r="M70" s="14">
        <v>2458374595</v>
      </c>
      <c r="N70" s="31">
        <f t="shared" si="0"/>
        <v>2458374595</v>
      </c>
      <c r="O70" s="13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31">
        <f t="shared" si="1"/>
        <v>0</v>
      </c>
      <c r="AE70" s="13"/>
      <c r="AF70" s="14"/>
      <c r="AG70" s="15">
        <f t="shared" si="2"/>
        <v>0</v>
      </c>
      <c r="AH70" s="34">
        <v>2458374595</v>
      </c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</row>
    <row r="71" spans="2:156" s="5" customFormat="1" x14ac:dyDescent="0.2">
      <c r="B71" s="74">
        <v>61</v>
      </c>
      <c r="C71" s="70">
        <v>816001182</v>
      </c>
      <c r="D71" s="21" t="s">
        <v>588</v>
      </c>
      <c r="E71" s="27" t="s">
        <v>508</v>
      </c>
      <c r="F71" s="13"/>
      <c r="G71" s="14"/>
      <c r="H71" s="14"/>
      <c r="I71" s="14"/>
      <c r="J71" s="14"/>
      <c r="K71" s="14"/>
      <c r="L71" s="14"/>
      <c r="M71" s="14">
        <v>2377170434</v>
      </c>
      <c r="N71" s="31">
        <f t="shared" si="0"/>
        <v>2377170434</v>
      </c>
      <c r="O71" s="13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31">
        <f t="shared" si="1"/>
        <v>0</v>
      </c>
      <c r="AE71" s="13"/>
      <c r="AF71" s="14"/>
      <c r="AG71" s="15">
        <f t="shared" si="2"/>
        <v>0</v>
      </c>
      <c r="AH71" s="34">
        <v>2377170434</v>
      </c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</row>
    <row r="72" spans="2:156" s="5" customFormat="1" x14ac:dyDescent="0.2">
      <c r="B72" s="74">
        <v>62</v>
      </c>
      <c r="C72" s="70">
        <v>860020188</v>
      </c>
      <c r="D72" s="21" t="s">
        <v>204</v>
      </c>
      <c r="E72" s="27" t="s">
        <v>562</v>
      </c>
      <c r="F72" s="13">
        <v>1439803718</v>
      </c>
      <c r="G72" s="14">
        <v>110826574</v>
      </c>
      <c r="H72" s="14"/>
      <c r="I72" s="14">
        <v>222638098</v>
      </c>
      <c r="J72" s="14"/>
      <c r="K72" s="14"/>
      <c r="L72" s="14">
        <v>16293366</v>
      </c>
      <c r="M72" s="14"/>
      <c r="N72" s="31">
        <f t="shared" si="0"/>
        <v>1789561756</v>
      </c>
      <c r="O72" s="13"/>
      <c r="P72" s="14"/>
      <c r="Q72" s="14"/>
      <c r="R72" s="14"/>
      <c r="S72" s="14"/>
      <c r="T72" s="14"/>
      <c r="U72" s="14">
        <v>415034120</v>
      </c>
      <c r="V72" s="14"/>
      <c r="W72" s="14"/>
      <c r="X72" s="14"/>
      <c r="Y72" s="14"/>
      <c r="Z72" s="14"/>
      <c r="AA72" s="14"/>
      <c r="AB72" s="14">
        <v>100000000</v>
      </c>
      <c r="AC72" s="14"/>
      <c r="AD72" s="31">
        <f t="shared" si="1"/>
        <v>515034120</v>
      </c>
      <c r="AE72" s="13"/>
      <c r="AF72" s="14"/>
      <c r="AG72" s="15">
        <f t="shared" si="2"/>
        <v>0</v>
      </c>
      <c r="AH72" s="34">
        <v>2304595876</v>
      </c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</row>
    <row r="73" spans="2:156" s="5" customFormat="1" x14ac:dyDescent="0.2">
      <c r="B73" s="74">
        <v>63</v>
      </c>
      <c r="C73" s="70">
        <v>892399994</v>
      </c>
      <c r="D73" s="21" t="s">
        <v>103</v>
      </c>
      <c r="E73" s="27" t="s">
        <v>569</v>
      </c>
      <c r="F73" s="13"/>
      <c r="G73" s="14"/>
      <c r="H73" s="14"/>
      <c r="I73" s="14"/>
      <c r="J73" s="14"/>
      <c r="K73" s="14"/>
      <c r="L73" s="14"/>
      <c r="M73" s="14"/>
      <c r="N73" s="31">
        <f t="shared" si="0"/>
        <v>0</v>
      </c>
      <c r="O73" s="13"/>
      <c r="P73" s="14"/>
      <c r="Q73" s="14">
        <v>699991589</v>
      </c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31">
        <f t="shared" si="1"/>
        <v>699991589</v>
      </c>
      <c r="AE73" s="13">
        <v>1581565243</v>
      </c>
      <c r="AF73" s="14"/>
      <c r="AG73" s="15">
        <f t="shared" si="2"/>
        <v>1581565243</v>
      </c>
      <c r="AH73" s="34">
        <v>2281556832</v>
      </c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</row>
    <row r="74" spans="2:156" s="5" customFormat="1" x14ac:dyDescent="0.2">
      <c r="B74" s="74">
        <v>64</v>
      </c>
      <c r="C74" s="70">
        <v>890303841</v>
      </c>
      <c r="D74" s="21" t="s">
        <v>77</v>
      </c>
      <c r="E74" s="27" t="s">
        <v>564</v>
      </c>
      <c r="F74" s="13"/>
      <c r="G74" s="14"/>
      <c r="H74" s="14"/>
      <c r="I74" s="14"/>
      <c r="J74" s="14"/>
      <c r="K74" s="14"/>
      <c r="L74" s="14">
        <v>371788.1</v>
      </c>
      <c r="M74" s="14"/>
      <c r="N74" s="31">
        <f t="shared" si="0"/>
        <v>371788.1</v>
      </c>
      <c r="O74" s="13"/>
      <c r="P74" s="14"/>
      <c r="Q74" s="14"/>
      <c r="R74" s="14"/>
      <c r="S74" s="14"/>
      <c r="T74" s="14"/>
      <c r="U74" s="14"/>
      <c r="V74" s="14"/>
      <c r="W74" s="14">
        <v>872721185</v>
      </c>
      <c r="X74" s="14"/>
      <c r="Y74" s="14"/>
      <c r="Z74" s="14"/>
      <c r="AA74" s="14"/>
      <c r="AB74" s="14"/>
      <c r="AC74" s="14"/>
      <c r="AD74" s="31">
        <f t="shared" si="1"/>
        <v>872721185</v>
      </c>
      <c r="AE74" s="13">
        <v>1400292664</v>
      </c>
      <c r="AF74" s="14"/>
      <c r="AG74" s="15">
        <f t="shared" si="2"/>
        <v>1400292664</v>
      </c>
      <c r="AH74" s="34">
        <v>2273385637.0999999</v>
      </c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</row>
    <row r="75" spans="2:156" s="5" customFormat="1" x14ac:dyDescent="0.2">
      <c r="B75" s="74">
        <v>65</v>
      </c>
      <c r="C75" s="70">
        <v>891855029</v>
      </c>
      <c r="D75" s="21" t="s">
        <v>234</v>
      </c>
      <c r="E75" s="27" t="s">
        <v>573</v>
      </c>
      <c r="F75" s="13"/>
      <c r="G75" s="14"/>
      <c r="H75" s="14"/>
      <c r="I75" s="14"/>
      <c r="J75" s="14"/>
      <c r="K75" s="14"/>
      <c r="L75" s="14"/>
      <c r="M75" s="14"/>
      <c r="N75" s="31">
        <f t="shared" si="0"/>
        <v>0</v>
      </c>
      <c r="O75" s="13"/>
      <c r="P75" s="14">
        <v>2252506085</v>
      </c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31">
        <f t="shared" si="1"/>
        <v>2252506085</v>
      </c>
      <c r="AE75" s="13"/>
      <c r="AF75" s="14"/>
      <c r="AG75" s="15">
        <f t="shared" si="2"/>
        <v>0</v>
      </c>
      <c r="AH75" s="34">
        <v>2252506085</v>
      </c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</row>
    <row r="76" spans="2:156" s="5" customFormat="1" x14ac:dyDescent="0.2">
      <c r="B76" s="74">
        <v>66</v>
      </c>
      <c r="C76" s="70">
        <v>800067515</v>
      </c>
      <c r="D76" s="21" t="s">
        <v>6</v>
      </c>
      <c r="E76" s="27" t="s">
        <v>571</v>
      </c>
      <c r="F76" s="13"/>
      <c r="G76" s="14"/>
      <c r="H76" s="14"/>
      <c r="I76" s="14"/>
      <c r="J76" s="14"/>
      <c r="K76" s="14"/>
      <c r="L76" s="14"/>
      <c r="M76" s="14"/>
      <c r="N76" s="31">
        <f t="shared" ref="N76:N139" si="3">+SUM(F76:M76)</f>
        <v>0</v>
      </c>
      <c r="O76" s="13"/>
      <c r="P76" s="14"/>
      <c r="Q76" s="14"/>
      <c r="R76" s="14"/>
      <c r="S76" s="14">
        <v>1721438900</v>
      </c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31">
        <f t="shared" ref="AD76:AD139" si="4">+SUM(O76:AC76)</f>
        <v>1721438900</v>
      </c>
      <c r="AE76" s="13">
        <v>528080055.02000016</v>
      </c>
      <c r="AF76" s="14"/>
      <c r="AG76" s="15">
        <f t="shared" ref="AG76:AG139" si="5">+SUM(AE76:AF76)</f>
        <v>528080055.02000016</v>
      </c>
      <c r="AH76" s="34">
        <v>2249518955.02</v>
      </c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</row>
    <row r="77" spans="2:156" s="5" customFormat="1" x14ac:dyDescent="0.2">
      <c r="B77" s="74">
        <v>67</v>
      </c>
      <c r="C77" s="70">
        <v>890304155</v>
      </c>
      <c r="D77" s="21" t="s">
        <v>78</v>
      </c>
      <c r="E77" s="27" t="s">
        <v>564</v>
      </c>
      <c r="F77" s="13"/>
      <c r="G77" s="14"/>
      <c r="H77" s="14"/>
      <c r="I77" s="14"/>
      <c r="J77" s="14"/>
      <c r="K77" s="14"/>
      <c r="L77" s="14"/>
      <c r="M77" s="14"/>
      <c r="N77" s="31">
        <f t="shared" si="3"/>
        <v>0</v>
      </c>
      <c r="O77" s="13"/>
      <c r="P77" s="14">
        <v>1048296577</v>
      </c>
      <c r="Q77" s="14"/>
      <c r="R77" s="14"/>
      <c r="S77" s="14"/>
      <c r="T77" s="14">
        <v>1047246276</v>
      </c>
      <c r="U77" s="14"/>
      <c r="V77" s="14"/>
      <c r="W77" s="14"/>
      <c r="X77" s="14"/>
      <c r="Y77" s="14"/>
      <c r="Z77" s="14"/>
      <c r="AA77" s="14"/>
      <c r="AB77" s="14"/>
      <c r="AC77" s="14"/>
      <c r="AD77" s="31">
        <f t="shared" si="4"/>
        <v>2095542853</v>
      </c>
      <c r="AE77" s="13">
        <v>150759441</v>
      </c>
      <c r="AF77" s="14"/>
      <c r="AG77" s="15">
        <f t="shared" si="5"/>
        <v>150759441</v>
      </c>
      <c r="AH77" s="34">
        <v>2246302294</v>
      </c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</row>
    <row r="78" spans="2:156" s="5" customFormat="1" x14ac:dyDescent="0.2">
      <c r="B78" s="74">
        <v>68</v>
      </c>
      <c r="C78" s="70">
        <v>890903777</v>
      </c>
      <c r="D78" s="21" t="s">
        <v>179</v>
      </c>
      <c r="E78" s="27" t="s">
        <v>561</v>
      </c>
      <c r="F78" s="13"/>
      <c r="G78" s="14"/>
      <c r="H78" s="14"/>
      <c r="I78" s="14"/>
      <c r="J78" s="14"/>
      <c r="K78" s="14">
        <v>510564347</v>
      </c>
      <c r="L78" s="14"/>
      <c r="M78" s="14"/>
      <c r="N78" s="31">
        <f t="shared" si="3"/>
        <v>510564347</v>
      </c>
      <c r="O78" s="13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>
        <v>500000000</v>
      </c>
      <c r="AD78" s="31">
        <f t="shared" si="4"/>
        <v>500000000</v>
      </c>
      <c r="AE78" s="13"/>
      <c r="AF78" s="14">
        <v>1199999944</v>
      </c>
      <c r="AG78" s="15">
        <f t="shared" si="5"/>
        <v>1199999944</v>
      </c>
      <c r="AH78" s="34">
        <v>2210564291</v>
      </c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</row>
    <row r="79" spans="2:156" s="5" customFormat="1" x14ac:dyDescent="0.2">
      <c r="B79" s="74">
        <v>69</v>
      </c>
      <c r="C79" s="70">
        <v>891855039</v>
      </c>
      <c r="D79" s="21" t="s">
        <v>97</v>
      </c>
      <c r="E79" s="27" t="s">
        <v>507</v>
      </c>
      <c r="F79" s="13"/>
      <c r="G79" s="14"/>
      <c r="H79" s="14"/>
      <c r="I79" s="14"/>
      <c r="J79" s="14"/>
      <c r="K79" s="14"/>
      <c r="L79" s="14">
        <v>235968</v>
      </c>
      <c r="M79" s="14"/>
      <c r="N79" s="31">
        <f t="shared" si="3"/>
        <v>235968</v>
      </c>
      <c r="O79" s="13"/>
      <c r="P79" s="14">
        <v>1820946851</v>
      </c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>
        <v>352345832</v>
      </c>
      <c r="AB79" s="14"/>
      <c r="AC79" s="14"/>
      <c r="AD79" s="31">
        <f t="shared" si="4"/>
        <v>2173292683</v>
      </c>
      <c r="AE79" s="13">
        <v>22158759</v>
      </c>
      <c r="AF79" s="14"/>
      <c r="AG79" s="15">
        <f t="shared" si="5"/>
        <v>22158759</v>
      </c>
      <c r="AH79" s="34">
        <v>2195687410</v>
      </c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</row>
    <row r="80" spans="2:156" s="5" customFormat="1" x14ac:dyDescent="0.2">
      <c r="B80" s="74">
        <v>70</v>
      </c>
      <c r="C80" s="70">
        <v>900390423</v>
      </c>
      <c r="D80" s="21" t="s">
        <v>158</v>
      </c>
      <c r="E80" s="27" t="s">
        <v>561</v>
      </c>
      <c r="F80" s="13"/>
      <c r="G80" s="14"/>
      <c r="H80" s="14"/>
      <c r="I80" s="14"/>
      <c r="J80" s="14"/>
      <c r="K80" s="14"/>
      <c r="L80" s="14"/>
      <c r="M80" s="14"/>
      <c r="N80" s="31">
        <f t="shared" si="3"/>
        <v>0</v>
      </c>
      <c r="O80" s="13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>
        <v>499988136</v>
      </c>
      <c r="AD80" s="31">
        <f t="shared" si="4"/>
        <v>499988136</v>
      </c>
      <c r="AE80" s="13"/>
      <c r="AF80" s="14">
        <v>1676609987</v>
      </c>
      <c r="AG80" s="15">
        <f t="shared" si="5"/>
        <v>1676609987</v>
      </c>
      <c r="AH80" s="34">
        <v>2176598123</v>
      </c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</row>
    <row r="81" spans="2:156" s="5" customFormat="1" x14ac:dyDescent="0.2">
      <c r="B81" s="74">
        <v>71</v>
      </c>
      <c r="C81" s="70">
        <v>800194798</v>
      </c>
      <c r="D81" s="21" t="s">
        <v>252</v>
      </c>
      <c r="E81" s="27" t="s">
        <v>570</v>
      </c>
      <c r="F81" s="13"/>
      <c r="G81" s="14"/>
      <c r="H81" s="14"/>
      <c r="I81" s="14"/>
      <c r="J81" s="14">
        <v>103511757</v>
      </c>
      <c r="K81" s="14"/>
      <c r="L81" s="14"/>
      <c r="M81" s="14"/>
      <c r="N81" s="31">
        <f t="shared" si="3"/>
        <v>103511757</v>
      </c>
      <c r="O81" s="13"/>
      <c r="P81" s="14"/>
      <c r="Q81" s="14"/>
      <c r="R81" s="14"/>
      <c r="S81" s="14">
        <v>2045765432</v>
      </c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31">
        <f t="shared" si="4"/>
        <v>2045765432</v>
      </c>
      <c r="AE81" s="13"/>
      <c r="AF81" s="14"/>
      <c r="AG81" s="15">
        <f t="shared" si="5"/>
        <v>0</v>
      </c>
      <c r="AH81" s="34">
        <v>2149277189</v>
      </c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</row>
    <row r="82" spans="2:156" s="5" customFormat="1" x14ac:dyDescent="0.2">
      <c r="B82" s="74">
        <v>72</v>
      </c>
      <c r="C82" s="70">
        <v>800216303</v>
      </c>
      <c r="D82" s="21" t="s">
        <v>188</v>
      </c>
      <c r="E82" s="27" t="s">
        <v>562</v>
      </c>
      <c r="F82" s="13"/>
      <c r="G82" s="14"/>
      <c r="H82" s="14"/>
      <c r="I82" s="14"/>
      <c r="J82" s="14"/>
      <c r="K82" s="14"/>
      <c r="L82" s="14">
        <v>7283962.2999999998</v>
      </c>
      <c r="M82" s="14"/>
      <c r="N82" s="31">
        <f t="shared" si="3"/>
        <v>7283962.2999999998</v>
      </c>
      <c r="O82" s="13"/>
      <c r="P82" s="14">
        <v>2129622778</v>
      </c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31">
        <f t="shared" si="4"/>
        <v>2129622778</v>
      </c>
      <c r="AE82" s="13"/>
      <c r="AF82" s="14"/>
      <c r="AG82" s="15">
        <f t="shared" si="5"/>
        <v>0</v>
      </c>
      <c r="AH82" s="34">
        <v>2136906740.3</v>
      </c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</row>
    <row r="83" spans="2:156" s="5" customFormat="1" x14ac:dyDescent="0.2">
      <c r="B83" s="74">
        <v>73</v>
      </c>
      <c r="C83" s="70">
        <v>824001041</v>
      </c>
      <c r="D83" s="21" t="s">
        <v>57</v>
      </c>
      <c r="E83" s="27" t="s">
        <v>569</v>
      </c>
      <c r="F83" s="13"/>
      <c r="G83" s="14"/>
      <c r="H83" s="14"/>
      <c r="I83" s="14"/>
      <c r="J83" s="14"/>
      <c r="K83" s="14"/>
      <c r="L83" s="14"/>
      <c r="M83" s="14"/>
      <c r="N83" s="31">
        <f t="shared" si="3"/>
        <v>0</v>
      </c>
      <c r="O83" s="13"/>
      <c r="P83" s="14"/>
      <c r="Q83" s="14">
        <v>1952405673</v>
      </c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31">
        <f t="shared" si="4"/>
        <v>1952405673</v>
      </c>
      <c r="AE83" s="13">
        <v>155045080.68000004</v>
      </c>
      <c r="AF83" s="14"/>
      <c r="AG83" s="15">
        <f t="shared" si="5"/>
        <v>155045080.68000004</v>
      </c>
      <c r="AH83" s="34">
        <v>2107450753.6800001</v>
      </c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</row>
    <row r="84" spans="2:156" s="5" customFormat="1" x14ac:dyDescent="0.2">
      <c r="B84" s="74">
        <v>74</v>
      </c>
      <c r="C84" s="70">
        <v>860005114</v>
      </c>
      <c r="D84" s="21" t="s">
        <v>267</v>
      </c>
      <c r="E84" s="27" t="s">
        <v>561</v>
      </c>
      <c r="F84" s="13"/>
      <c r="G84" s="14">
        <v>16644500</v>
      </c>
      <c r="H84" s="14"/>
      <c r="I84" s="14"/>
      <c r="J84" s="14"/>
      <c r="K84" s="14"/>
      <c r="L84" s="14"/>
      <c r="M84" s="14"/>
      <c r="N84" s="31">
        <f t="shared" si="3"/>
        <v>16644500</v>
      </c>
      <c r="O84" s="13"/>
      <c r="P84" s="14"/>
      <c r="Q84" s="14"/>
      <c r="R84" s="14"/>
      <c r="S84" s="14"/>
      <c r="T84" s="14"/>
      <c r="U84" s="14"/>
      <c r="V84" s="14"/>
      <c r="W84" s="14"/>
      <c r="X84" s="14"/>
      <c r="Y84" s="14">
        <v>2082839627</v>
      </c>
      <c r="Z84" s="14"/>
      <c r="AA84" s="14"/>
      <c r="AB84" s="14"/>
      <c r="AC84" s="14"/>
      <c r="AD84" s="31">
        <f t="shared" si="4"/>
        <v>2082839627</v>
      </c>
      <c r="AE84" s="13"/>
      <c r="AF84" s="14"/>
      <c r="AG84" s="15">
        <f t="shared" si="5"/>
        <v>0</v>
      </c>
      <c r="AH84" s="34">
        <v>2099484127</v>
      </c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</row>
    <row r="85" spans="2:156" s="5" customFormat="1" x14ac:dyDescent="0.2">
      <c r="B85" s="74">
        <v>75</v>
      </c>
      <c r="C85" s="70">
        <v>900219866</v>
      </c>
      <c r="D85" s="21" t="s">
        <v>151</v>
      </c>
      <c r="E85" s="27" t="s">
        <v>561</v>
      </c>
      <c r="F85" s="13"/>
      <c r="G85" s="14"/>
      <c r="H85" s="14"/>
      <c r="I85" s="14"/>
      <c r="J85" s="14"/>
      <c r="K85" s="14">
        <v>429584273</v>
      </c>
      <c r="L85" s="14"/>
      <c r="M85" s="14"/>
      <c r="N85" s="31">
        <f t="shared" si="3"/>
        <v>429584273</v>
      </c>
      <c r="O85" s="13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31">
        <f t="shared" si="4"/>
        <v>0</v>
      </c>
      <c r="AE85" s="13"/>
      <c r="AF85" s="14">
        <v>1666790370</v>
      </c>
      <c r="AG85" s="15">
        <f t="shared" si="5"/>
        <v>1666790370</v>
      </c>
      <c r="AH85" s="34">
        <v>2096374643</v>
      </c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</row>
    <row r="86" spans="2:156" s="5" customFormat="1" x14ac:dyDescent="0.2">
      <c r="B86" s="74">
        <v>76</v>
      </c>
      <c r="C86" s="70">
        <v>900236850</v>
      </c>
      <c r="D86" s="21" t="s">
        <v>154</v>
      </c>
      <c r="E86" s="27" t="s">
        <v>561</v>
      </c>
      <c r="F86" s="13"/>
      <c r="G86" s="14"/>
      <c r="H86" s="14"/>
      <c r="I86" s="14"/>
      <c r="J86" s="14"/>
      <c r="K86" s="14">
        <v>596733735</v>
      </c>
      <c r="L86" s="14"/>
      <c r="M86" s="14"/>
      <c r="N86" s="31">
        <f t="shared" si="3"/>
        <v>596733735</v>
      </c>
      <c r="O86" s="13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31">
        <f t="shared" si="4"/>
        <v>0</v>
      </c>
      <c r="AE86" s="13"/>
      <c r="AF86" s="14">
        <v>1462500000</v>
      </c>
      <c r="AG86" s="15">
        <f t="shared" si="5"/>
        <v>1462500000</v>
      </c>
      <c r="AH86" s="34">
        <v>2059233735</v>
      </c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</row>
    <row r="87" spans="2:156" s="5" customFormat="1" x14ac:dyDescent="0.2">
      <c r="B87" s="74">
        <v>77</v>
      </c>
      <c r="C87" s="70">
        <v>860037950</v>
      </c>
      <c r="D87" s="21" t="s">
        <v>379</v>
      </c>
      <c r="E87" s="27" t="s">
        <v>562</v>
      </c>
      <c r="F87" s="13"/>
      <c r="G87" s="14"/>
      <c r="H87" s="14"/>
      <c r="I87" s="14"/>
      <c r="J87" s="14"/>
      <c r="K87" s="14"/>
      <c r="L87" s="14"/>
      <c r="M87" s="14">
        <v>1994145834</v>
      </c>
      <c r="N87" s="31">
        <f t="shared" si="3"/>
        <v>1994145834</v>
      </c>
      <c r="O87" s="13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31">
        <f t="shared" si="4"/>
        <v>0</v>
      </c>
      <c r="AE87" s="13"/>
      <c r="AF87" s="14"/>
      <c r="AG87" s="15">
        <f t="shared" si="5"/>
        <v>0</v>
      </c>
      <c r="AH87" s="34">
        <v>1994145834</v>
      </c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</row>
    <row r="88" spans="2:156" s="5" customFormat="1" x14ac:dyDescent="0.2">
      <c r="B88" s="74">
        <v>78</v>
      </c>
      <c r="C88" s="70">
        <v>819002176</v>
      </c>
      <c r="D88" s="21" t="s">
        <v>52</v>
      </c>
      <c r="E88" s="27" t="s">
        <v>571</v>
      </c>
      <c r="F88" s="13"/>
      <c r="G88" s="14"/>
      <c r="H88" s="14"/>
      <c r="I88" s="14"/>
      <c r="J88" s="14"/>
      <c r="K88" s="14"/>
      <c r="L88" s="14"/>
      <c r="M88" s="14"/>
      <c r="N88" s="31">
        <f t="shared" si="3"/>
        <v>0</v>
      </c>
      <c r="O88" s="13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31">
        <f t="shared" si="4"/>
        <v>0</v>
      </c>
      <c r="AE88" s="13">
        <v>1979880020.2999773</v>
      </c>
      <c r="AF88" s="14"/>
      <c r="AG88" s="15">
        <f t="shared" si="5"/>
        <v>1979880020.2999773</v>
      </c>
      <c r="AH88" s="34">
        <v>1979880020.2999773</v>
      </c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</row>
    <row r="89" spans="2:156" s="5" customFormat="1" x14ac:dyDescent="0.2">
      <c r="B89" s="74">
        <v>79</v>
      </c>
      <c r="C89" s="70">
        <v>890905177</v>
      </c>
      <c r="D89" s="21" t="s">
        <v>85</v>
      </c>
      <c r="E89" s="27" t="s">
        <v>561</v>
      </c>
      <c r="F89" s="13"/>
      <c r="G89" s="14"/>
      <c r="H89" s="14"/>
      <c r="I89" s="14"/>
      <c r="J89" s="14"/>
      <c r="K89" s="14">
        <v>777024306</v>
      </c>
      <c r="L89" s="14"/>
      <c r="M89" s="14"/>
      <c r="N89" s="31">
        <f t="shared" si="3"/>
        <v>777024306</v>
      </c>
      <c r="O89" s="13"/>
      <c r="P89" s="14">
        <v>980228648</v>
      </c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31">
        <f t="shared" si="4"/>
        <v>980228648</v>
      </c>
      <c r="AE89" s="13">
        <v>213030150</v>
      </c>
      <c r="AF89" s="14"/>
      <c r="AG89" s="15">
        <f t="shared" si="5"/>
        <v>213030150</v>
      </c>
      <c r="AH89" s="34">
        <v>1970283104</v>
      </c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</row>
    <row r="90" spans="2:156" s="5" customFormat="1" x14ac:dyDescent="0.2">
      <c r="B90" s="74">
        <v>80</v>
      </c>
      <c r="C90" s="70">
        <v>899999151</v>
      </c>
      <c r="D90" s="21" t="s">
        <v>190</v>
      </c>
      <c r="E90" s="27" t="s">
        <v>574</v>
      </c>
      <c r="F90" s="13">
        <v>583043402</v>
      </c>
      <c r="G90" s="14">
        <v>428283176</v>
      </c>
      <c r="H90" s="14"/>
      <c r="I90" s="14"/>
      <c r="J90" s="14"/>
      <c r="K90" s="14"/>
      <c r="L90" s="14"/>
      <c r="M90" s="14"/>
      <c r="N90" s="31">
        <f t="shared" si="3"/>
        <v>1011326578</v>
      </c>
      <c r="O90" s="13"/>
      <c r="P90" s="14">
        <v>957040880</v>
      </c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31">
        <f t="shared" si="4"/>
        <v>957040880</v>
      </c>
      <c r="AE90" s="13"/>
      <c r="AF90" s="14"/>
      <c r="AG90" s="15">
        <f t="shared" si="5"/>
        <v>0</v>
      </c>
      <c r="AH90" s="34">
        <v>1968367458</v>
      </c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</row>
    <row r="91" spans="2:156" s="5" customFormat="1" x14ac:dyDescent="0.2">
      <c r="B91" s="74">
        <v>81</v>
      </c>
      <c r="C91" s="70">
        <v>830007355</v>
      </c>
      <c r="D91" s="21" t="s">
        <v>155</v>
      </c>
      <c r="E91" s="27" t="s">
        <v>561</v>
      </c>
      <c r="F91" s="13"/>
      <c r="G91" s="14"/>
      <c r="H91" s="14"/>
      <c r="I91" s="14"/>
      <c r="J91" s="14"/>
      <c r="K91" s="14">
        <v>424206200</v>
      </c>
      <c r="L91" s="14"/>
      <c r="M91" s="14"/>
      <c r="N91" s="31">
        <f t="shared" si="3"/>
        <v>424206200</v>
      </c>
      <c r="O91" s="13">
        <v>509476037</v>
      </c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31">
        <f t="shared" si="4"/>
        <v>509476037</v>
      </c>
      <c r="AE91" s="13"/>
      <c r="AF91" s="14">
        <v>1000024631</v>
      </c>
      <c r="AG91" s="15">
        <f t="shared" si="5"/>
        <v>1000024631</v>
      </c>
      <c r="AH91" s="34">
        <v>1933706868</v>
      </c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</row>
    <row r="92" spans="2:156" s="5" customFormat="1" x14ac:dyDescent="0.2">
      <c r="B92" s="74">
        <v>82</v>
      </c>
      <c r="C92" s="70">
        <v>892115006</v>
      </c>
      <c r="D92" s="21" t="s">
        <v>395</v>
      </c>
      <c r="E92" s="27" t="s">
        <v>568</v>
      </c>
      <c r="F92" s="13"/>
      <c r="G92" s="14"/>
      <c r="H92" s="14"/>
      <c r="I92" s="14"/>
      <c r="J92" s="14">
        <v>1905063999</v>
      </c>
      <c r="K92" s="14"/>
      <c r="L92" s="14"/>
      <c r="M92" s="14"/>
      <c r="N92" s="31">
        <f t="shared" si="3"/>
        <v>1905063999</v>
      </c>
      <c r="O92" s="13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31">
        <f t="shared" si="4"/>
        <v>0</v>
      </c>
      <c r="AE92" s="13"/>
      <c r="AF92" s="14"/>
      <c r="AG92" s="15">
        <f t="shared" si="5"/>
        <v>0</v>
      </c>
      <c r="AH92" s="34">
        <v>1905063999</v>
      </c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</row>
    <row r="93" spans="2:156" s="5" customFormat="1" x14ac:dyDescent="0.2">
      <c r="B93" s="74">
        <v>83</v>
      </c>
      <c r="C93" s="70">
        <v>890905154</v>
      </c>
      <c r="D93" s="21" t="s">
        <v>172</v>
      </c>
      <c r="E93" s="27" t="s">
        <v>561</v>
      </c>
      <c r="F93" s="13"/>
      <c r="G93" s="14"/>
      <c r="H93" s="14"/>
      <c r="I93" s="14"/>
      <c r="J93" s="14"/>
      <c r="K93" s="14">
        <v>1623570</v>
      </c>
      <c r="L93" s="14"/>
      <c r="M93" s="14"/>
      <c r="N93" s="31">
        <f t="shared" si="3"/>
        <v>1623570</v>
      </c>
      <c r="O93" s="13"/>
      <c r="P93" s="14"/>
      <c r="Q93" s="14"/>
      <c r="R93" s="14"/>
      <c r="S93" s="14">
        <v>1637245497</v>
      </c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31">
        <f t="shared" si="4"/>
        <v>1637245497</v>
      </c>
      <c r="AE93" s="13"/>
      <c r="AF93" s="14">
        <v>243817558</v>
      </c>
      <c r="AG93" s="15">
        <f t="shared" si="5"/>
        <v>243817558</v>
      </c>
      <c r="AH93" s="34">
        <v>1882686625</v>
      </c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</row>
    <row r="94" spans="2:156" s="5" customFormat="1" x14ac:dyDescent="0.2">
      <c r="B94" s="74">
        <v>84</v>
      </c>
      <c r="C94" s="70">
        <v>817003166</v>
      </c>
      <c r="D94" s="21" t="s">
        <v>246</v>
      </c>
      <c r="E94" s="27" t="s">
        <v>567</v>
      </c>
      <c r="F94" s="13"/>
      <c r="G94" s="14"/>
      <c r="H94" s="14"/>
      <c r="I94" s="14"/>
      <c r="J94" s="14"/>
      <c r="K94" s="14"/>
      <c r="L94" s="14"/>
      <c r="M94" s="14"/>
      <c r="N94" s="31">
        <f t="shared" si="3"/>
        <v>0</v>
      </c>
      <c r="O94" s="13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>
        <v>1800000000</v>
      </c>
      <c r="AC94" s="14"/>
      <c r="AD94" s="31">
        <f t="shared" si="4"/>
        <v>1800000000</v>
      </c>
      <c r="AE94" s="13"/>
      <c r="AF94" s="14"/>
      <c r="AG94" s="15">
        <f t="shared" si="5"/>
        <v>0</v>
      </c>
      <c r="AH94" s="34">
        <v>1800000000</v>
      </c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</row>
    <row r="95" spans="2:156" s="5" customFormat="1" x14ac:dyDescent="0.2">
      <c r="B95" s="74">
        <v>85</v>
      </c>
      <c r="C95" s="70">
        <v>811042050</v>
      </c>
      <c r="D95" s="21" t="s">
        <v>159</v>
      </c>
      <c r="E95" s="27" t="s">
        <v>561</v>
      </c>
      <c r="F95" s="13"/>
      <c r="G95" s="14"/>
      <c r="H95" s="14"/>
      <c r="I95" s="14"/>
      <c r="J95" s="14"/>
      <c r="K95" s="14">
        <v>915209560</v>
      </c>
      <c r="L95" s="14">
        <v>1503089</v>
      </c>
      <c r="M95" s="14"/>
      <c r="N95" s="31">
        <f t="shared" si="3"/>
        <v>916712649</v>
      </c>
      <c r="O95" s="13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31">
        <f t="shared" si="4"/>
        <v>0</v>
      </c>
      <c r="AE95" s="13"/>
      <c r="AF95" s="14">
        <v>800000000</v>
      </c>
      <c r="AG95" s="15">
        <f t="shared" si="5"/>
        <v>800000000</v>
      </c>
      <c r="AH95" s="34">
        <v>1716712649</v>
      </c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</row>
    <row r="96" spans="2:156" s="5" customFormat="1" x14ac:dyDescent="0.2">
      <c r="B96" s="74">
        <v>86</v>
      </c>
      <c r="C96" s="70">
        <v>800129856</v>
      </c>
      <c r="D96" s="21" t="s">
        <v>10</v>
      </c>
      <c r="E96" s="27" t="s">
        <v>570</v>
      </c>
      <c r="F96" s="13"/>
      <c r="G96" s="14"/>
      <c r="H96" s="14"/>
      <c r="I96" s="14"/>
      <c r="J96" s="14"/>
      <c r="K96" s="14"/>
      <c r="L96" s="14"/>
      <c r="M96" s="14"/>
      <c r="N96" s="31">
        <f t="shared" si="3"/>
        <v>0</v>
      </c>
      <c r="O96" s="13"/>
      <c r="P96" s="14"/>
      <c r="Q96" s="14"/>
      <c r="R96" s="14"/>
      <c r="S96" s="14">
        <v>100428709</v>
      </c>
      <c r="T96" s="14"/>
      <c r="U96" s="14"/>
      <c r="V96" s="14"/>
      <c r="W96" s="14"/>
      <c r="X96" s="14"/>
      <c r="Y96" s="14">
        <v>1359762638</v>
      </c>
      <c r="Z96" s="14"/>
      <c r="AA96" s="14"/>
      <c r="AB96" s="14"/>
      <c r="AC96" s="14"/>
      <c r="AD96" s="31">
        <f t="shared" si="4"/>
        <v>1460191347</v>
      </c>
      <c r="AE96" s="13">
        <v>225476262.62000042</v>
      </c>
      <c r="AF96" s="14"/>
      <c r="AG96" s="15">
        <f t="shared" si="5"/>
        <v>225476262.62000042</v>
      </c>
      <c r="AH96" s="34">
        <v>1685667609.6200004</v>
      </c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</row>
    <row r="97" spans="2:156" s="5" customFormat="1" x14ac:dyDescent="0.2">
      <c r="B97" s="74">
        <v>87</v>
      </c>
      <c r="C97" s="70">
        <v>891380054</v>
      </c>
      <c r="D97" s="21" t="s">
        <v>94</v>
      </c>
      <c r="E97" s="27" t="s">
        <v>564</v>
      </c>
      <c r="F97" s="13"/>
      <c r="G97" s="14"/>
      <c r="H97" s="14"/>
      <c r="I97" s="14"/>
      <c r="J97" s="14"/>
      <c r="K97" s="14"/>
      <c r="L97" s="14"/>
      <c r="M97" s="14"/>
      <c r="N97" s="31">
        <f t="shared" si="3"/>
        <v>0</v>
      </c>
      <c r="O97" s="13">
        <v>153821745</v>
      </c>
      <c r="P97" s="14"/>
      <c r="Q97" s="14"/>
      <c r="R97" s="14"/>
      <c r="S97" s="14"/>
      <c r="T97" s="14"/>
      <c r="U97" s="14"/>
      <c r="V97" s="14"/>
      <c r="W97" s="14">
        <v>1083510902</v>
      </c>
      <c r="X97" s="14"/>
      <c r="Y97" s="14">
        <v>279350984</v>
      </c>
      <c r="Z97" s="14"/>
      <c r="AA97" s="14"/>
      <c r="AB97" s="14"/>
      <c r="AC97" s="14"/>
      <c r="AD97" s="31">
        <f t="shared" si="4"/>
        <v>1516683631</v>
      </c>
      <c r="AE97" s="13">
        <v>129706637</v>
      </c>
      <c r="AF97" s="14"/>
      <c r="AG97" s="15">
        <f t="shared" si="5"/>
        <v>129706637</v>
      </c>
      <c r="AH97" s="34">
        <v>1646390268</v>
      </c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</row>
    <row r="98" spans="2:156" s="5" customFormat="1" x14ac:dyDescent="0.2">
      <c r="B98" s="74">
        <v>88</v>
      </c>
      <c r="C98" s="70">
        <v>900408220</v>
      </c>
      <c r="D98" s="21" t="s">
        <v>178</v>
      </c>
      <c r="E98" s="27" t="s">
        <v>561</v>
      </c>
      <c r="F98" s="13"/>
      <c r="G98" s="14"/>
      <c r="H98" s="14"/>
      <c r="I98" s="14"/>
      <c r="J98" s="14"/>
      <c r="K98" s="14">
        <v>877257012</v>
      </c>
      <c r="L98" s="14"/>
      <c r="M98" s="14"/>
      <c r="N98" s="31">
        <f t="shared" si="3"/>
        <v>877257012</v>
      </c>
      <c r="O98" s="13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>
        <v>357767978</v>
      </c>
      <c r="AD98" s="31">
        <f t="shared" si="4"/>
        <v>357767978</v>
      </c>
      <c r="AE98" s="13"/>
      <c r="AF98" s="14">
        <v>389966421</v>
      </c>
      <c r="AG98" s="15">
        <f t="shared" si="5"/>
        <v>389966421</v>
      </c>
      <c r="AH98" s="34">
        <v>1624991411</v>
      </c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</row>
    <row r="99" spans="2:156" s="5" customFormat="1" x14ac:dyDescent="0.2">
      <c r="B99" s="74">
        <v>89</v>
      </c>
      <c r="C99" s="70">
        <v>830077650</v>
      </c>
      <c r="D99" s="21" t="s">
        <v>191</v>
      </c>
      <c r="E99" s="27" t="s">
        <v>562</v>
      </c>
      <c r="F99" s="13"/>
      <c r="G99" s="14">
        <v>14492251</v>
      </c>
      <c r="H99" s="14"/>
      <c r="I99" s="14"/>
      <c r="J99" s="14"/>
      <c r="K99" s="14"/>
      <c r="L99" s="14">
        <v>5147088</v>
      </c>
      <c r="M99" s="14"/>
      <c r="N99" s="31">
        <f t="shared" si="3"/>
        <v>19639339</v>
      </c>
      <c r="O99" s="13"/>
      <c r="P99" s="14">
        <v>1602141106</v>
      </c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31">
        <f t="shared" si="4"/>
        <v>1602141106</v>
      </c>
      <c r="AE99" s="13"/>
      <c r="AF99" s="14"/>
      <c r="AG99" s="15">
        <f t="shared" si="5"/>
        <v>0</v>
      </c>
      <c r="AH99" s="34">
        <v>1621780445</v>
      </c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</row>
    <row r="100" spans="2:156" s="5" customFormat="1" x14ac:dyDescent="0.2">
      <c r="B100" s="74">
        <v>90</v>
      </c>
      <c r="C100" s="70">
        <v>890938774</v>
      </c>
      <c r="D100" s="21" t="s">
        <v>170</v>
      </c>
      <c r="E100" s="27" t="s">
        <v>561</v>
      </c>
      <c r="F100" s="13"/>
      <c r="G100" s="14"/>
      <c r="H100" s="14"/>
      <c r="I100" s="14"/>
      <c r="J100" s="14"/>
      <c r="K100" s="14">
        <v>6272200</v>
      </c>
      <c r="L100" s="14"/>
      <c r="M100" s="14"/>
      <c r="N100" s="31">
        <f t="shared" si="3"/>
        <v>6272200</v>
      </c>
      <c r="O100" s="13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>
        <v>800725787</v>
      </c>
      <c r="AD100" s="31">
        <f t="shared" si="4"/>
        <v>800725787</v>
      </c>
      <c r="AE100" s="13"/>
      <c r="AF100" s="14">
        <v>784000000</v>
      </c>
      <c r="AG100" s="15">
        <f t="shared" si="5"/>
        <v>784000000</v>
      </c>
      <c r="AH100" s="34">
        <v>1590997987</v>
      </c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</row>
    <row r="101" spans="2:156" s="5" customFormat="1" x14ac:dyDescent="0.2">
      <c r="B101" s="74">
        <v>91</v>
      </c>
      <c r="C101" s="70">
        <v>900265205</v>
      </c>
      <c r="D101" s="21" t="s">
        <v>167</v>
      </c>
      <c r="E101" s="27" t="s">
        <v>561</v>
      </c>
      <c r="F101" s="13"/>
      <c r="G101" s="14"/>
      <c r="H101" s="14"/>
      <c r="I101" s="14"/>
      <c r="J101" s="14"/>
      <c r="K101" s="14">
        <v>960922900</v>
      </c>
      <c r="L101" s="14"/>
      <c r="M101" s="14"/>
      <c r="N101" s="31">
        <f t="shared" si="3"/>
        <v>960922900</v>
      </c>
      <c r="O101" s="13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31">
        <f t="shared" si="4"/>
        <v>0</v>
      </c>
      <c r="AE101" s="13"/>
      <c r="AF101" s="14">
        <v>582000000</v>
      </c>
      <c r="AG101" s="15">
        <f t="shared" si="5"/>
        <v>582000000</v>
      </c>
      <c r="AH101" s="34">
        <v>1542922900</v>
      </c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</row>
    <row r="102" spans="2:156" s="5" customFormat="1" x14ac:dyDescent="0.2">
      <c r="B102" s="74">
        <v>92</v>
      </c>
      <c r="C102" s="70">
        <v>900625317</v>
      </c>
      <c r="D102" s="21" t="s">
        <v>173</v>
      </c>
      <c r="E102" s="27" t="s">
        <v>561</v>
      </c>
      <c r="F102" s="13"/>
      <c r="G102" s="14"/>
      <c r="H102" s="14"/>
      <c r="I102" s="14"/>
      <c r="J102" s="14"/>
      <c r="K102" s="14"/>
      <c r="L102" s="14"/>
      <c r="M102" s="14"/>
      <c r="N102" s="31">
        <f t="shared" si="3"/>
        <v>0</v>
      </c>
      <c r="O102" s="13"/>
      <c r="P102" s="14"/>
      <c r="Q102" s="14"/>
      <c r="R102" s="14"/>
      <c r="S102" s="14">
        <v>55249792</v>
      </c>
      <c r="T102" s="14"/>
      <c r="U102" s="14"/>
      <c r="V102" s="14"/>
      <c r="W102" s="14"/>
      <c r="X102" s="14"/>
      <c r="Y102" s="14"/>
      <c r="Z102" s="14"/>
      <c r="AA102" s="14"/>
      <c r="AB102" s="14"/>
      <c r="AC102" s="14">
        <v>300778827</v>
      </c>
      <c r="AD102" s="31">
        <f t="shared" si="4"/>
        <v>356028619</v>
      </c>
      <c r="AE102" s="13"/>
      <c r="AF102" s="14">
        <v>1186881504</v>
      </c>
      <c r="AG102" s="15">
        <f t="shared" si="5"/>
        <v>1186881504</v>
      </c>
      <c r="AH102" s="34">
        <v>1542910123</v>
      </c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</row>
    <row r="103" spans="2:156" s="5" customFormat="1" x14ac:dyDescent="0.2">
      <c r="B103" s="74">
        <v>93</v>
      </c>
      <c r="C103" s="70">
        <v>860035992</v>
      </c>
      <c r="D103" s="21" t="s">
        <v>263</v>
      </c>
      <c r="E103" s="27" t="s">
        <v>562</v>
      </c>
      <c r="F103" s="13">
        <v>78778507</v>
      </c>
      <c r="G103" s="14">
        <v>162076277</v>
      </c>
      <c r="H103" s="14"/>
      <c r="I103" s="14"/>
      <c r="J103" s="14"/>
      <c r="K103" s="14"/>
      <c r="L103" s="14">
        <v>5342188</v>
      </c>
      <c r="M103" s="14"/>
      <c r="N103" s="31">
        <f t="shared" si="3"/>
        <v>246196972</v>
      </c>
      <c r="O103" s="13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>
        <v>1281461012</v>
      </c>
      <c r="AB103" s="14"/>
      <c r="AC103" s="14"/>
      <c r="AD103" s="31">
        <f t="shared" si="4"/>
        <v>1281461012</v>
      </c>
      <c r="AE103" s="13"/>
      <c r="AF103" s="14"/>
      <c r="AG103" s="15">
        <f t="shared" si="5"/>
        <v>0</v>
      </c>
      <c r="AH103" s="34">
        <v>1527657984</v>
      </c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</row>
    <row r="104" spans="2:156" s="5" customFormat="1" x14ac:dyDescent="0.2">
      <c r="B104" s="74">
        <v>94</v>
      </c>
      <c r="C104" s="70">
        <v>890209698</v>
      </c>
      <c r="D104" s="21" t="s">
        <v>71</v>
      </c>
      <c r="E104" s="27" t="s">
        <v>563</v>
      </c>
      <c r="F104" s="13"/>
      <c r="G104" s="14"/>
      <c r="H104" s="14"/>
      <c r="I104" s="14"/>
      <c r="J104" s="14"/>
      <c r="K104" s="14"/>
      <c r="L104" s="14"/>
      <c r="M104" s="14"/>
      <c r="N104" s="31">
        <f t="shared" si="3"/>
        <v>0</v>
      </c>
      <c r="O104" s="13"/>
      <c r="P104" s="14"/>
      <c r="Q104" s="14"/>
      <c r="R104" s="14"/>
      <c r="S104" s="14">
        <v>654608069</v>
      </c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31">
        <f t="shared" si="4"/>
        <v>654608069</v>
      </c>
      <c r="AE104" s="13">
        <v>870148007.40000021</v>
      </c>
      <c r="AF104" s="14"/>
      <c r="AG104" s="15">
        <f t="shared" si="5"/>
        <v>870148007.40000021</v>
      </c>
      <c r="AH104" s="34">
        <v>1524756076.4000001</v>
      </c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</row>
    <row r="105" spans="2:156" s="5" customFormat="1" x14ac:dyDescent="0.2">
      <c r="B105" s="74">
        <v>95</v>
      </c>
      <c r="C105" s="70">
        <v>891200679</v>
      </c>
      <c r="D105" s="21" t="s">
        <v>232</v>
      </c>
      <c r="E105" s="27" t="s">
        <v>575</v>
      </c>
      <c r="F105" s="13"/>
      <c r="G105" s="14"/>
      <c r="H105" s="14"/>
      <c r="I105" s="14"/>
      <c r="J105" s="14"/>
      <c r="K105" s="14"/>
      <c r="L105" s="14"/>
      <c r="M105" s="14"/>
      <c r="N105" s="31">
        <f t="shared" si="3"/>
        <v>0</v>
      </c>
      <c r="O105" s="13"/>
      <c r="P105" s="14">
        <v>1516390630</v>
      </c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31">
        <f t="shared" si="4"/>
        <v>1516390630</v>
      </c>
      <c r="AE105" s="13"/>
      <c r="AF105" s="14"/>
      <c r="AG105" s="15">
        <f t="shared" si="5"/>
        <v>0</v>
      </c>
      <c r="AH105" s="34">
        <v>1516390630</v>
      </c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</row>
    <row r="106" spans="2:156" s="5" customFormat="1" x14ac:dyDescent="0.2">
      <c r="B106" s="74">
        <v>96</v>
      </c>
      <c r="C106" s="70">
        <v>891079999</v>
      </c>
      <c r="D106" s="21" t="s">
        <v>93</v>
      </c>
      <c r="E106" s="27" t="s">
        <v>506</v>
      </c>
      <c r="F106" s="13"/>
      <c r="G106" s="14"/>
      <c r="H106" s="14"/>
      <c r="I106" s="14"/>
      <c r="J106" s="14"/>
      <c r="K106" s="14">
        <v>37458343</v>
      </c>
      <c r="L106" s="14"/>
      <c r="M106" s="14"/>
      <c r="N106" s="31">
        <f t="shared" si="3"/>
        <v>37458343</v>
      </c>
      <c r="O106" s="13"/>
      <c r="P106" s="14"/>
      <c r="Q106" s="14">
        <v>900447618</v>
      </c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31">
        <f t="shared" si="4"/>
        <v>900447618</v>
      </c>
      <c r="AE106" s="13">
        <v>570416683</v>
      </c>
      <c r="AF106" s="14"/>
      <c r="AG106" s="15">
        <f t="shared" si="5"/>
        <v>570416683</v>
      </c>
      <c r="AH106" s="34">
        <v>1508322644</v>
      </c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</row>
    <row r="107" spans="2:156" s="5" customFormat="1" x14ac:dyDescent="0.2">
      <c r="B107" s="74">
        <v>97</v>
      </c>
      <c r="C107" s="70">
        <v>890801099</v>
      </c>
      <c r="D107" s="21" t="s">
        <v>223</v>
      </c>
      <c r="E107" s="27" t="s">
        <v>495</v>
      </c>
      <c r="F107" s="13"/>
      <c r="G107" s="14"/>
      <c r="H107" s="14"/>
      <c r="I107" s="14"/>
      <c r="J107" s="14"/>
      <c r="K107" s="14"/>
      <c r="L107" s="14">
        <v>499203</v>
      </c>
      <c r="M107" s="14"/>
      <c r="N107" s="31">
        <f t="shared" si="3"/>
        <v>499203</v>
      </c>
      <c r="O107" s="13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>
        <v>1500009790</v>
      </c>
      <c r="AB107" s="14"/>
      <c r="AC107" s="14"/>
      <c r="AD107" s="31">
        <f t="shared" si="4"/>
        <v>1500009790</v>
      </c>
      <c r="AE107" s="13"/>
      <c r="AF107" s="14"/>
      <c r="AG107" s="15">
        <f t="shared" si="5"/>
        <v>0</v>
      </c>
      <c r="AH107" s="34">
        <v>1500508993</v>
      </c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</row>
    <row r="108" spans="2:156" s="5" customFormat="1" x14ac:dyDescent="0.2">
      <c r="B108" s="74">
        <v>98</v>
      </c>
      <c r="C108" s="70">
        <v>900240018</v>
      </c>
      <c r="D108" s="21" t="s">
        <v>261</v>
      </c>
      <c r="E108" s="27" t="s">
        <v>563</v>
      </c>
      <c r="F108" s="13"/>
      <c r="G108" s="14"/>
      <c r="H108" s="14"/>
      <c r="I108" s="14"/>
      <c r="J108" s="14"/>
      <c r="K108" s="14"/>
      <c r="L108" s="14"/>
      <c r="M108" s="14"/>
      <c r="N108" s="31">
        <f t="shared" si="3"/>
        <v>0</v>
      </c>
      <c r="O108" s="13"/>
      <c r="P108" s="14"/>
      <c r="Q108" s="14"/>
      <c r="R108" s="14"/>
      <c r="S108" s="14">
        <v>1474340364</v>
      </c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31">
        <f t="shared" si="4"/>
        <v>1474340364</v>
      </c>
      <c r="AE108" s="13"/>
      <c r="AF108" s="14"/>
      <c r="AG108" s="15">
        <f t="shared" si="5"/>
        <v>0</v>
      </c>
      <c r="AH108" s="34">
        <v>1474340364</v>
      </c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</row>
    <row r="109" spans="2:156" s="5" customFormat="1" x14ac:dyDescent="0.2">
      <c r="B109" s="74">
        <v>99</v>
      </c>
      <c r="C109" s="70">
        <v>800253167</v>
      </c>
      <c r="D109" s="21" t="s">
        <v>24</v>
      </c>
      <c r="E109" s="27" t="s">
        <v>570</v>
      </c>
      <c r="F109" s="13"/>
      <c r="G109" s="14"/>
      <c r="H109" s="14"/>
      <c r="I109" s="14"/>
      <c r="J109" s="14"/>
      <c r="K109" s="14"/>
      <c r="L109" s="14"/>
      <c r="M109" s="14"/>
      <c r="N109" s="31">
        <f t="shared" si="3"/>
        <v>0</v>
      </c>
      <c r="O109" s="13"/>
      <c r="P109" s="14"/>
      <c r="Q109" s="14">
        <v>821314730</v>
      </c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>
        <v>218514149</v>
      </c>
      <c r="AC109" s="14"/>
      <c r="AD109" s="31">
        <f t="shared" si="4"/>
        <v>1039828879</v>
      </c>
      <c r="AE109" s="13">
        <v>428436998</v>
      </c>
      <c r="AF109" s="14"/>
      <c r="AG109" s="15">
        <f t="shared" si="5"/>
        <v>428436998</v>
      </c>
      <c r="AH109" s="34">
        <v>1468265877</v>
      </c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</row>
    <row r="110" spans="2:156" s="5" customFormat="1" x14ac:dyDescent="0.2">
      <c r="B110" s="74">
        <v>100</v>
      </c>
      <c r="C110" s="70">
        <v>813001952</v>
      </c>
      <c r="D110" s="21" t="s">
        <v>273</v>
      </c>
      <c r="E110" s="27" t="s">
        <v>507</v>
      </c>
      <c r="F110" s="13"/>
      <c r="G110" s="14"/>
      <c r="H110" s="14"/>
      <c r="I110" s="14"/>
      <c r="J110" s="14"/>
      <c r="K110" s="14"/>
      <c r="L110" s="14">
        <v>5713565.4022240955</v>
      </c>
      <c r="M110" s="14"/>
      <c r="N110" s="31">
        <f t="shared" si="3"/>
        <v>5713565.4022240955</v>
      </c>
      <c r="O110" s="13">
        <v>1000000000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>
        <v>462329667</v>
      </c>
      <c r="AB110" s="14"/>
      <c r="AC110" s="14"/>
      <c r="AD110" s="31">
        <f t="shared" si="4"/>
        <v>1462329667</v>
      </c>
      <c r="AE110" s="13"/>
      <c r="AF110" s="14"/>
      <c r="AG110" s="15">
        <f t="shared" si="5"/>
        <v>0</v>
      </c>
      <c r="AH110" s="34">
        <v>1468043232.4022241</v>
      </c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</row>
    <row r="111" spans="2:156" s="5" customFormat="1" x14ac:dyDescent="0.2">
      <c r="B111" s="74">
        <v>101</v>
      </c>
      <c r="C111" s="70">
        <v>800209710</v>
      </c>
      <c r="D111" s="21" t="s">
        <v>189</v>
      </c>
      <c r="E111" s="27" t="s">
        <v>562</v>
      </c>
      <c r="F111" s="13"/>
      <c r="G111" s="14">
        <v>184598</v>
      </c>
      <c r="H111" s="14"/>
      <c r="I111" s="14"/>
      <c r="J111" s="14"/>
      <c r="K111" s="14"/>
      <c r="L111" s="14">
        <v>3982889</v>
      </c>
      <c r="M111" s="14"/>
      <c r="N111" s="31">
        <f t="shared" si="3"/>
        <v>4167487</v>
      </c>
      <c r="O111" s="13"/>
      <c r="P111" s="14">
        <v>1455577060</v>
      </c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31">
        <f t="shared" si="4"/>
        <v>1455577060</v>
      </c>
      <c r="AE111" s="13"/>
      <c r="AF111" s="14"/>
      <c r="AG111" s="15">
        <f t="shared" si="5"/>
        <v>0</v>
      </c>
      <c r="AH111" s="34">
        <v>1459744547</v>
      </c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</row>
    <row r="112" spans="2:156" s="5" customFormat="1" x14ac:dyDescent="0.2">
      <c r="B112" s="74">
        <v>102</v>
      </c>
      <c r="C112" s="70">
        <v>891800570</v>
      </c>
      <c r="D112" s="21" t="s">
        <v>194</v>
      </c>
      <c r="E112" s="27" t="s">
        <v>507</v>
      </c>
      <c r="F112" s="13"/>
      <c r="G112" s="14">
        <v>130225</v>
      </c>
      <c r="H112" s="14"/>
      <c r="I112" s="14"/>
      <c r="J112" s="14"/>
      <c r="K112" s="14"/>
      <c r="L112" s="14"/>
      <c r="M112" s="14"/>
      <c r="N112" s="31">
        <f t="shared" si="3"/>
        <v>130225</v>
      </c>
      <c r="O112" s="13"/>
      <c r="P112" s="14">
        <v>178549722</v>
      </c>
      <c r="Q112" s="14"/>
      <c r="R112" s="14"/>
      <c r="S112" s="14"/>
      <c r="T112" s="14"/>
      <c r="U112" s="14">
        <v>1121903884</v>
      </c>
      <c r="V112" s="14"/>
      <c r="W112" s="14"/>
      <c r="X112" s="14"/>
      <c r="Y112" s="14"/>
      <c r="Z112" s="14"/>
      <c r="AA112" s="14"/>
      <c r="AB112" s="14">
        <v>150000000</v>
      </c>
      <c r="AC112" s="14"/>
      <c r="AD112" s="31">
        <f t="shared" si="4"/>
        <v>1450453606</v>
      </c>
      <c r="AE112" s="13"/>
      <c r="AF112" s="14"/>
      <c r="AG112" s="15">
        <f t="shared" si="5"/>
        <v>0</v>
      </c>
      <c r="AH112" s="34">
        <v>1450583831</v>
      </c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</row>
    <row r="113" spans="2:156" s="5" customFormat="1" x14ac:dyDescent="0.2">
      <c r="B113" s="74">
        <v>103</v>
      </c>
      <c r="C113" s="70">
        <v>800149026</v>
      </c>
      <c r="D113" s="21" t="s">
        <v>12</v>
      </c>
      <c r="E113" s="27" t="s">
        <v>561</v>
      </c>
      <c r="F113" s="13"/>
      <c r="G113" s="14"/>
      <c r="H113" s="14"/>
      <c r="I113" s="14"/>
      <c r="J113" s="14"/>
      <c r="K113" s="14">
        <v>608052532</v>
      </c>
      <c r="L113" s="14"/>
      <c r="M113" s="14"/>
      <c r="N113" s="31">
        <f t="shared" si="3"/>
        <v>608052532</v>
      </c>
      <c r="O113" s="13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31">
        <f t="shared" si="4"/>
        <v>0</v>
      </c>
      <c r="AE113" s="13">
        <v>50128517</v>
      </c>
      <c r="AF113" s="14">
        <v>700614036.54000044</v>
      </c>
      <c r="AG113" s="15">
        <f t="shared" si="5"/>
        <v>750742553.54000044</v>
      </c>
      <c r="AH113" s="34">
        <v>1358795085.5400004</v>
      </c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</row>
    <row r="114" spans="2:156" s="5" customFormat="1" x14ac:dyDescent="0.2">
      <c r="B114" s="74">
        <v>104</v>
      </c>
      <c r="C114" s="70">
        <v>811002429</v>
      </c>
      <c r="D114" s="21" t="s">
        <v>43</v>
      </c>
      <c r="E114" s="27" t="s">
        <v>561</v>
      </c>
      <c r="F114" s="13"/>
      <c r="G114" s="14"/>
      <c r="H114" s="14"/>
      <c r="I114" s="14"/>
      <c r="J114" s="14"/>
      <c r="K114" s="14"/>
      <c r="L114" s="14"/>
      <c r="M114" s="14"/>
      <c r="N114" s="31">
        <f t="shared" si="3"/>
        <v>0</v>
      </c>
      <c r="O114" s="13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31">
        <f t="shared" si="4"/>
        <v>0</v>
      </c>
      <c r="AE114" s="13">
        <v>978054992.03999996</v>
      </c>
      <c r="AF114" s="14">
        <v>374306260</v>
      </c>
      <c r="AG114" s="15">
        <f t="shared" si="5"/>
        <v>1352361252.04</v>
      </c>
      <c r="AH114" s="34">
        <v>1352361252.04</v>
      </c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</row>
    <row r="115" spans="2:156" s="5" customFormat="1" x14ac:dyDescent="0.2">
      <c r="B115" s="74">
        <v>105</v>
      </c>
      <c r="C115" s="70">
        <v>860015536</v>
      </c>
      <c r="D115" s="21" t="s">
        <v>62</v>
      </c>
      <c r="E115" s="27" t="s">
        <v>562</v>
      </c>
      <c r="F115" s="13"/>
      <c r="G115" s="14">
        <v>31344183</v>
      </c>
      <c r="H115" s="14"/>
      <c r="I115" s="14"/>
      <c r="J115" s="14"/>
      <c r="K115" s="14"/>
      <c r="L115" s="14"/>
      <c r="M115" s="14">
        <v>1085264950</v>
      </c>
      <c r="N115" s="31">
        <f t="shared" si="3"/>
        <v>1116609133</v>
      </c>
      <c r="O115" s="13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31">
        <f t="shared" si="4"/>
        <v>0</v>
      </c>
      <c r="AE115" s="13">
        <v>206433836</v>
      </c>
      <c r="AF115" s="14"/>
      <c r="AG115" s="15">
        <f t="shared" si="5"/>
        <v>206433836</v>
      </c>
      <c r="AH115" s="34">
        <v>1323042969</v>
      </c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</row>
    <row r="116" spans="2:156" s="5" customFormat="1" x14ac:dyDescent="0.2">
      <c r="B116" s="74">
        <v>106</v>
      </c>
      <c r="C116" s="70">
        <v>860070301</v>
      </c>
      <c r="D116" s="21" t="s">
        <v>375</v>
      </c>
      <c r="E116" s="27" t="s">
        <v>562</v>
      </c>
      <c r="F116" s="13"/>
      <c r="G116" s="14">
        <v>205548</v>
      </c>
      <c r="H116" s="14"/>
      <c r="I116" s="14"/>
      <c r="J116" s="14"/>
      <c r="K116" s="14"/>
      <c r="L116" s="14"/>
      <c r="M116" s="14">
        <v>1302393090</v>
      </c>
      <c r="N116" s="31">
        <f t="shared" si="3"/>
        <v>1302598638</v>
      </c>
      <c r="O116" s="13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31">
        <f t="shared" si="4"/>
        <v>0</v>
      </c>
      <c r="AE116" s="13"/>
      <c r="AF116" s="14"/>
      <c r="AG116" s="15">
        <f t="shared" si="5"/>
        <v>0</v>
      </c>
      <c r="AH116" s="34">
        <v>1302598638</v>
      </c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</row>
    <row r="117" spans="2:156" s="5" customFormat="1" x14ac:dyDescent="0.2">
      <c r="B117" s="74">
        <v>107</v>
      </c>
      <c r="C117" s="70">
        <v>800038024</v>
      </c>
      <c r="D117" s="21" t="s">
        <v>258</v>
      </c>
      <c r="E117" s="27" t="s">
        <v>563</v>
      </c>
      <c r="F117" s="13"/>
      <c r="G117" s="14"/>
      <c r="H117" s="14"/>
      <c r="I117" s="14"/>
      <c r="J117" s="14"/>
      <c r="K117" s="14"/>
      <c r="L117" s="14"/>
      <c r="M117" s="14"/>
      <c r="N117" s="31">
        <f t="shared" si="3"/>
        <v>0</v>
      </c>
      <c r="O117" s="13"/>
      <c r="P117" s="14"/>
      <c r="Q117" s="14"/>
      <c r="R117" s="14"/>
      <c r="S117" s="14">
        <v>1265357569</v>
      </c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31">
        <f t="shared" si="4"/>
        <v>1265357569</v>
      </c>
      <c r="AE117" s="13"/>
      <c r="AF117" s="14"/>
      <c r="AG117" s="15">
        <f t="shared" si="5"/>
        <v>0</v>
      </c>
      <c r="AH117" s="34">
        <v>1265357569</v>
      </c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</row>
    <row r="118" spans="2:156" s="5" customFormat="1" x14ac:dyDescent="0.2">
      <c r="B118" s="74">
        <v>108</v>
      </c>
      <c r="C118" s="70">
        <v>891680047</v>
      </c>
      <c r="D118" s="21" t="s">
        <v>227</v>
      </c>
      <c r="E118" s="27" t="s">
        <v>576</v>
      </c>
      <c r="F118" s="13"/>
      <c r="G118" s="14"/>
      <c r="H118" s="14"/>
      <c r="I118" s="14"/>
      <c r="J118" s="14"/>
      <c r="K118" s="14"/>
      <c r="L118" s="14"/>
      <c r="M118" s="14"/>
      <c r="N118" s="31">
        <f t="shared" si="3"/>
        <v>0</v>
      </c>
      <c r="O118" s="13"/>
      <c r="P118" s="14">
        <v>1262134927</v>
      </c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31">
        <f t="shared" si="4"/>
        <v>1262134927</v>
      </c>
      <c r="AE118" s="13"/>
      <c r="AF118" s="14"/>
      <c r="AG118" s="15">
        <f t="shared" si="5"/>
        <v>0</v>
      </c>
      <c r="AH118" s="34">
        <v>1262134927</v>
      </c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</row>
    <row r="119" spans="2:156" s="5" customFormat="1" x14ac:dyDescent="0.2">
      <c r="B119" s="74">
        <v>109</v>
      </c>
      <c r="C119" s="70">
        <v>810000913</v>
      </c>
      <c r="D119" s="21" t="s">
        <v>220</v>
      </c>
      <c r="E119" s="27" t="s">
        <v>495</v>
      </c>
      <c r="F119" s="13"/>
      <c r="G119" s="14"/>
      <c r="H119" s="14"/>
      <c r="I119" s="14"/>
      <c r="J119" s="14"/>
      <c r="K119" s="14"/>
      <c r="L119" s="14"/>
      <c r="M119" s="14"/>
      <c r="N119" s="31">
        <f t="shared" si="3"/>
        <v>0</v>
      </c>
      <c r="O119" s="13">
        <v>446502485</v>
      </c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>
        <v>800000000</v>
      </c>
      <c r="AB119" s="14"/>
      <c r="AC119" s="14"/>
      <c r="AD119" s="31">
        <f t="shared" si="4"/>
        <v>1246502485</v>
      </c>
      <c r="AE119" s="13"/>
      <c r="AF119" s="14"/>
      <c r="AG119" s="15">
        <f t="shared" si="5"/>
        <v>0</v>
      </c>
      <c r="AH119" s="34">
        <v>1246502485</v>
      </c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</row>
    <row r="120" spans="2:156" s="5" customFormat="1" x14ac:dyDescent="0.2">
      <c r="B120" s="74">
        <v>110</v>
      </c>
      <c r="C120" s="70">
        <v>900045673</v>
      </c>
      <c r="D120" s="21" t="s">
        <v>109</v>
      </c>
      <c r="E120" s="27" t="s">
        <v>570</v>
      </c>
      <c r="F120" s="13"/>
      <c r="G120" s="14"/>
      <c r="H120" s="14"/>
      <c r="I120" s="14"/>
      <c r="J120" s="14"/>
      <c r="K120" s="14"/>
      <c r="L120" s="14"/>
      <c r="M120" s="14"/>
      <c r="N120" s="31">
        <f t="shared" si="3"/>
        <v>0</v>
      </c>
      <c r="O120" s="13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31">
        <f t="shared" si="4"/>
        <v>0</v>
      </c>
      <c r="AE120" s="13">
        <v>1229224045.0000005</v>
      </c>
      <c r="AF120" s="14"/>
      <c r="AG120" s="15">
        <f t="shared" si="5"/>
        <v>1229224045.0000005</v>
      </c>
      <c r="AH120" s="34">
        <v>1229224045.0000005</v>
      </c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</row>
    <row r="121" spans="2:156" s="5" customFormat="1" x14ac:dyDescent="0.2">
      <c r="B121" s="74">
        <v>111</v>
      </c>
      <c r="C121" s="70">
        <v>800183943</v>
      </c>
      <c r="D121" s="21" t="s">
        <v>16</v>
      </c>
      <c r="E121" s="27" t="s">
        <v>513</v>
      </c>
      <c r="F121" s="13"/>
      <c r="G121" s="14"/>
      <c r="H121" s="14"/>
      <c r="I121" s="14"/>
      <c r="J121" s="14"/>
      <c r="K121" s="14"/>
      <c r="L121" s="14"/>
      <c r="M121" s="14"/>
      <c r="N121" s="31">
        <f t="shared" si="3"/>
        <v>0</v>
      </c>
      <c r="O121" s="13"/>
      <c r="P121" s="14"/>
      <c r="Q121" s="14"/>
      <c r="R121" s="14"/>
      <c r="S121" s="14"/>
      <c r="T121" s="14"/>
      <c r="U121" s="14"/>
      <c r="V121" s="14"/>
      <c r="W121" s="14"/>
      <c r="X121" s="14"/>
      <c r="Y121" s="14">
        <v>1069908945</v>
      </c>
      <c r="Z121" s="14"/>
      <c r="AA121" s="14"/>
      <c r="AB121" s="14"/>
      <c r="AC121" s="14"/>
      <c r="AD121" s="31">
        <f t="shared" si="4"/>
        <v>1069908945</v>
      </c>
      <c r="AE121" s="13">
        <v>156201706.08000004</v>
      </c>
      <c r="AF121" s="14"/>
      <c r="AG121" s="15">
        <f t="shared" si="5"/>
        <v>156201706.08000004</v>
      </c>
      <c r="AH121" s="34">
        <v>1226110651.0799999</v>
      </c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</row>
    <row r="122" spans="2:156" s="5" customFormat="1" x14ac:dyDescent="0.2">
      <c r="B122" s="74">
        <v>112</v>
      </c>
      <c r="C122" s="70">
        <v>891780185</v>
      </c>
      <c r="D122" s="21" t="s">
        <v>95</v>
      </c>
      <c r="E122" s="27" t="s">
        <v>571</v>
      </c>
      <c r="F122" s="13"/>
      <c r="G122" s="14"/>
      <c r="H122" s="14"/>
      <c r="I122" s="14"/>
      <c r="J122" s="14"/>
      <c r="K122" s="14"/>
      <c r="L122" s="14"/>
      <c r="M122" s="14"/>
      <c r="N122" s="31">
        <f t="shared" si="3"/>
        <v>0</v>
      </c>
      <c r="O122" s="13"/>
      <c r="P122" s="14"/>
      <c r="Q122" s="14">
        <v>408349154</v>
      </c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31">
        <f t="shared" si="4"/>
        <v>408349154</v>
      </c>
      <c r="AE122" s="13">
        <v>805710688</v>
      </c>
      <c r="AF122" s="14"/>
      <c r="AG122" s="15">
        <f t="shared" si="5"/>
        <v>805710688</v>
      </c>
      <c r="AH122" s="34">
        <v>1214059842</v>
      </c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</row>
    <row r="123" spans="2:156" s="5" customFormat="1" x14ac:dyDescent="0.2">
      <c r="B123" s="74">
        <v>113</v>
      </c>
      <c r="C123" s="70">
        <v>892115010</v>
      </c>
      <c r="D123" s="21" t="s">
        <v>207</v>
      </c>
      <c r="E123" s="27" t="s">
        <v>568</v>
      </c>
      <c r="F123" s="13"/>
      <c r="G123" s="14"/>
      <c r="H123" s="14"/>
      <c r="I123" s="14"/>
      <c r="J123" s="14">
        <v>500549411</v>
      </c>
      <c r="K123" s="14"/>
      <c r="L123" s="14"/>
      <c r="M123" s="14"/>
      <c r="N123" s="31">
        <f t="shared" si="3"/>
        <v>500549411</v>
      </c>
      <c r="O123" s="13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>
        <v>700000000</v>
      </c>
      <c r="AC123" s="14"/>
      <c r="AD123" s="31">
        <f t="shared" si="4"/>
        <v>700000000</v>
      </c>
      <c r="AE123" s="13"/>
      <c r="AF123" s="14"/>
      <c r="AG123" s="15">
        <f t="shared" si="5"/>
        <v>0</v>
      </c>
      <c r="AH123" s="34">
        <v>1200549411</v>
      </c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</row>
    <row r="124" spans="2:156" s="5" customFormat="1" x14ac:dyDescent="0.2">
      <c r="B124" s="74">
        <v>114</v>
      </c>
      <c r="C124" s="70">
        <v>900581702</v>
      </c>
      <c r="D124" s="21" t="s">
        <v>259</v>
      </c>
      <c r="E124" s="27" t="s">
        <v>563</v>
      </c>
      <c r="F124" s="13"/>
      <c r="G124" s="14"/>
      <c r="H124" s="14"/>
      <c r="I124" s="14"/>
      <c r="J124" s="14"/>
      <c r="K124" s="14"/>
      <c r="L124" s="14"/>
      <c r="M124" s="14"/>
      <c r="N124" s="31">
        <f t="shared" si="3"/>
        <v>0</v>
      </c>
      <c r="O124" s="13"/>
      <c r="P124" s="14"/>
      <c r="Q124" s="14"/>
      <c r="R124" s="14"/>
      <c r="S124" s="14">
        <v>1164243428</v>
      </c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31">
        <f t="shared" si="4"/>
        <v>1164243428</v>
      </c>
      <c r="AE124" s="13"/>
      <c r="AF124" s="14"/>
      <c r="AG124" s="15">
        <f t="shared" si="5"/>
        <v>0</v>
      </c>
      <c r="AH124" s="34">
        <v>1164243428</v>
      </c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</row>
    <row r="125" spans="2:156" s="5" customFormat="1" x14ac:dyDescent="0.2">
      <c r="B125" s="74">
        <v>115</v>
      </c>
      <c r="C125" s="70">
        <v>800241602</v>
      </c>
      <c r="D125" s="21" t="s">
        <v>163</v>
      </c>
      <c r="E125" s="27" t="s">
        <v>561</v>
      </c>
      <c r="F125" s="13"/>
      <c r="G125" s="14"/>
      <c r="H125" s="14"/>
      <c r="I125" s="14"/>
      <c r="J125" s="14"/>
      <c r="K125" s="14">
        <v>483307685</v>
      </c>
      <c r="L125" s="14"/>
      <c r="M125" s="14"/>
      <c r="N125" s="31">
        <f t="shared" si="3"/>
        <v>483307685</v>
      </c>
      <c r="O125" s="13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31">
        <f t="shared" si="4"/>
        <v>0</v>
      </c>
      <c r="AE125" s="13"/>
      <c r="AF125" s="14">
        <v>672027281</v>
      </c>
      <c r="AG125" s="15">
        <f t="shared" si="5"/>
        <v>672027281</v>
      </c>
      <c r="AH125" s="34">
        <v>1155334966</v>
      </c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  <c r="DS125" s="11"/>
      <c r="DT125" s="11"/>
      <c r="DU125" s="11"/>
      <c r="DV125" s="11"/>
      <c r="DW125" s="11"/>
      <c r="DX125" s="11"/>
      <c r="DY125" s="11"/>
      <c r="DZ125" s="11"/>
      <c r="EA125" s="11"/>
      <c r="EB125" s="11"/>
      <c r="EC125" s="11"/>
      <c r="ED125" s="11"/>
      <c r="EE125" s="11"/>
      <c r="EF125" s="11"/>
      <c r="EG125" s="11"/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/>
      <c r="EW125" s="11"/>
      <c r="EX125" s="11"/>
      <c r="EY125" s="11"/>
      <c r="EZ125" s="11"/>
    </row>
    <row r="126" spans="2:156" s="5" customFormat="1" x14ac:dyDescent="0.2">
      <c r="B126" s="74">
        <v>116</v>
      </c>
      <c r="C126" s="70">
        <v>830077644</v>
      </c>
      <c r="D126" s="21" t="s">
        <v>197</v>
      </c>
      <c r="E126" s="27" t="s">
        <v>562</v>
      </c>
      <c r="F126" s="13"/>
      <c r="G126" s="14">
        <v>217259</v>
      </c>
      <c r="H126" s="14"/>
      <c r="I126" s="14"/>
      <c r="J126" s="14"/>
      <c r="K126" s="14"/>
      <c r="L126" s="14">
        <v>239443</v>
      </c>
      <c r="M126" s="14"/>
      <c r="N126" s="31">
        <f t="shared" si="3"/>
        <v>456702</v>
      </c>
      <c r="O126" s="13"/>
      <c r="P126" s="14">
        <v>1148634342</v>
      </c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31">
        <f t="shared" si="4"/>
        <v>1148634342</v>
      </c>
      <c r="AE126" s="13"/>
      <c r="AF126" s="14"/>
      <c r="AG126" s="15">
        <f t="shared" si="5"/>
        <v>0</v>
      </c>
      <c r="AH126" s="34">
        <v>1149091044</v>
      </c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</row>
    <row r="127" spans="2:156" s="5" customFormat="1" x14ac:dyDescent="0.2">
      <c r="B127" s="74">
        <v>117</v>
      </c>
      <c r="C127" s="70">
        <v>800190884</v>
      </c>
      <c r="D127" s="21" t="s">
        <v>169</v>
      </c>
      <c r="E127" s="27" t="s">
        <v>561</v>
      </c>
      <c r="F127" s="13"/>
      <c r="G127" s="14"/>
      <c r="H127" s="14"/>
      <c r="I127" s="14"/>
      <c r="J127" s="14"/>
      <c r="K127" s="14"/>
      <c r="L127" s="14"/>
      <c r="M127" s="14"/>
      <c r="N127" s="31">
        <f t="shared" si="3"/>
        <v>0</v>
      </c>
      <c r="O127" s="13"/>
      <c r="P127" s="14"/>
      <c r="Q127" s="14"/>
      <c r="R127" s="14"/>
      <c r="S127" s="14">
        <v>548001016</v>
      </c>
      <c r="T127" s="14"/>
      <c r="U127" s="14"/>
      <c r="V127" s="14"/>
      <c r="W127" s="14"/>
      <c r="X127" s="14"/>
      <c r="Y127" s="14"/>
      <c r="Z127" s="14"/>
      <c r="AA127" s="14"/>
      <c r="AB127" s="14"/>
      <c r="AC127" s="14">
        <v>249279666</v>
      </c>
      <c r="AD127" s="31">
        <f t="shared" si="4"/>
        <v>797280682</v>
      </c>
      <c r="AE127" s="13"/>
      <c r="AF127" s="14">
        <v>316384085</v>
      </c>
      <c r="AG127" s="15">
        <f t="shared" si="5"/>
        <v>316384085</v>
      </c>
      <c r="AH127" s="34">
        <v>1113664767</v>
      </c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</row>
    <row r="128" spans="2:156" s="5" customFormat="1" x14ac:dyDescent="0.2">
      <c r="B128" s="74">
        <v>118</v>
      </c>
      <c r="C128" s="70">
        <v>830077617</v>
      </c>
      <c r="D128" s="21" t="s">
        <v>187</v>
      </c>
      <c r="E128" s="27" t="s">
        <v>562</v>
      </c>
      <c r="F128" s="13"/>
      <c r="G128" s="14">
        <v>56326139</v>
      </c>
      <c r="H128" s="14"/>
      <c r="I128" s="14"/>
      <c r="J128" s="14"/>
      <c r="K128" s="14"/>
      <c r="L128" s="14">
        <v>2538172</v>
      </c>
      <c r="M128" s="14"/>
      <c r="N128" s="31">
        <f t="shared" si="3"/>
        <v>58864311</v>
      </c>
      <c r="O128" s="13"/>
      <c r="P128" s="14">
        <v>1007463180</v>
      </c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31">
        <f t="shared" si="4"/>
        <v>1007463180</v>
      </c>
      <c r="AE128" s="13"/>
      <c r="AF128" s="14"/>
      <c r="AG128" s="15">
        <f t="shared" si="5"/>
        <v>0</v>
      </c>
      <c r="AH128" s="34">
        <v>1066327491</v>
      </c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</row>
    <row r="129" spans="2:156" s="5" customFormat="1" x14ac:dyDescent="0.2">
      <c r="B129" s="74">
        <v>119</v>
      </c>
      <c r="C129" s="70">
        <v>802009783</v>
      </c>
      <c r="D129" s="21" t="s">
        <v>30</v>
      </c>
      <c r="E129" s="27" t="s">
        <v>570</v>
      </c>
      <c r="F129" s="13"/>
      <c r="G129" s="14"/>
      <c r="H129" s="14"/>
      <c r="I129" s="14"/>
      <c r="J129" s="14"/>
      <c r="K129" s="14"/>
      <c r="L129" s="14"/>
      <c r="M129" s="14"/>
      <c r="N129" s="31">
        <f t="shared" si="3"/>
        <v>0</v>
      </c>
      <c r="O129" s="13"/>
      <c r="P129" s="14"/>
      <c r="Q129" s="14"/>
      <c r="R129" s="14"/>
      <c r="S129" s="14">
        <v>407831058</v>
      </c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31">
        <f t="shared" si="4"/>
        <v>407831058</v>
      </c>
      <c r="AE129" s="13">
        <v>656927187.69999921</v>
      </c>
      <c r="AF129" s="14"/>
      <c r="AG129" s="15">
        <f t="shared" si="5"/>
        <v>656927187.69999921</v>
      </c>
      <c r="AH129" s="34">
        <v>1064758245.6999992</v>
      </c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</row>
    <row r="130" spans="2:156" s="5" customFormat="1" x14ac:dyDescent="0.2">
      <c r="B130" s="74">
        <v>120</v>
      </c>
      <c r="C130" s="70">
        <v>900233294</v>
      </c>
      <c r="D130" s="21" t="s">
        <v>126</v>
      </c>
      <c r="E130" s="27" t="s">
        <v>509</v>
      </c>
      <c r="F130" s="13"/>
      <c r="G130" s="14"/>
      <c r="H130" s="14"/>
      <c r="I130" s="14"/>
      <c r="J130" s="14"/>
      <c r="K130" s="14"/>
      <c r="L130" s="14"/>
      <c r="M130" s="14"/>
      <c r="N130" s="31">
        <f t="shared" si="3"/>
        <v>0</v>
      </c>
      <c r="O130" s="13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31">
        <f t="shared" si="4"/>
        <v>0</v>
      </c>
      <c r="AE130" s="13">
        <v>1052562119.1750048</v>
      </c>
      <c r="AF130" s="14"/>
      <c r="AG130" s="15">
        <f t="shared" si="5"/>
        <v>1052562119.1750048</v>
      </c>
      <c r="AH130" s="34">
        <v>1052562119.1750048</v>
      </c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</row>
    <row r="131" spans="2:156" s="5" customFormat="1" x14ac:dyDescent="0.2">
      <c r="B131" s="74">
        <v>121</v>
      </c>
      <c r="C131" s="70">
        <v>830099212</v>
      </c>
      <c r="D131" s="21" t="s">
        <v>353</v>
      </c>
      <c r="E131" s="27" t="s">
        <v>562</v>
      </c>
      <c r="F131" s="13">
        <v>847496754.24000001</v>
      </c>
      <c r="G131" s="14">
        <v>186366628</v>
      </c>
      <c r="H131" s="14"/>
      <c r="I131" s="14"/>
      <c r="J131" s="14"/>
      <c r="K131" s="14"/>
      <c r="L131" s="14"/>
      <c r="M131" s="14"/>
      <c r="N131" s="31">
        <f t="shared" si="3"/>
        <v>1033863382.24</v>
      </c>
      <c r="O131" s="13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31">
        <f t="shared" si="4"/>
        <v>0</v>
      </c>
      <c r="AE131" s="13"/>
      <c r="AF131" s="14"/>
      <c r="AG131" s="15">
        <f t="shared" si="5"/>
        <v>0</v>
      </c>
      <c r="AH131" s="34">
        <v>1033863382.24</v>
      </c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</row>
    <row r="132" spans="2:156" s="5" customFormat="1" x14ac:dyDescent="0.2">
      <c r="B132" s="74">
        <v>122</v>
      </c>
      <c r="C132" s="70">
        <v>891800231</v>
      </c>
      <c r="D132" s="21" t="s">
        <v>96</v>
      </c>
      <c r="E132" s="27" t="s">
        <v>507</v>
      </c>
      <c r="F132" s="13"/>
      <c r="G132" s="14">
        <v>393883</v>
      </c>
      <c r="H132" s="14"/>
      <c r="I132" s="14"/>
      <c r="J132" s="14"/>
      <c r="K132" s="14"/>
      <c r="L132" s="14"/>
      <c r="M132" s="14"/>
      <c r="N132" s="31">
        <f t="shared" si="3"/>
        <v>393883</v>
      </c>
      <c r="O132" s="13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>
        <v>600025790</v>
      </c>
      <c r="AB132" s="14"/>
      <c r="AC132" s="14"/>
      <c r="AD132" s="31">
        <f t="shared" si="4"/>
        <v>600025790</v>
      </c>
      <c r="AE132" s="13">
        <v>430145854</v>
      </c>
      <c r="AF132" s="14"/>
      <c r="AG132" s="15">
        <f t="shared" si="5"/>
        <v>430145854</v>
      </c>
      <c r="AH132" s="34">
        <v>1030565527</v>
      </c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</row>
    <row r="133" spans="2:156" s="5" customFormat="1" x14ac:dyDescent="0.2">
      <c r="B133" s="74">
        <v>123</v>
      </c>
      <c r="C133" s="70">
        <v>800227072</v>
      </c>
      <c r="D133" s="21" t="s">
        <v>356</v>
      </c>
      <c r="E133" s="27" t="s">
        <v>562</v>
      </c>
      <c r="F133" s="13">
        <v>936908067</v>
      </c>
      <c r="G133" s="14">
        <v>72079267</v>
      </c>
      <c r="H133" s="14"/>
      <c r="I133" s="14"/>
      <c r="J133" s="14"/>
      <c r="K133" s="14"/>
      <c r="L133" s="14"/>
      <c r="M133" s="14"/>
      <c r="N133" s="31">
        <f t="shared" si="3"/>
        <v>1008987334</v>
      </c>
      <c r="O133" s="13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31">
        <f t="shared" si="4"/>
        <v>0</v>
      </c>
      <c r="AE133" s="13"/>
      <c r="AF133" s="14"/>
      <c r="AG133" s="15">
        <f t="shared" si="5"/>
        <v>0</v>
      </c>
      <c r="AH133" s="34">
        <v>1008987334</v>
      </c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</row>
    <row r="134" spans="2:156" s="5" customFormat="1" x14ac:dyDescent="0.2">
      <c r="B134" s="74">
        <v>124</v>
      </c>
      <c r="C134" s="70">
        <v>891180026</v>
      </c>
      <c r="D134" s="21" t="s">
        <v>221</v>
      </c>
      <c r="E134" s="27" t="s">
        <v>577</v>
      </c>
      <c r="F134" s="13"/>
      <c r="G134" s="14">
        <v>45179</v>
      </c>
      <c r="H134" s="14"/>
      <c r="I134" s="14"/>
      <c r="J134" s="14"/>
      <c r="K134" s="14"/>
      <c r="L134" s="14">
        <v>915085</v>
      </c>
      <c r="M134" s="14"/>
      <c r="N134" s="31">
        <f t="shared" si="3"/>
        <v>960264</v>
      </c>
      <c r="O134" s="13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>
        <v>1000000000</v>
      </c>
      <c r="AB134" s="14"/>
      <c r="AC134" s="14"/>
      <c r="AD134" s="31">
        <f t="shared" si="4"/>
        <v>1000000000</v>
      </c>
      <c r="AE134" s="13"/>
      <c r="AF134" s="14"/>
      <c r="AG134" s="15">
        <f t="shared" si="5"/>
        <v>0</v>
      </c>
      <c r="AH134" s="34">
        <v>1000960264</v>
      </c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</row>
    <row r="135" spans="2:156" s="5" customFormat="1" x14ac:dyDescent="0.2">
      <c r="B135" s="74">
        <v>125</v>
      </c>
      <c r="C135" s="70">
        <v>800006850</v>
      </c>
      <c r="D135" s="21" t="s">
        <v>195</v>
      </c>
      <c r="E135" s="27" t="s">
        <v>574</v>
      </c>
      <c r="F135" s="13">
        <v>19662411</v>
      </c>
      <c r="G135" s="14">
        <v>11590358</v>
      </c>
      <c r="H135" s="14"/>
      <c r="I135" s="14"/>
      <c r="J135" s="14"/>
      <c r="K135" s="14"/>
      <c r="L135" s="14"/>
      <c r="M135" s="14"/>
      <c r="N135" s="31">
        <f t="shared" si="3"/>
        <v>31252769</v>
      </c>
      <c r="O135" s="13"/>
      <c r="P135" s="14">
        <v>960885761</v>
      </c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31">
        <f t="shared" si="4"/>
        <v>960885761</v>
      </c>
      <c r="AE135" s="13"/>
      <c r="AF135" s="14"/>
      <c r="AG135" s="15">
        <f t="shared" si="5"/>
        <v>0</v>
      </c>
      <c r="AH135" s="34">
        <v>992138530</v>
      </c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</row>
    <row r="136" spans="2:156" s="5" customFormat="1" x14ac:dyDescent="0.2">
      <c r="B136" s="74">
        <v>126</v>
      </c>
      <c r="C136" s="70">
        <v>890399047</v>
      </c>
      <c r="D136" s="21" t="s">
        <v>80</v>
      </c>
      <c r="E136" s="27" t="s">
        <v>564</v>
      </c>
      <c r="F136" s="13"/>
      <c r="G136" s="14"/>
      <c r="H136" s="14"/>
      <c r="I136" s="14"/>
      <c r="J136" s="14"/>
      <c r="K136" s="14"/>
      <c r="L136" s="14"/>
      <c r="M136" s="14"/>
      <c r="N136" s="31">
        <f t="shared" si="3"/>
        <v>0</v>
      </c>
      <c r="O136" s="13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31">
        <f t="shared" si="4"/>
        <v>0</v>
      </c>
      <c r="AE136" s="13">
        <v>985168600</v>
      </c>
      <c r="AF136" s="14"/>
      <c r="AG136" s="15">
        <f t="shared" si="5"/>
        <v>985168600</v>
      </c>
      <c r="AH136" s="34">
        <v>985168600</v>
      </c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1"/>
      <c r="EZ136" s="11"/>
    </row>
    <row r="137" spans="2:156" s="5" customFormat="1" x14ac:dyDescent="0.2">
      <c r="B137" s="74">
        <v>127</v>
      </c>
      <c r="C137" s="70">
        <v>860013874</v>
      </c>
      <c r="D137" s="21" t="s">
        <v>363</v>
      </c>
      <c r="E137" s="27" t="s">
        <v>562</v>
      </c>
      <c r="F137" s="13">
        <v>111779967</v>
      </c>
      <c r="G137" s="14">
        <v>18380655</v>
      </c>
      <c r="H137" s="14"/>
      <c r="I137" s="14"/>
      <c r="J137" s="14"/>
      <c r="K137" s="14"/>
      <c r="L137" s="14">
        <v>27295070</v>
      </c>
      <c r="M137" s="14">
        <v>815005654</v>
      </c>
      <c r="N137" s="31">
        <f t="shared" si="3"/>
        <v>972461346</v>
      </c>
      <c r="O137" s="13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31">
        <f t="shared" si="4"/>
        <v>0</v>
      </c>
      <c r="AE137" s="13"/>
      <c r="AF137" s="14"/>
      <c r="AG137" s="15">
        <f t="shared" si="5"/>
        <v>0</v>
      </c>
      <c r="AH137" s="34">
        <v>972461346</v>
      </c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s="11"/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  <c r="ET137" s="11"/>
      <c r="EU137" s="11"/>
      <c r="EV137" s="11"/>
      <c r="EW137" s="11"/>
      <c r="EX137" s="11"/>
      <c r="EY137" s="11"/>
      <c r="EZ137" s="11"/>
    </row>
    <row r="138" spans="2:156" s="5" customFormat="1" x14ac:dyDescent="0.2">
      <c r="B138" s="74">
        <v>128</v>
      </c>
      <c r="C138" s="70">
        <v>800210375</v>
      </c>
      <c r="D138" s="21" t="s">
        <v>269</v>
      </c>
      <c r="E138" s="27" t="s">
        <v>562</v>
      </c>
      <c r="F138" s="13"/>
      <c r="G138" s="14">
        <v>277232470</v>
      </c>
      <c r="H138" s="14"/>
      <c r="I138" s="14"/>
      <c r="J138" s="14"/>
      <c r="K138" s="14"/>
      <c r="L138" s="14"/>
      <c r="M138" s="14"/>
      <c r="N138" s="31">
        <f t="shared" si="3"/>
        <v>277232470</v>
      </c>
      <c r="O138" s="13"/>
      <c r="P138" s="14"/>
      <c r="Q138" s="14"/>
      <c r="R138" s="14"/>
      <c r="S138" s="14"/>
      <c r="T138" s="14"/>
      <c r="U138" s="14">
        <v>691161634</v>
      </c>
      <c r="V138" s="14"/>
      <c r="W138" s="14"/>
      <c r="X138" s="14"/>
      <c r="Y138" s="14"/>
      <c r="Z138" s="14"/>
      <c r="AA138" s="14"/>
      <c r="AB138" s="14"/>
      <c r="AC138" s="14"/>
      <c r="AD138" s="31">
        <f t="shared" si="4"/>
        <v>691161634</v>
      </c>
      <c r="AE138" s="13"/>
      <c r="AF138" s="14"/>
      <c r="AG138" s="15">
        <f t="shared" si="5"/>
        <v>0</v>
      </c>
      <c r="AH138" s="34">
        <v>968394104</v>
      </c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</row>
    <row r="139" spans="2:156" s="5" customFormat="1" x14ac:dyDescent="0.2">
      <c r="B139" s="74">
        <v>129</v>
      </c>
      <c r="C139" s="70">
        <v>900008328</v>
      </c>
      <c r="D139" s="21" t="s">
        <v>106</v>
      </c>
      <c r="E139" s="27" t="s">
        <v>569</v>
      </c>
      <c r="F139" s="13"/>
      <c r="G139" s="14"/>
      <c r="H139" s="14"/>
      <c r="I139" s="14"/>
      <c r="J139" s="14"/>
      <c r="K139" s="14"/>
      <c r="L139" s="14"/>
      <c r="M139" s="14"/>
      <c r="N139" s="31">
        <f t="shared" si="3"/>
        <v>0</v>
      </c>
      <c r="O139" s="13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31">
        <f t="shared" si="4"/>
        <v>0</v>
      </c>
      <c r="AE139" s="13">
        <v>949451309.65999985</v>
      </c>
      <c r="AF139" s="14"/>
      <c r="AG139" s="15">
        <f t="shared" si="5"/>
        <v>949451309.65999985</v>
      </c>
      <c r="AH139" s="34">
        <v>949451309.65999985</v>
      </c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/>
      <c r="EW139" s="11"/>
      <c r="EX139" s="11"/>
      <c r="EY139" s="11"/>
      <c r="EZ139" s="11"/>
    </row>
    <row r="140" spans="2:156" s="5" customFormat="1" x14ac:dyDescent="0.2">
      <c r="B140" s="74">
        <v>130</v>
      </c>
      <c r="C140" s="70">
        <v>806013568</v>
      </c>
      <c r="D140" s="21" t="s">
        <v>40</v>
      </c>
      <c r="E140" s="27" t="s">
        <v>509</v>
      </c>
      <c r="F140" s="13"/>
      <c r="G140" s="14"/>
      <c r="H140" s="14"/>
      <c r="I140" s="14"/>
      <c r="J140" s="14"/>
      <c r="K140" s="14"/>
      <c r="L140" s="14"/>
      <c r="M140" s="14"/>
      <c r="N140" s="31">
        <f t="shared" ref="N140:N203" si="6">+SUM(F140:M140)</f>
        <v>0</v>
      </c>
      <c r="O140" s="13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31">
        <f t="shared" ref="AD140:AD203" si="7">+SUM(O140:AC140)</f>
        <v>0</v>
      </c>
      <c r="AE140" s="13">
        <v>938583761.35999966</v>
      </c>
      <c r="AF140" s="14"/>
      <c r="AG140" s="15">
        <f t="shared" ref="AG140:AG203" si="8">+SUM(AE140:AF140)</f>
        <v>938583761.35999966</v>
      </c>
      <c r="AH140" s="34">
        <v>938583761.35999966</v>
      </c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</row>
    <row r="141" spans="2:156" s="5" customFormat="1" x14ac:dyDescent="0.2">
      <c r="B141" s="74">
        <v>131</v>
      </c>
      <c r="C141" s="70">
        <v>830507718</v>
      </c>
      <c r="D141" s="21" t="s">
        <v>268</v>
      </c>
      <c r="E141" s="27" t="s">
        <v>562</v>
      </c>
      <c r="F141" s="13"/>
      <c r="G141" s="14"/>
      <c r="H141" s="14"/>
      <c r="I141" s="14"/>
      <c r="J141" s="14"/>
      <c r="K141" s="14"/>
      <c r="L141" s="14"/>
      <c r="M141" s="14"/>
      <c r="N141" s="31">
        <f t="shared" si="6"/>
        <v>0</v>
      </c>
      <c r="O141" s="13"/>
      <c r="P141" s="14"/>
      <c r="Q141" s="14"/>
      <c r="R141" s="14"/>
      <c r="S141" s="14"/>
      <c r="T141" s="14"/>
      <c r="U141" s="14">
        <v>930502643</v>
      </c>
      <c r="V141" s="14"/>
      <c r="W141" s="14"/>
      <c r="X141" s="14"/>
      <c r="Y141" s="14"/>
      <c r="Z141" s="14"/>
      <c r="AA141" s="14"/>
      <c r="AB141" s="14"/>
      <c r="AC141" s="14"/>
      <c r="AD141" s="31">
        <f t="shared" si="7"/>
        <v>930502643</v>
      </c>
      <c r="AE141" s="13"/>
      <c r="AF141" s="14"/>
      <c r="AG141" s="15">
        <f t="shared" si="8"/>
        <v>0</v>
      </c>
      <c r="AH141" s="34">
        <v>930502643</v>
      </c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</row>
    <row r="142" spans="2:156" s="5" customFormat="1" x14ac:dyDescent="0.2">
      <c r="B142" s="74">
        <v>132</v>
      </c>
      <c r="C142" s="70">
        <v>890208758</v>
      </c>
      <c r="D142" s="21" t="s">
        <v>260</v>
      </c>
      <c r="E142" s="27" t="s">
        <v>563</v>
      </c>
      <c r="F142" s="13"/>
      <c r="G142" s="14"/>
      <c r="H142" s="14"/>
      <c r="I142" s="14"/>
      <c r="J142" s="14"/>
      <c r="K142" s="14"/>
      <c r="L142" s="14"/>
      <c r="M142" s="14"/>
      <c r="N142" s="31">
        <f t="shared" si="6"/>
        <v>0</v>
      </c>
      <c r="O142" s="13"/>
      <c r="P142" s="14"/>
      <c r="Q142" s="14"/>
      <c r="R142" s="14"/>
      <c r="S142" s="14">
        <v>918334871</v>
      </c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31">
        <f t="shared" si="7"/>
        <v>918334871</v>
      </c>
      <c r="AE142" s="13"/>
      <c r="AF142" s="14"/>
      <c r="AG142" s="15">
        <f t="shared" si="8"/>
        <v>0</v>
      </c>
      <c r="AH142" s="34">
        <v>918334871</v>
      </c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</row>
    <row r="143" spans="2:156" s="5" customFormat="1" x14ac:dyDescent="0.2">
      <c r="B143" s="74">
        <v>133</v>
      </c>
      <c r="C143" s="70">
        <v>890701459</v>
      </c>
      <c r="D143" s="21" t="s">
        <v>186</v>
      </c>
      <c r="E143" s="27" t="s">
        <v>565</v>
      </c>
      <c r="F143" s="13"/>
      <c r="G143" s="14"/>
      <c r="H143" s="14"/>
      <c r="I143" s="14"/>
      <c r="J143" s="14"/>
      <c r="K143" s="14">
        <v>67100</v>
      </c>
      <c r="L143" s="14">
        <v>14035821</v>
      </c>
      <c r="M143" s="14"/>
      <c r="N143" s="31">
        <f t="shared" si="6"/>
        <v>14102921</v>
      </c>
      <c r="O143" s="13"/>
      <c r="P143" s="14"/>
      <c r="Q143" s="14"/>
      <c r="R143" s="14"/>
      <c r="S143" s="14"/>
      <c r="T143" s="14"/>
      <c r="U143" s="14">
        <v>897902520</v>
      </c>
      <c r="V143" s="14"/>
      <c r="W143" s="14"/>
      <c r="X143" s="14"/>
      <c r="Y143" s="14"/>
      <c r="Z143" s="14"/>
      <c r="AA143" s="14"/>
      <c r="AB143" s="14"/>
      <c r="AC143" s="14"/>
      <c r="AD143" s="31">
        <f t="shared" si="7"/>
        <v>897902520</v>
      </c>
      <c r="AE143" s="13"/>
      <c r="AF143" s="14"/>
      <c r="AG143" s="15">
        <f t="shared" si="8"/>
        <v>0</v>
      </c>
      <c r="AH143" s="34">
        <v>912005441</v>
      </c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</row>
    <row r="144" spans="2:156" s="5" customFormat="1" x14ac:dyDescent="0.2">
      <c r="B144" s="74">
        <v>134</v>
      </c>
      <c r="C144" s="70">
        <v>900124689</v>
      </c>
      <c r="D144" s="21" t="s">
        <v>176</v>
      </c>
      <c r="E144" s="27" t="s">
        <v>561</v>
      </c>
      <c r="F144" s="13"/>
      <c r="G144" s="14"/>
      <c r="H144" s="14"/>
      <c r="I144" s="14"/>
      <c r="J144" s="14"/>
      <c r="K144" s="14">
        <v>79362247</v>
      </c>
      <c r="L144" s="14"/>
      <c r="M144" s="14"/>
      <c r="N144" s="31">
        <f t="shared" si="6"/>
        <v>79362247</v>
      </c>
      <c r="O144" s="13"/>
      <c r="P144" s="14"/>
      <c r="Q144" s="14"/>
      <c r="R144" s="14"/>
      <c r="S144" s="14">
        <v>331973948</v>
      </c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31">
        <f t="shared" si="7"/>
        <v>331973948</v>
      </c>
      <c r="AE144" s="13"/>
      <c r="AF144" s="14">
        <v>500000000</v>
      </c>
      <c r="AG144" s="15">
        <f t="shared" si="8"/>
        <v>500000000</v>
      </c>
      <c r="AH144" s="34">
        <v>911336195</v>
      </c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</row>
    <row r="145" spans="2:156" s="5" customFormat="1" x14ac:dyDescent="0.2">
      <c r="B145" s="74">
        <v>135</v>
      </c>
      <c r="C145" s="70">
        <v>800204153</v>
      </c>
      <c r="D145" s="21" t="s">
        <v>238</v>
      </c>
      <c r="E145" s="27" t="s">
        <v>506</v>
      </c>
      <c r="F145" s="13"/>
      <c r="G145" s="14"/>
      <c r="H145" s="14"/>
      <c r="I145" s="14"/>
      <c r="J145" s="14"/>
      <c r="K145" s="14"/>
      <c r="L145" s="14"/>
      <c r="M145" s="14"/>
      <c r="N145" s="31">
        <f t="shared" si="6"/>
        <v>0</v>
      </c>
      <c r="O145" s="13"/>
      <c r="P145" s="14"/>
      <c r="Q145" s="14">
        <v>900014009</v>
      </c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31">
        <f t="shared" si="7"/>
        <v>900014009</v>
      </c>
      <c r="AE145" s="13"/>
      <c r="AF145" s="14"/>
      <c r="AG145" s="15">
        <f t="shared" si="8"/>
        <v>0</v>
      </c>
      <c r="AH145" s="34">
        <v>900014009</v>
      </c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</row>
    <row r="146" spans="2:156" s="5" customFormat="1" x14ac:dyDescent="0.2">
      <c r="B146" s="74">
        <v>136</v>
      </c>
      <c r="C146" s="70">
        <v>900228989</v>
      </c>
      <c r="D146" s="21" t="s">
        <v>270</v>
      </c>
      <c r="E146" s="27" t="s">
        <v>564</v>
      </c>
      <c r="F146" s="13"/>
      <c r="G146" s="14"/>
      <c r="H146" s="14"/>
      <c r="I146" s="14"/>
      <c r="J146" s="14"/>
      <c r="K146" s="14"/>
      <c r="L146" s="14"/>
      <c r="M146" s="14"/>
      <c r="N146" s="31">
        <f t="shared" si="6"/>
        <v>0</v>
      </c>
      <c r="O146" s="13"/>
      <c r="P146" s="14">
        <v>860737106</v>
      </c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31">
        <f t="shared" si="7"/>
        <v>860737106</v>
      </c>
      <c r="AE146" s="13"/>
      <c r="AF146" s="14"/>
      <c r="AG146" s="15">
        <f t="shared" si="8"/>
        <v>0</v>
      </c>
      <c r="AH146" s="34">
        <v>860737106</v>
      </c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1"/>
      <c r="ED146" s="11"/>
      <c r="EE146" s="11"/>
      <c r="EF146" s="11"/>
      <c r="EG146" s="11"/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</row>
    <row r="147" spans="2:156" s="5" customFormat="1" x14ac:dyDescent="0.2">
      <c r="B147" s="74">
        <v>137</v>
      </c>
      <c r="C147" s="70">
        <v>890980757</v>
      </c>
      <c r="D147" s="21" t="s">
        <v>88</v>
      </c>
      <c r="E147" s="27" t="s">
        <v>561</v>
      </c>
      <c r="F147" s="13"/>
      <c r="G147" s="14"/>
      <c r="H147" s="14"/>
      <c r="I147" s="14"/>
      <c r="J147" s="14"/>
      <c r="K147" s="14">
        <v>35383321</v>
      </c>
      <c r="L147" s="14"/>
      <c r="M147" s="14"/>
      <c r="N147" s="31">
        <f t="shared" si="6"/>
        <v>35383321</v>
      </c>
      <c r="O147" s="13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31">
        <f t="shared" si="7"/>
        <v>0</v>
      </c>
      <c r="AE147" s="13">
        <v>807383822</v>
      </c>
      <c r="AF147" s="14"/>
      <c r="AG147" s="15">
        <f t="shared" si="8"/>
        <v>807383822</v>
      </c>
      <c r="AH147" s="34">
        <v>842767143</v>
      </c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  <c r="DS147" s="11"/>
      <c r="DT147" s="11"/>
      <c r="DU147" s="11"/>
      <c r="DV147" s="11"/>
      <c r="DW147" s="11"/>
      <c r="DX147" s="11"/>
      <c r="DY147" s="11"/>
      <c r="DZ147" s="11"/>
      <c r="EA147" s="11"/>
      <c r="EB147" s="11"/>
      <c r="EC147" s="11"/>
      <c r="ED147" s="11"/>
      <c r="EE147" s="11"/>
      <c r="EF147" s="11"/>
      <c r="EG147" s="11"/>
      <c r="EH147" s="11"/>
      <c r="EI147" s="11"/>
      <c r="EJ147" s="11"/>
      <c r="EK147" s="11"/>
      <c r="EL147" s="11"/>
      <c r="EM147" s="11"/>
      <c r="EN147" s="11"/>
      <c r="EO147" s="11"/>
      <c r="EP147" s="11"/>
      <c r="EQ147" s="11"/>
      <c r="ER147" s="11"/>
      <c r="ES147" s="11"/>
      <c r="ET147" s="11"/>
      <c r="EU147" s="11"/>
      <c r="EV147" s="11"/>
      <c r="EW147" s="11"/>
      <c r="EX147" s="11"/>
      <c r="EY147" s="11"/>
      <c r="EZ147" s="11"/>
    </row>
    <row r="148" spans="2:156" s="5" customFormat="1" x14ac:dyDescent="0.2">
      <c r="B148" s="74">
        <v>138</v>
      </c>
      <c r="C148" s="70">
        <v>900174577</v>
      </c>
      <c r="D148" s="21" t="s">
        <v>119</v>
      </c>
      <c r="E148" s="27" t="s">
        <v>570</v>
      </c>
      <c r="F148" s="13"/>
      <c r="G148" s="14"/>
      <c r="H148" s="14"/>
      <c r="I148" s="14"/>
      <c r="J148" s="14"/>
      <c r="K148" s="14"/>
      <c r="L148" s="14"/>
      <c r="M148" s="14"/>
      <c r="N148" s="31">
        <f t="shared" si="6"/>
        <v>0</v>
      </c>
      <c r="O148" s="13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31">
        <f t="shared" si="7"/>
        <v>0</v>
      </c>
      <c r="AE148" s="13">
        <v>842353704.08000028</v>
      </c>
      <c r="AF148" s="14"/>
      <c r="AG148" s="15">
        <f t="shared" si="8"/>
        <v>842353704.08000028</v>
      </c>
      <c r="AH148" s="34">
        <v>842353704.08000028</v>
      </c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</row>
    <row r="149" spans="2:156" s="5" customFormat="1" x14ac:dyDescent="0.2">
      <c r="B149" s="74">
        <v>139</v>
      </c>
      <c r="C149" s="70">
        <v>860066191</v>
      </c>
      <c r="D149" s="21" t="s">
        <v>271</v>
      </c>
      <c r="E149" s="27" t="s">
        <v>578</v>
      </c>
      <c r="F149" s="13"/>
      <c r="G149" s="14"/>
      <c r="H149" s="14"/>
      <c r="I149" s="14"/>
      <c r="J149" s="14"/>
      <c r="K149" s="14"/>
      <c r="L149" s="14">
        <v>236145175.34999999</v>
      </c>
      <c r="M149" s="14"/>
      <c r="N149" s="31">
        <f t="shared" si="6"/>
        <v>236145175.34999999</v>
      </c>
      <c r="O149" s="13"/>
      <c r="P149" s="14"/>
      <c r="Q149" s="14"/>
      <c r="R149" s="14"/>
      <c r="S149" s="14"/>
      <c r="T149" s="14"/>
      <c r="U149" s="14"/>
      <c r="V149" s="14"/>
      <c r="W149" s="14"/>
      <c r="X149" s="14">
        <v>597028344</v>
      </c>
      <c r="Y149" s="14"/>
      <c r="Z149" s="14"/>
      <c r="AA149" s="14"/>
      <c r="AB149" s="14"/>
      <c r="AC149" s="14"/>
      <c r="AD149" s="31">
        <f t="shared" si="7"/>
        <v>597028344</v>
      </c>
      <c r="AE149" s="13"/>
      <c r="AF149" s="14"/>
      <c r="AG149" s="15">
        <f t="shared" si="8"/>
        <v>0</v>
      </c>
      <c r="AH149" s="34">
        <v>833173519.35000002</v>
      </c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1"/>
      <c r="ED149" s="11"/>
      <c r="EE149" s="11"/>
      <c r="EF149" s="11"/>
      <c r="EG149" s="11"/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</row>
    <row r="150" spans="2:156" s="5" customFormat="1" x14ac:dyDescent="0.2">
      <c r="B150" s="74">
        <v>140</v>
      </c>
      <c r="C150" s="70">
        <v>900002780</v>
      </c>
      <c r="D150" s="21" t="s">
        <v>255</v>
      </c>
      <c r="E150" s="27" t="s">
        <v>570</v>
      </c>
      <c r="F150" s="13"/>
      <c r="G150" s="14"/>
      <c r="H150" s="14"/>
      <c r="I150" s="14"/>
      <c r="J150" s="14"/>
      <c r="K150" s="14"/>
      <c r="L150" s="14"/>
      <c r="M150" s="14"/>
      <c r="N150" s="31">
        <f t="shared" si="6"/>
        <v>0</v>
      </c>
      <c r="O150" s="13"/>
      <c r="P150" s="14"/>
      <c r="Q150" s="14"/>
      <c r="R150" s="14"/>
      <c r="S150" s="14">
        <v>801917136</v>
      </c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31">
        <f t="shared" si="7"/>
        <v>801917136</v>
      </c>
      <c r="AE150" s="13"/>
      <c r="AF150" s="14"/>
      <c r="AG150" s="15">
        <f t="shared" si="8"/>
        <v>0</v>
      </c>
      <c r="AH150" s="34">
        <v>801917136</v>
      </c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</row>
    <row r="151" spans="2:156" s="5" customFormat="1" x14ac:dyDescent="0.2">
      <c r="B151" s="74">
        <v>141</v>
      </c>
      <c r="C151" s="70">
        <v>820002654</v>
      </c>
      <c r="D151" s="21" t="s">
        <v>589</v>
      </c>
      <c r="E151" s="27" t="s">
        <v>507</v>
      </c>
      <c r="F151" s="13"/>
      <c r="G151" s="14"/>
      <c r="H151" s="14">
        <v>789644070</v>
      </c>
      <c r="I151" s="14"/>
      <c r="J151" s="14"/>
      <c r="K151" s="14"/>
      <c r="L151" s="14"/>
      <c r="M151" s="14"/>
      <c r="N151" s="31">
        <f t="shared" si="6"/>
        <v>789644070</v>
      </c>
      <c r="O151" s="13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31">
        <f t="shared" si="7"/>
        <v>0</v>
      </c>
      <c r="AE151" s="13"/>
      <c r="AF151" s="14"/>
      <c r="AG151" s="15">
        <f t="shared" si="8"/>
        <v>0</v>
      </c>
      <c r="AH151" s="34">
        <v>789644070</v>
      </c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</row>
    <row r="152" spans="2:156" s="5" customFormat="1" x14ac:dyDescent="0.2">
      <c r="B152" s="74">
        <v>142</v>
      </c>
      <c r="C152" s="70">
        <v>839000356</v>
      </c>
      <c r="D152" s="21" t="s">
        <v>253</v>
      </c>
      <c r="E152" s="27" t="s">
        <v>568</v>
      </c>
      <c r="F152" s="13"/>
      <c r="G152" s="14"/>
      <c r="H152" s="14"/>
      <c r="I152" s="14"/>
      <c r="J152" s="14">
        <v>109853232</v>
      </c>
      <c r="K152" s="14"/>
      <c r="L152" s="14"/>
      <c r="M152" s="14"/>
      <c r="N152" s="31">
        <f t="shared" si="6"/>
        <v>109853232</v>
      </c>
      <c r="O152" s="13"/>
      <c r="P152" s="14"/>
      <c r="Q152" s="14"/>
      <c r="R152" s="14"/>
      <c r="S152" s="14">
        <v>672374640</v>
      </c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31">
        <f t="shared" si="7"/>
        <v>672374640</v>
      </c>
      <c r="AE152" s="13"/>
      <c r="AF152" s="14"/>
      <c r="AG152" s="15">
        <f t="shared" si="8"/>
        <v>0</v>
      </c>
      <c r="AH152" s="34">
        <v>782227872</v>
      </c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</row>
    <row r="153" spans="2:156" s="5" customFormat="1" x14ac:dyDescent="0.2">
      <c r="B153" s="74">
        <v>143</v>
      </c>
      <c r="C153" s="70">
        <v>800123106</v>
      </c>
      <c r="D153" s="21" t="s">
        <v>9</v>
      </c>
      <c r="E153" s="27" t="s">
        <v>561</v>
      </c>
      <c r="F153" s="13"/>
      <c r="G153" s="14"/>
      <c r="H153" s="14"/>
      <c r="I153" s="14"/>
      <c r="J153" s="14"/>
      <c r="K153" s="14"/>
      <c r="L153" s="14"/>
      <c r="M153" s="14"/>
      <c r="N153" s="31">
        <f t="shared" si="6"/>
        <v>0</v>
      </c>
      <c r="O153" s="13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31">
        <f t="shared" si="7"/>
        <v>0</v>
      </c>
      <c r="AE153" s="13">
        <v>71013000</v>
      </c>
      <c r="AF153" s="14">
        <v>710773021</v>
      </c>
      <c r="AG153" s="15">
        <f t="shared" si="8"/>
        <v>781786021</v>
      </c>
      <c r="AH153" s="34">
        <v>781786021</v>
      </c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</row>
    <row r="154" spans="2:156" s="5" customFormat="1" x14ac:dyDescent="0.2">
      <c r="B154" s="74">
        <v>144</v>
      </c>
      <c r="C154" s="70">
        <v>890103127</v>
      </c>
      <c r="D154" s="21" t="s">
        <v>216</v>
      </c>
      <c r="E154" s="27" t="s">
        <v>570</v>
      </c>
      <c r="F154" s="13"/>
      <c r="G154" s="14"/>
      <c r="H154" s="14"/>
      <c r="I154" s="14"/>
      <c r="J154" s="14"/>
      <c r="K154" s="14"/>
      <c r="L154" s="14"/>
      <c r="M154" s="14"/>
      <c r="N154" s="31">
        <f t="shared" si="6"/>
        <v>0</v>
      </c>
      <c r="O154" s="13"/>
      <c r="P154" s="14">
        <v>778306356</v>
      </c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31">
        <f t="shared" si="7"/>
        <v>778306356</v>
      </c>
      <c r="AE154" s="13"/>
      <c r="AF154" s="14"/>
      <c r="AG154" s="15">
        <f t="shared" si="8"/>
        <v>0</v>
      </c>
      <c r="AH154" s="34">
        <v>778306356</v>
      </c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</row>
    <row r="155" spans="2:156" s="5" customFormat="1" x14ac:dyDescent="0.2">
      <c r="B155" s="74">
        <v>145</v>
      </c>
      <c r="C155" s="70">
        <v>890300513</v>
      </c>
      <c r="D155" s="21" t="s">
        <v>265</v>
      </c>
      <c r="E155" s="27" t="s">
        <v>564</v>
      </c>
      <c r="F155" s="13"/>
      <c r="G155" s="14"/>
      <c r="H155" s="14"/>
      <c r="I155" s="14"/>
      <c r="J155" s="14"/>
      <c r="K155" s="14"/>
      <c r="L155" s="14"/>
      <c r="M155" s="14"/>
      <c r="N155" s="31">
        <f t="shared" si="6"/>
        <v>0</v>
      </c>
      <c r="O155" s="13"/>
      <c r="P155" s="14"/>
      <c r="Q155" s="14"/>
      <c r="R155" s="14"/>
      <c r="S155" s="14"/>
      <c r="T155" s="14"/>
      <c r="U155" s="14"/>
      <c r="V155" s="14"/>
      <c r="W155" s="14">
        <v>759559846</v>
      </c>
      <c r="X155" s="14"/>
      <c r="Y155" s="14"/>
      <c r="Z155" s="14"/>
      <c r="AA155" s="14"/>
      <c r="AB155" s="14"/>
      <c r="AC155" s="14"/>
      <c r="AD155" s="31">
        <f t="shared" si="7"/>
        <v>759559846</v>
      </c>
      <c r="AE155" s="13"/>
      <c r="AF155" s="14"/>
      <c r="AG155" s="15">
        <f t="shared" si="8"/>
        <v>0</v>
      </c>
      <c r="AH155" s="34">
        <v>759559846</v>
      </c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</row>
    <row r="156" spans="2:156" s="5" customFormat="1" x14ac:dyDescent="0.2">
      <c r="B156" s="74">
        <v>146</v>
      </c>
      <c r="C156" s="70">
        <v>890930071</v>
      </c>
      <c r="D156" s="21" t="s">
        <v>174</v>
      </c>
      <c r="E156" s="27" t="s">
        <v>561</v>
      </c>
      <c r="F156" s="13"/>
      <c r="G156" s="14"/>
      <c r="H156" s="14"/>
      <c r="I156" s="14"/>
      <c r="J156" s="14"/>
      <c r="K156" s="14">
        <v>31113054</v>
      </c>
      <c r="L156" s="14"/>
      <c r="M156" s="14"/>
      <c r="N156" s="31">
        <f t="shared" si="6"/>
        <v>31113054</v>
      </c>
      <c r="O156" s="13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31">
        <f t="shared" si="7"/>
        <v>0</v>
      </c>
      <c r="AE156" s="13"/>
      <c r="AF156" s="14">
        <v>720000000</v>
      </c>
      <c r="AG156" s="15">
        <f t="shared" si="8"/>
        <v>720000000</v>
      </c>
      <c r="AH156" s="34">
        <v>751113054</v>
      </c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</row>
    <row r="157" spans="2:156" s="5" customFormat="1" x14ac:dyDescent="0.2">
      <c r="B157" s="74">
        <v>147</v>
      </c>
      <c r="C157" s="70">
        <v>890480135</v>
      </c>
      <c r="D157" s="21" t="s">
        <v>81</v>
      </c>
      <c r="E157" s="27" t="s">
        <v>509</v>
      </c>
      <c r="F157" s="13"/>
      <c r="G157" s="14"/>
      <c r="H157" s="14"/>
      <c r="I157" s="14"/>
      <c r="J157" s="14"/>
      <c r="K157" s="14"/>
      <c r="L157" s="14"/>
      <c r="M157" s="14"/>
      <c r="N157" s="31">
        <f t="shared" si="6"/>
        <v>0</v>
      </c>
      <c r="O157" s="13"/>
      <c r="P157" s="14">
        <v>334691662</v>
      </c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31">
        <f t="shared" si="7"/>
        <v>334691662</v>
      </c>
      <c r="AE157" s="13">
        <v>413156234</v>
      </c>
      <c r="AF157" s="14"/>
      <c r="AG157" s="15">
        <f t="shared" si="8"/>
        <v>413156234</v>
      </c>
      <c r="AH157" s="34">
        <v>747847896</v>
      </c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  <c r="EB157" s="11"/>
      <c r="EC157" s="11"/>
      <c r="ED157" s="11"/>
      <c r="EE157" s="11"/>
      <c r="EF157" s="11"/>
      <c r="EG157" s="11"/>
      <c r="EH157" s="11"/>
      <c r="EI157" s="11"/>
      <c r="EJ157" s="11"/>
      <c r="EK157" s="11"/>
      <c r="EL157" s="11"/>
      <c r="EM157" s="11"/>
      <c r="EN157" s="11"/>
      <c r="EO157" s="11"/>
      <c r="EP157" s="11"/>
      <c r="EQ157" s="11"/>
      <c r="ER157" s="11"/>
      <c r="ES157" s="11"/>
      <c r="ET157" s="11"/>
      <c r="EU157" s="11"/>
      <c r="EV157" s="11"/>
      <c r="EW157" s="11"/>
      <c r="EX157" s="11"/>
      <c r="EY157" s="11"/>
      <c r="EZ157" s="11"/>
    </row>
    <row r="158" spans="2:156" s="5" customFormat="1" x14ac:dyDescent="0.2">
      <c r="B158" s="74">
        <v>148</v>
      </c>
      <c r="C158" s="70">
        <v>800050068</v>
      </c>
      <c r="D158" s="21" t="s">
        <v>5</v>
      </c>
      <c r="E158" s="27" t="s">
        <v>561</v>
      </c>
      <c r="F158" s="13"/>
      <c r="G158" s="14"/>
      <c r="H158" s="14"/>
      <c r="I158" s="14"/>
      <c r="J158" s="14"/>
      <c r="K158" s="14"/>
      <c r="L158" s="14"/>
      <c r="M158" s="14"/>
      <c r="N158" s="31">
        <f t="shared" si="6"/>
        <v>0</v>
      </c>
      <c r="O158" s="13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31">
        <f t="shared" si="7"/>
        <v>0</v>
      </c>
      <c r="AE158" s="13">
        <v>739650424.37999976</v>
      </c>
      <c r="AF158" s="14"/>
      <c r="AG158" s="15">
        <f t="shared" si="8"/>
        <v>739650424.37999976</v>
      </c>
      <c r="AH158" s="34">
        <v>739650424.37999976</v>
      </c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</row>
    <row r="159" spans="2:156" s="5" customFormat="1" x14ac:dyDescent="0.2">
      <c r="B159" s="74">
        <v>149</v>
      </c>
      <c r="C159" s="70">
        <v>860007373</v>
      </c>
      <c r="D159" s="21" t="s">
        <v>247</v>
      </c>
      <c r="E159" s="27" t="s">
        <v>562</v>
      </c>
      <c r="F159" s="13"/>
      <c r="G159" s="14"/>
      <c r="H159" s="14"/>
      <c r="I159" s="14"/>
      <c r="J159" s="14"/>
      <c r="K159" s="14"/>
      <c r="L159" s="14"/>
      <c r="M159" s="14"/>
      <c r="N159" s="31">
        <f t="shared" si="6"/>
        <v>0</v>
      </c>
      <c r="O159" s="13"/>
      <c r="P159" s="14"/>
      <c r="Q159" s="14"/>
      <c r="R159" s="14"/>
      <c r="S159" s="14"/>
      <c r="T159" s="14"/>
      <c r="U159" s="14"/>
      <c r="V159" s="14"/>
      <c r="W159" s="14"/>
      <c r="X159" s="14">
        <v>725007250</v>
      </c>
      <c r="Y159" s="14"/>
      <c r="Z159" s="14"/>
      <c r="AA159" s="14"/>
      <c r="AB159" s="14"/>
      <c r="AC159" s="14"/>
      <c r="AD159" s="31">
        <f t="shared" si="7"/>
        <v>725007250</v>
      </c>
      <c r="AE159" s="13"/>
      <c r="AF159" s="14"/>
      <c r="AG159" s="15">
        <f t="shared" si="8"/>
        <v>0</v>
      </c>
      <c r="AH159" s="34">
        <v>725007250</v>
      </c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</row>
    <row r="160" spans="2:156" s="5" customFormat="1" x14ac:dyDescent="0.2">
      <c r="B160" s="74">
        <v>150</v>
      </c>
      <c r="C160" s="70">
        <v>890102768</v>
      </c>
      <c r="D160" s="21" t="s">
        <v>65</v>
      </c>
      <c r="E160" s="27" t="s">
        <v>570</v>
      </c>
      <c r="F160" s="13"/>
      <c r="G160" s="14"/>
      <c r="H160" s="14"/>
      <c r="I160" s="14"/>
      <c r="J160" s="14"/>
      <c r="K160" s="14"/>
      <c r="L160" s="14"/>
      <c r="M160" s="14"/>
      <c r="N160" s="31">
        <f t="shared" si="6"/>
        <v>0</v>
      </c>
      <c r="O160" s="13"/>
      <c r="P160" s="14"/>
      <c r="Q160" s="14"/>
      <c r="R160" s="14"/>
      <c r="S160" s="14"/>
      <c r="T160" s="14"/>
      <c r="U160" s="14"/>
      <c r="V160" s="14"/>
      <c r="W160" s="14"/>
      <c r="X160" s="14">
        <v>226371663</v>
      </c>
      <c r="Y160" s="14"/>
      <c r="Z160" s="14"/>
      <c r="AA160" s="14"/>
      <c r="AB160" s="14"/>
      <c r="AC160" s="14"/>
      <c r="AD160" s="31">
        <f t="shared" si="7"/>
        <v>226371663</v>
      </c>
      <c r="AE160" s="13">
        <v>489871888.51999992</v>
      </c>
      <c r="AF160" s="14"/>
      <c r="AG160" s="15">
        <f t="shared" si="8"/>
        <v>489871888.51999992</v>
      </c>
      <c r="AH160" s="34">
        <v>716243551.51999998</v>
      </c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1"/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</row>
    <row r="161" spans="2:156" s="5" customFormat="1" x14ac:dyDescent="0.2">
      <c r="B161" s="74">
        <v>151</v>
      </c>
      <c r="C161" s="70">
        <v>890906793</v>
      </c>
      <c r="D161" s="21" t="s">
        <v>157</v>
      </c>
      <c r="E161" s="27" t="s">
        <v>561</v>
      </c>
      <c r="F161" s="13"/>
      <c r="G161" s="14"/>
      <c r="H161" s="14"/>
      <c r="I161" s="14"/>
      <c r="J161" s="14"/>
      <c r="K161" s="14"/>
      <c r="L161" s="14"/>
      <c r="M161" s="14"/>
      <c r="N161" s="31">
        <f t="shared" si="6"/>
        <v>0</v>
      </c>
      <c r="O161" s="13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31">
        <f t="shared" si="7"/>
        <v>0</v>
      </c>
      <c r="AE161" s="13"/>
      <c r="AF161" s="14">
        <v>700000000.05999994</v>
      </c>
      <c r="AG161" s="15">
        <f t="shared" si="8"/>
        <v>700000000.05999994</v>
      </c>
      <c r="AH161" s="34">
        <v>700000000.05999994</v>
      </c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/>
      <c r="DK161" s="11"/>
      <c r="DL161" s="11"/>
      <c r="DM161" s="11"/>
      <c r="DN161" s="11"/>
      <c r="DO161" s="11"/>
      <c r="DP161" s="11"/>
      <c r="DQ161" s="11"/>
      <c r="DR161" s="11"/>
      <c r="DS161" s="11"/>
      <c r="DT161" s="11"/>
      <c r="DU161" s="11"/>
      <c r="DV161" s="11"/>
      <c r="DW161" s="11"/>
      <c r="DX161" s="11"/>
      <c r="DY161" s="11"/>
      <c r="DZ161" s="11"/>
      <c r="EA161" s="11"/>
      <c r="EB161" s="11"/>
      <c r="EC161" s="11"/>
      <c r="ED161" s="11"/>
      <c r="EE161" s="11"/>
      <c r="EF161" s="11"/>
      <c r="EG161" s="11"/>
      <c r="EH161" s="11"/>
      <c r="EI161" s="11"/>
      <c r="EJ161" s="11"/>
      <c r="EK161" s="11"/>
      <c r="EL161" s="11"/>
      <c r="EM161" s="11"/>
      <c r="EN161" s="11"/>
      <c r="EO161" s="11"/>
      <c r="EP161" s="11"/>
      <c r="EQ161" s="11"/>
      <c r="ER161" s="11"/>
      <c r="ES161" s="11"/>
      <c r="ET161" s="11"/>
      <c r="EU161" s="11"/>
      <c r="EV161" s="11"/>
      <c r="EW161" s="11"/>
      <c r="EX161" s="11"/>
      <c r="EY161" s="11"/>
      <c r="EZ161" s="11"/>
    </row>
    <row r="162" spans="2:156" s="5" customFormat="1" x14ac:dyDescent="0.2">
      <c r="B162" s="74">
        <v>152</v>
      </c>
      <c r="C162" s="70">
        <v>800231215</v>
      </c>
      <c r="D162" s="21" t="s">
        <v>23</v>
      </c>
      <c r="E162" s="27" t="s">
        <v>498</v>
      </c>
      <c r="F162" s="13"/>
      <c r="G162" s="14"/>
      <c r="H162" s="14"/>
      <c r="I162" s="14"/>
      <c r="J162" s="14"/>
      <c r="K162" s="14"/>
      <c r="L162" s="14"/>
      <c r="M162" s="14"/>
      <c r="N162" s="31">
        <f t="shared" si="6"/>
        <v>0</v>
      </c>
      <c r="O162" s="13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>
        <v>596976060</v>
      </c>
      <c r="AC162" s="14"/>
      <c r="AD162" s="31">
        <f t="shared" si="7"/>
        <v>596976060</v>
      </c>
      <c r="AE162" s="13">
        <v>86254838</v>
      </c>
      <c r="AF162" s="14"/>
      <c r="AG162" s="15">
        <f t="shared" si="8"/>
        <v>86254838</v>
      </c>
      <c r="AH162" s="34">
        <v>683230898</v>
      </c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  <c r="DS162" s="11"/>
      <c r="DT162" s="11"/>
      <c r="DU162" s="11"/>
      <c r="DV162" s="11"/>
      <c r="DW162" s="11"/>
      <c r="DX162" s="11"/>
      <c r="DY162" s="11"/>
      <c r="DZ162" s="11"/>
      <c r="EA162" s="11"/>
      <c r="EB162" s="11"/>
      <c r="EC162" s="11"/>
      <c r="ED162" s="11"/>
      <c r="EE162" s="11"/>
      <c r="EF162" s="11"/>
      <c r="EG162" s="11"/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</row>
    <row r="163" spans="2:156" s="5" customFormat="1" x14ac:dyDescent="0.2">
      <c r="B163" s="74">
        <v>153</v>
      </c>
      <c r="C163" s="70">
        <v>900557874</v>
      </c>
      <c r="D163" s="21" t="s">
        <v>142</v>
      </c>
      <c r="E163" s="27" t="s">
        <v>509</v>
      </c>
      <c r="F163" s="13"/>
      <c r="G163" s="14"/>
      <c r="H163" s="14"/>
      <c r="I163" s="14"/>
      <c r="J163" s="14"/>
      <c r="K163" s="14"/>
      <c r="L163" s="14"/>
      <c r="M163" s="14"/>
      <c r="N163" s="31">
        <f t="shared" si="6"/>
        <v>0</v>
      </c>
      <c r="O163" s="13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31">
        <f t="shared" si="7"/>
        <v>0</v>
      </c>
      <c r="AE163" s="13">
        <v>662995675.87500107</v>
      </c>
      <c r="AF163" s="14"/>
      <c r="AG163" s="15">
        <f t="shared" si="8"/>
        <v>662995675.87500107</v>
      </c>
      <c r="AH163" s="34">
        <v>662995675.87500107</v>
      </c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U163" s="11"/>
      <c r="DV163" s="11"/>
      <c r="DW163" s="11"/>
      <c r="DX163" s="11"/>
      <c r="DY163" s="11"/>
      <c r="DZ163" s="11"/>
      <c r="EA163" s="11"/>
      <c r="EB163" s="11"/>
      <c r="EC163" s="11"/>
      <c r="ED163" s="11"/>
      <c r="EE163" s="11"/>
      <c r="EF163" s="11"/>
      <c r="EG163" s="11"/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11"/>
      <c r="EZ163" s="11"/>
    </row>
    <row r="164" spans="2:156" s="5" customFormat="1" x14ac:dyDescent="0.2">
      <c r="B164" s="74">
        <v>154</v>
      </c>
      <c r="C164" s="70">
        <v>860045904</v>
      </c>
      <c r="D164" s="21" t="s">
        <v>351</v>
      </c>
      <c r="E164" s="27" t="s">
        <v>562</v>
      </c>
      <c r="F164" s="13"/>
      <c r="G164" s="14"/>
      <c r="H164" s="14"/>
      <c r="I164" s="14">
        <v>660983548</v>
      </c>
      <c r="J164" s="14"/>
      <c r="K164" s="14"/>
      <c r="L164" s="14"/>
      <c r="M164" s="14"/>
      <c r="N164" s="31">
        <f t="shared" si="6"/>
        <v>660983548</v>
      </c>
      <c r="O164" s="13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31">
        <f t="shared" si="7"/>
        <v>0</v>
      </c>
      <c r="AE164" s="13"/>
      <c r="AF164" s="14"/>
      <c r="AG164" s="15">
        <f t="shared" si="8"/>
        <v>0</v>
      </c>
      <c r="AH164" s="34">
        <v>660983548</v>
      </c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  <c r="EB164" s="11"/>
      <c r="EC164" s="11"/>
      <c r="ED164" s="11"/>
      <c r="EE164" s="11"/>
      <c r="EF164" s="11"/>
      <c r="EG164" s="11"/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</row>
    <row r="165" spans="2:156" s="5" customFormat="1" x14ac:dyDescent="0.2">
      <c r="B165" s="74">
        <v>155</v>
      </c>
      <c r="C165" s="70">
        <v>890905166</v>
      </c>
      <c r="D165" s="21" t="s">
        <v>310</v>
      </c>
      <c r="E165" s="27" t="s">
        <v>561</v>
      </c>
      <c r="F165" s="13"/>
      <c r="G165" s="14"/>
      <c r="H165" s="14"/>
      <c r="I165" s="14"/>
      <c r="J165" s="14"/>
      <c r="K165" s="14">
        <v>644826827</v>
      </c>
      <c r="L165" s="14"/>
      <c r="M165" s="14"/>
      <c r="N165" s="31">
        <f t="shared" si="6"/>
        <v>644826827</v>
      </c>
      <c r="O165" s="13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31">
        <f t="shared" si="7"/>
        <v>0</v>
      </c>
      <c r="AE165" s="13"/>
      <c r="AF165" s="14"/>
      <c r="AG165" s="15">
        <f t="shared" si="8"/>
        <v>0</v>
      </c>
      <c r="AH165" s="34">
        <v>644826827</v>
      </c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U165" s="11"/>
      <c r="DV165" s="11"/>
      <c r="DW165" s="11"/>
      <c r="DX165" s="11"/>
      <c r="DY165" s="11"/>
      <c r="DZ165" s="11"/>
      <c r="EA165" s="11"/>
      <c r="EB165" s="11"/>
      <c r="EC165" s="11"/>
      <c r="ED165" s="11"/>
      <c r="EE165" s="11"/>
      <c r="EF165" s="11"/>
      <c r="EG165" s="11"/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</row>
    <row r="166" spans="2:156" s="5" customFormat="1" x14ac:dyDescent="0.2">
      <c r="B166" s="74">
        <v>156</v>
      </c>
      <c r="C166" s="70">
        <v>800179966</v>
      </c>
      <c r="D166" s="21" t="s">
        <v>15</v>
      </c>
      <c r="E166" s="27" t="s">
        <v>570</v>
      </c>
      <c r="F166" s="13"/>
      <c r="G166" s="14"/>
      <c r="H166" s="14"/>
      <c r="I166" s="14"/>
      <c r="J166" s="14"/>
      <c r="K166" s="14"/>
      <c r="L166" s="14"/>
      <c r="M166" s="14"/>
      <c r="N166" s="31">
        <f t="shared" si="6"/>
        <v>0</v>
      </c>
      <c r="O166" s="13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31">
        <f t="shared" si="7"/>
        <v>0</v>
      </c>
      <c r="AE166" s="13">
        <v>642791768.63999999</v>
      </c>
      <c r="AF166" s="14"/>
      <c r="AG166" s="15">
        <f t="shared" si="8"/>
        <v>642791768.63999999</v>
      </c>
      <c r="AH166" s="34">
        <v>642791768.63999999</v>
      </c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</row>
    <row r="167" spans="2:156" s="5" customFormat="1" x14ac:dyDescent="0.2">
      <c r="B167" s="74">
        <v>157</v>
      </c>
      <c r="C167" s="70">
        <v>860041333</v>
      </c>
      <c r="D167" s="21" t="s">
        <v>374</v>
      </c>
      <c r="E167" s="27" t="s">
        <v>562</v>
      </c>
      <c r="F167" s="13"/>
      <c r="G167" s="14"/>
      <c r="H167" s="14"/>
      <c r="I167" s="14"/>
      <c r="J167" s="14"/>
      <c r="K167" s="14"/>
      <c r="L167" s="14"/>
      <c r="M167" s="14">
        <v>629983045</v>
      </c>
      <c r="N167" s="31">
        <f t="shared" si="6"/>
        <v>629983045</v>
      </c>
      <c r="O167" s="13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31">
        <f t="shared" si="7"/>
        <v>0</v>
      </c>
      <c r="AE167" s="13"/>
      <c r="AF167" s="14"/>
      <c r="AG167" s="15">
        <f t="shared" si="8"/>
        <v>0</v>
      </c>
      <c r="AH167" s="34">
        <v>629983045</v>
      </c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</row>
    <row r="168" spans="2:156" s="5" customFormat="1" x14ac:dyDescent="0.2">
      <c r="B168" s="74">
        <v>158</v>
      </c>
      <c r="C168" s="70">
        <v>890907254</v>
      </c>
      <c r="D168" s="21" t="s">
        <v>208</v>
      </c>
      <c r="E168" s="27" t="s">
        <v>561</v>
      </c>
      <c r="F168" s="13"/>
      <c r="G168" s="14"/>
      <c r="H168" s="14"/>
      <c r="I168" s="14"/>
      <c r="J168" s="14"/>
      <c r="K168" s="14">
        <v>168757651</v>
      </c>
      <c r="L168" s="14">
        <v>2008967</v>
      </c>
      <c r="M168" s="14"/>
      <c r="N168" s="31">
        <f t="shared" si="6"/>
        <v>170766618</v>
      </c>
      <c r="O168" s="13"/>
      <c r="P168" s="14"/>
      <c r="Q168" s="14"/>
      <c r="R168" s="14"/>
      <c r="S168" s="14">
        <v>458677312</v>
      </c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31">
        <f t="shared" si="7"/>
        <v>458677312</v>
      </c>
      <c r="AE168" s="13"/>
      <c r="AF168" s="14"/>
      <c r="AG168" s="15">
        <f t="shared" si="8"/>
        <v>0</v>
      </c>
      <c r="AH168" s="34">
        <v>629443930</v>
      </c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</row>
    <row r="169" spans="2:156" s="5" customFormat="1" ht="25.5" x14ac:dyDescent="0.2">
      <c r="B169" s="74">
        <v>159</v>
      </c>
      <c r="C169" s="70">
        <v>802009766</v>
      </c>
      <c r="D169" s="21" t="s">
        <v>29</v>
      </c>
      <c r="E169" s="27" t="s">
        <v>570</v>
      </c>
      <c r="F169" s="13"/>
      <c r="G169" s="14"/>
      <c r="H169" s="14"/>
      <c r="I169" s="14"/>
      <c r="J169" s="14"/>
      <c r="K169" s="14"/>
      <c r="L169" s="14"/>
      <c r="M169" s="14"/>
      <c r="N169" s="31">
        <f t="shared" si="6"/>
        <v>0</v>
      </c>
      <c r="O169" s="13"/>
      <c r="P169" s="14">
        <v>583750401</v>
      </c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31">
        <f t="shared" si="7"/>
        <v>583750401</v>
      </c>
      <c r="AE169" s="13">
        <v>45372697</v>
      </c>
      <c r="AF169" s="14"/>
      <c r="AG169" s="15">
        <f t="shared" si="8"/>
        <v>45372697</v>
      </c>
      <c r="AH169" s="34">
        <v>629123098</v>
      </c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  <c r="EB169" s="11"/>
      <c r="EC169" s="11"/>
      <c r="ED169" s="11"/>
      <c r="EE169" s="11"/>
      <c r="EF169" s="11"/>
      <c r="EG169" s="11"/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</row>
    <row r="170" spans="2:156" s="5" customFormat="1" x14ac:dyDescent="0.2">
      <c r="B170" s="74">
        <v>160</v>
      </c>
      <c r="C170" s="70">
        <v>890919272</v>
      </c>
      <c r="D170" s="21" t="s">
        <v>312</v>
      </c>
      <c r="E170" s="27" t="s">
        <v>561</v>
      </c>
      <c r="F170" s="13"/>
      <c r="G170" s="14"/>
      <c r="H170" s="14"/>
      <c r="I170" s="14"/>
      <c r="J170" s="14"/>
      <c r="K170" s="14">
        <v>613864081</v>
      </c>
      <c r="L170" s="14"/>
      <c r="M170" s="14"/>
      <c r="N170" s="31">
        <f t="shared" si="6"/>
        <v>613864081</v>
      </c>
      <c r="O170" s="13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31">
        <f t="shared" si="7"/>
        <v>0</v>
      </c>
      <c r="AE170" s="13"/>
      <c r="AF170" s="14"/>
      <c r="AG170" s="15">
        <f t="shared" si="8"/>
        <v>0</v>
      </c>
      <c r="AH170" s="34">
        <v>613864081</v>
      </c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1"/>
      <c r="EH170" s="11"/>
      <c r="EI170" s="11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</row>
    <row r="171" spans="2:156" s="5" customFormat="1" x14ac:dyDescent="0.2">
      <c r="B171" s="74">
        <v>161</v>
      </c>
      <c r="C171" s="70">
        <v>900067169</v>
      </c>
      <c r="D171" s="21" t="s">
        <v>222</v>
      </c>
      <c r="E171" s="27" t="s">
        <v>563</v>
      </c>
      <c r="F171" s="13"/>
      <c r="G171" s="14"/>
      <c r="H171" s="14"/>
      <c r="I171" s="14"/>
      <c r="J171" s="14"/>
      <c r="K171" s="14"/>
      <c r="L171" s="14"/>
      <c r="M171" s="14"/>
      <c r="N171" s="31">
        <f t="shared" si="6"/>
        <v>0</v>
      </c>
      <c r="O171" s="13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>
        <v>609685339</v>
      </c>
      <c r="AB171" s="14"/>
      <c r="AC171" s="14"/>
      <c r="AD171" s="31">
        <f t="shared" si="7"/>
        <v>609685339</v>
      </c>
      <c r="AE171" s="13"/>
      <c r="AF171" s="14"/>
      <c r="AG171" s="15">
        <f t="shared" si="8"/>
        <v>0</v>
      </c>
      <c r="AH171" s="34">
        <v>609685339</v>
      </c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  <c r="DS171" s="11"/>
      <c r="DT171" s="11"/>
      <c r="DU171" s="11"/>
      <c r="DV171" s="11"/>
      <c r="DW171" s="11"/>
      <c r="DX171" s="11"/>
      <c r="DY171" s="11"/>
      <c r="DZ171" s="11"/>
      <c r="EA171" s="11"/>
      <c r="EB171" s="11"/>
      <c r="EC171" s="11"/>
      <c r="ED171" s="11"/>
      <c r="EE171" s="11"/>
      <c r="EF171" s="11"/>
      <c r="EG171" s="11"/>
      <c r="EH171" s="11"/>
      <c r="EI171" s="11"/>
      <c r="EJ171" s="11"/>
      <c r="EK171" s="11"/>
      <c r="EL171" s="11"/>
      <c r="EM171" s="11"/>
      <c r="EN171" s="11"/>
      <c r="EO171" s="11"/>
      <c r="EP171" s="11"/>
      <c r="EQ171" s="11"/>
      <c r="ER171" s="11"/>
      <c r="ES171" s="11"/>
      <c r="ET171" s="11"/>
      <c r="EU171" s="11"/>
      <c r="EV171" s="11"/>
      <c r="EW171" s="11"/>
      <c r="EX171" s="11"/>
      <c r="EY171" s="11"/>
      <c r="EZ171" s="11"/>
    </row>
    <row r="172" spans="2:156" s="5" customFormat="1" x14ac:dyDescent="0.2">
      <c r="B172" s="74">
        <v>162</v>
      </c>
      <c r="C172" s="70">
        <v>890982264</v>
      </c>
      <c r="D172" s="21" t="s">
        <v>91</v>
      </c>
      <c r="E172" s="27" t="s">
        <v>561</v>
      </c>
      <c r="F172" s="13"/>
      <c r="G172" s="14"/>
      <c r="H172" s="14"/>
      <c r="I172" s="14"/>
      <c r="J172" s="14"/>
      <c r="K172" s="14">
        <v>65017467</v>
      </c>
      <c r="L172" s="14"/>
      <c r="M172" s="14"/>
      <c r="N172" s="31">
        <f t="shared" si="6"/>
        <v>65017467</v>
      </c>
      <c r="O172" s="13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31">
        <f t="shared" si="7"/>
        <v>0</v>
      </c>
      <c r="AE172" s="13">
        <v>500101047</v>
      </c>
      <c r="AF172" s="14"/>
      <c r="AG172" s="15">
        <f t="shared" si="8"/>
        <v>500101047</v>
      </c>
      <c r="AH172" s="34">
        <v>565118514</v>
      </c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s="11"/>
      <c r="DX172" s="11"/>
      <c r="DY172" s="11"/>
      <c r="DZ172" s="11"/>
      <c r="EA172" s="11"/>
      <c r="EB172" s="11"/>
      <c r="EC172" s="11"/>
      <c r="ED172" s="11"/>
      <c r="EE172" s="11"/>
      <c r="EF172" s="11"/>
      <c r="EG172" s="11"/>
      <c r="EH172" s="11"/>
      <c r="EI172" s="11"/>
      <c r="EJ172" s="11"/>
      <c r="EK172" s="11"/>
      <c r="EL172" s="11"/>
      <c r="EM172" s="11"/>
      <c r="EN172" s="11"/>
      <c r="EO172" s="11"/>
      <c r="EP172" s="11"/>
      <c r="EQ172" s="11"/>
      <c r="ER172" s="11"/>
      <c r="ES172" s="11"/>
      <c r="ET172" s="11"/>
      <c r="EU172" s="11"/>
      <c r="EV172" s="11"/>
      <c r="EW172" s="11"/>
      <c r="EX172" s="11"/>
      <c r="EY172" s="11"/>
      <c r="EZ172" s="11"/>
    </row>
    <row r="173" spans="2:156" s="5" customFormat="1" x14ac:dyDescent="0.2">
      <c r="B173" s="74">
        <v>163</v>
      </c>
      <c r="C173" s="70">
        <v>829001846</v>
      </c>
      <c r="D173" s="21" t="s">
        <v>231</v>
      </c>
      <c r="E173" s="27" t="s">
        <v>563</v>
      </c>
      <c r="F173" s="13"/>
      <c r="G173" s="14"/>
      <c r="H173" s="14"/>
      <c r="I173" s="14"/>
      <c r="J173" s="14"/>
      <c r="K173" s="14"/>
      <c r="L173" s="14"/>
      <c r="M173" s="14"/>
      <c r="N173" s="31">
        <f t="shared" si="6"/>
        <v>0</v>
      </c>
      <c r="O173" s="13"/>
      <c r="P173" s="14">
        <v>563339278</v>
      </c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31">
        <f t="shared" si="7"/>
        <v>563339278</v>
      </c>
      <c r="AE173" s="13"/>
      <c r="AF173" s="14"/>
      <c r="AG173" s="15">
        <f t="shared" si="8"/>
        <v>0</v>
      </c>
      <c r="AH173" s="34">
        <v>563339278</v>
      </c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/>
      <c r="DK173" s="11"/>
      <c r="DL173" s="11"/>
      <c r="DM173" s="11"/>
      <c r="DN173" s="11"/>
      <c r="DO173" s="11"/>
      <c r="DP173" s="11"/>
      <c r="DQ173" s="11"/>
      <c r="DR173" s="11"/>
      <c r="DS173" s="11"/>
      <c r="DT173" s="11"/>
      <c r="DU173" s="11"/>
      <c r="DV173" s="11"/>
      <c r="DW173" s="11"/>
      <c r="DX173" s="11"/>
      <c r="DY173" s="11"/>
      <c r="DZ173" s="11"/>
      <c r="EA173" s="11"/>
      <c r="EB173" s="11"/>
      <c r="EC173" s="11"/>
      <c r="ED173" s="11"/>
      <c r="EE173" s="11"/>
      <c r="EF173" s="11"/>
      <c r="EG173" s="11"/>
      <c r="EH173" s="11"/>
      <c r="EI173" s="11"/>
      <c r="EJ173" s="11"/>
      <c r="EK173" s="11"/>
      <c r="EL173" s="11"/>
      <c r="EM173" s="11"/>
      <c r="EN173" s="11"/>
      <c r="EO173" s="11"/>
      <c r="EP173" s="11"/>
      <c r="EQ173" s="11"/>
      <c r="ER173" s="11"/>
      <c r="ES173" s="11"/>
      <c r="ET173" s="11"/>
      <c r="EU173" s="11"/>
      <c r="EV173" s="11"/>
      <c r="EW173" s="11"/>
      <c r="EX173" s="11"/>
      <c r="EY173" s="11"/>
      <c r="EZ173" s="11"/>
    </row>
    <row r="174" spans="2:156" s="5" customFormat="1" ht="25.5" x14ac:dyDescent="0.2">
      <c r="B174" s="74">
        <v>164</v>
      </c>
      <c r="C174" s="70">
        <v>890480113</v>
      </c>
      <c r="D174" s="21" t="s">
        <v>214</v>
      </c>
      <c r="E174" s="27" t="s">
        <v>513</v>
      </c>
      <c r="F174" s="13"/>
      <c r="G174" s="14"/>
      <c r="H174" s="14"/>
      <c r="I174" s="14"/>
      <c r="J174" s="14"/>
      <c r="K174" s="14"/>
      <c r="L174" s="14"/>
      <c r="M174" s="14"/>
      <c r="N174" s="31">
        <f t="shared" si="6"/>
        <v>0</v>
      </c>
      <c r="O174" s="13"/>
      <c r="P174" s="14">
        <v>560965869</v>
      </c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31">
        <f t="shared" si="7"/>
        <v>560965869</v>
      </c>
      <c r="AE174" s="13"/>
      <c r="AF174" s="14"/>
      <c r="AG174" s="15">
        <f t="shared" si="8"/>
        <v>0</v>
      </c>
      <c r="AH174" s="34">
        <v>560965869</v>
      </c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  <c r="EB174" s="11"/>
      <c r="EC174" s="11"/>
      <c r="ED174" s="11"/>
      <c r="EE174" s="11"/>
      <c r="EF174" s="11"/>
      <c r="EG174" s="11"/>
      <c r="EH174" s="11"/>
      <c r="EI174" s="11"/>
      <c r="EJ174" s="11"/>
      <c r="EK174" s="11"/>
      <c r="EL174" s="11"/>
      <c r="EM174" s="11"/>
      <c r="EN174" s="11"/>
      <c r="EO174" s="11"/>
      <c r="EP174" s="11"/>
      <c r="EQ174" s="11"/>
      <c r="ER174" s="11"/>
      <c r="ES174" s="11"/>
      <c r="ET174" s="11"/>
      <c r="EU174" s="11"/>
      <c r="EV174" s="11"/>
      <c r="EW174" s="11"/>
      <c r="EX174" s="11"/>
      <c r="EY174" s="11"/>
      <c r="EZ174" s="11"/>
    </row>
    <row r="175" spans="2:156" s="5" customFormat="1" x14ac:dyDescent="0.2">
      <c r="B175" s="74">
        <v>165</v>
      </c>
      <c r="C175" s="70">
        <v>900098550</v>
      </c>
      <c r="D175" s="21" t="s">
        <v>113</v>
      </c>
      <c r="E175" s="27" t="s">
        <v>563</v>
      </c>
      <c r="F175" s="13"/>
      <c r="G175" s="14"/>
      <c r="H175" s="14"/>
      <c r="I175" s="14"/>
      <c r="J175" s="14"/>
      <c r="K175" s="14"/>
      <c r="L175" s="14"/>
      <c r="M175" s="14"/>
      <c r="N175" s="31">
        <f t="shared" si="6"/>
        <v>0</v>
      </c>
      <c r="O175" s="13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31">
        <f t="shared" si="7"/>
        <v>0</v>
      </c>
      <c r="AE175" s="13">
        <v>546020509.12499988</v>
      </c>
      <c r="AF175" s="14"/>
      <c r="AG175" s="15">
        <f t="shared" si="8"/>
        <v>546020509.12499988</v>
      </c>
      <c r="AH175" s="34">
        <v>546020509.12499988</v>
      </c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</row>
    <row r="176" spans="2:156" s="5" customFormat="1" x14ac:dyDescent="0.2">
      <c r="B176" s="74">
        <v>166</v>
      </c>
      <c r="C176" s="70">
        <v>900110074</v>
      </c>
      <c r="D176" s="21" t="s">
        <v>114</v>
      </c>
      <c r="E176" s="27" t="s">
        <v>495</v>
      </c>
      <c r="F176" s="13"/>
      <c r="G176" s="14"/>
      <c r="H176" s="14"/>
      <c r="I176" s="14"/>
      <c r="J176" s="14"/>
      <c r="K176" s="14"/>
      <c r="L176" s="14"/>
      <c r="M176" s="14"/>
      <c r="N176" s="31">
        <f t="shared" si="6"/>
        <v>0</v>
      </c>
      <c r="O176" s="13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31">
        <f t="shared" si="7"/>
        <v>0</v>
      </c>
      <c r="AE176" s="13">
        <v>543202774.0999999</v>
      </c>
      <c r="AF176" s="14"/>
      <c r="AG176" s="15">
        <f t="shared" si="8"/>
        <v>543202774.0999999</v>
      </c>
      <c r="AH176" s="34">
        <v>543202774.0999999</v>
      </c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</row>
    <row r="177" spans="2:156" s="5" customFormat="1" x14ac:dyDescent="0.2">
      <c r="B177" s="74">
        <v>167</v>
      </c>
      <c r="C177" s="70">
        <v>800051998</v>
      </c>
      <c r="D177" s="21" t="s">
        <v>161</v>
      </c>
      <c r="E177" s="27" t="s">
        <v>561</v>
      </c>
      <c r="F177" s="13"/>
      <c r="G177" s="14"/>
      <c r="H177" s="14"/>
      <c r="I177" s="14"/>
      <c r="J177" s="14"/>
      <c r="K177" s="14">
        <v>57821000</v>
      </c>
      <c r="L177" s="14"/>
      <c r="M177" s="14"/>
      <c r="N177" s="31">
        <f t="shared" si="6"/>
        <v>57821000</v>
      </c>
      <c r="O177" s="13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31">
        <f t="shared" si="7"/>
        <v>0</v>
      </c>
      <c r="AE177" s="13"/>
      <c r="AF177" s="14">
        <v>485000000.10000008</v>
      </c>
      <c r="AG177" s="15">
        <f t="shared" si="8"/>
        <v>485000000.10000008</v>
      </c>
      <c r="AH177" s="34">
        <v>542821000.10000014</v>
      </c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  <c r="DS177" s="11"/>
      <c r="DT177" s="11"/>
      <c r="DU177" s="11"/>
      <c r="DV177" s="11"/>
      <c r="DW177" s="11"/>
      <c r="DX177" s="11"/>
      <c r="DY177" s="11"/>
      <c r="DZ177" s="11"/>
      <c r="EA177" s="11"/>
      <c r="EB177" s="11"/>
      <c r="EC177" s="11"/>
      <c r="ED177" s="11"/>
      <c r="EE177" s="11"/>
      <c r="EF177" s="11"/>
      <c r="EG177" s="11"/>
      <c r="EH177" s="11"/>
      <c r="EI177" s="11"/>
      <c r="EJ177" s="11"/>
      <c r="EK177" s="11"/>
      <c r="EL177" s="11"/>
      <c r="EM177" s="11"/>
      <c r="EN177" s="11"/>
      <c r="EO177" s="11"/>
      <c r="EP177" s="11"/>
      <c r="EQ177" s="11"/>
      <c r="ER177" s="11"/>
      <c r="ES177" s="11"/>
      <c r="ET177" s="11"/>
      <c r="EU177" s="11"/>
      <c r="EV177" s="11"/>
      <c r="EW177" s="11"/>
      <c r="EX177" s="11"/>
      <c r="EY177" s="11"/>
      <c r="EZ177" s="11"/>
    </row>
    <row r="178" spans="2:156" s="5" customFormat="1" x14ac:dyDescent="0.2">
      <c r="B178" s="74">
        <v>168</v>
      </c>
      <c r="C178" s="70">
        <v>811042064</v>
      </c>
      <c r="D178" s="21" t="s">
        <v>153</v>
      </c>
      <c r="E178" s="27" t="s">
        <v>561</v>
      </c>
      <c r="F178" s="13"/>
      <c r="G178" s="14"/>
      <c r="H178" s="14"/>
      <c r="I178" s="14"/>
      <c r="J178" s="14"/>
      <c r="K178" s="14">
        <v>42789474</v>
      </c>
      <c r="L178" s="14"/>
      <c r="M178" s="14"/>
      <c r="N178" s="31">
        <f t="shared" si="6"/>
        <v>42789474</v>
      </c>
      <c r="O178" s="13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31">
        <f t="shared" si="7"/>
        <v>0</v>
      </c>
      <c r="AE178" s="13"/>
      <c r="AF178" s="14">
        <v>499308590</v>
      </c>
      <c r="AG178" s="15">
        <f t="shared" si="8"/>
        <v>499308590</v>
      </c>
      <c r="AH178" s="34">
        <v>542098064</v>
      </c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/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</row>
    <row r="179" spans="2:156" s="5" customFormat="1" x14ac:dyDescent="0.2">
      <c r="B179" s="74">
        <v>169</v>
      </c>
      <c r="C179" s="70">
        <v>890982608</v>
      </c>
      <c r="D179" s="21" t="s">
        <v>245</v>
      </c>
      <c r="E179" s="27" t="s">
        <v>561</v>
      </c>
      <c r="F179" s="13"/>
      <c r="G179" s="14"/>
      <c r="H179" s="14"/>
      <c r="I179" s="14"/>
      <c r="J179" s="14"/>
      <c r="K179" s="14">
        <v>40533960</v>
      </c>
      <c r="L179" s="14"/>
      <c r="M179" s="14"/>
      <c r="N179" s="31">
        <f t="shared" si="6"/>
        <v>40533960</v>
      </c>
      <c r="O179" s="13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>
        <v>499853714</v>
      </c>
      <c r="AD179" s="31">
        <f t="shared" si="7"/>
        <v>499853714</v>
      </c>
      <c r="AE179" s="13"/>
      <c r="AF179" s="14"/>
      <c r="AG179" s="15">
        <f t="shared" si="8"/>
        <v>0</v>
      </c>
      <c r="AH179" s="34">
        <v>540387674</v>
      </c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</row>
    <row r="180" spans="2:156" s="5" customFormat="1" x14ac:dyDescent="0.2">
      <c r="B180" s="74">
        <v>170</v>
      </c>
      <c r="C180" s="70">
        <v>838000096</v>
      </c>
      <c r="D180" s="21" t="s">
        <v>213</v>
      </c>
      <c r="E180" s="27" t="s">
        <v>578</v>
      </c>
      <c r="F180" s="13"/>
      <c r="G180" s="14"/>
      <c r="H180" s="14"/>
      <c r="I180" s="14"/>
      <c r="J180" s="14"/>
      <c r="K180" s="14"/>
      <c r="L180" s="14"/>
      <c r="M180" s="14"/>
      <c r="N180" s="31">
        <f t="shared" si="6"/>
        <v>0</v>
      </c>
      <c r="O180" s="13"/>
      <c r="P180" s="14">
        <v>524402779</v>
      </c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31">
        <f t="shared" si="7"/>
        <v>524402779</v>
      </c>
      <c r="AE180" s="13"/>
      <c r="AF180" s="14"/>
      <c r="AG180" s="15">
        <f t="shared" si="8"/>
        <v>0</v>
      </c>
      <c r="AH180" s="34">
        <v>524402779</v>
      </c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  <c r="DS180" s="11"/>
      <c r="DT180" s="11"/>
      <c r="DU180" s="11"/>
      <c r="DV180" s="11"/>
      <c r="DW180" s="11"/>
      <c r="DX180" s="11"/>
      <c r="DY180" s="11"/>
      <c r="DZ180" s="11"/>
      <c r="EA180" s="11"/>
      <c r="EB180" s="11"/>
      <c r="EC180" s="11"/>
      <c r="ED180" s="11"/>
      <c r="EE180" s="11"/>
      <c r="EF180" s="11"/>
      <c r="EG180" s="11"/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</row>
    <row r="181" spans="2:156" s="5" customFormat="1" x14ac:dyDescent="0.2">
      <c r="B181" s="74">
        <v>171</v>
      </c>
      <c r="C181" s="70">
        <v>900066347</v>
      </c>
      <c r="D181" s="21" t="s">
        <v>110</v>
      </c>
      <c r="E181" s="27" t="s">
        <v>563</v>
      </c>
      <c r="F181" s="13"/>
      <c r="G181" s="14"/>
      <c r="H181" s="14"/>
      <c r="I181" s="14"/>
      <c r="J181" s="14"/>
      <c r="K181" s="14"/>
      <c r="L181" s="14"/>
      <c r="M181" s="14"/>
      <c r="N181" s="31">
        <f t="shared" si="6"/>
        <v>0</v>
      </c>
      <c r="O181" s="13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31">
        <f t="shared" si="7"/>
        <v>0</v>
      </c>
      <c r="AE181" s="13">
        <v>500000000</v>
      </c>
      <c r="AF181" s="14"/>
      <c r="AG181" s="15">
        <f t="shared" si="8"/>
        <v>500000000</v>
      </c>
      <c r="AH181" s="34">
        <v>500000000</v>
      </c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1"/>
      <c r="DT181" s="11"/>
      <c r="DU181" s="11"/>
      <c r="DV181" s="11"/>
      <c r="DW181" s="11"/>
      <c r="DX181" s="11"/>
      <c r="DY181" s="11"/>
      <c r="DZ181" s="11"/>
      <c r="EA181" s="11"/>
      <c r="EB181" s="11"/>
      <c r="EC181" s="11"/>
      <c r="ED181" s="11"/>
      <c r="EE181" s="11"/>
      <c r="EF181" s="11"/>
      <c r="EG181" s="11"/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/>
      <c r="EW181" s="11"/>
      <c r="EX181" s="11"/>
      <c r="EY181" s="11"/>
      <c r="EZ181" s="11"/>
    </row>
    <row r="182" spans="2:156" s="5" customFormat="1" x14ac:dyDescent="0.2">
      <c r="B182" s="74">
        <v>172</v>
      </c>
      <c r="C182" s="70">
        <v>891411663</v>
      </c>
      <c r="D182" s="21" t="s">
        <v>206</v>
      </c>
      <c r="E182" s="27" t="s">
        <v>508</v>
      </c>
      <c r="F182" s="13"/>
      <c r="G182" s="14"/>
      <c r="H182" s="14"/>
      <c r="I182" s="14"/>
      <c r="J182" s="14"/>
      <c r="K182" s="14"/>
      <c r="L182" s="14"/>
      <c r="M182" s="14"/>
      <c r="N182" s="31">
        <f t="shared" si="6"/>
        <v>0</v>
      </c>
      <c r="O182" s="13">
        <v>500000000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31">
        <f t="shared" si="7"/>
        <v>500000000</v>
      </c>
      <c r="AE182" s="13"/>
      <c r="AF182" s="14"/>
      <c r="AG182" s="15">
        <f t="shared" si="8"/>
        <v>0</v>
      </c>
      <c r="AH182" s="34">
        <v>500000000</v>
      </c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</row>
    <row r="183" spans="2:156" s="5" customFormat="1" ht="25.5" x14ac:dyDescent="0.2">
      <c r="B183" s="74">
        <v>173</v>
      </c>
      <c r="C183" s="70">
        <v>900234274</v>
      </c>
      <c r="D183" s="21" t="s">
        <v>200</v>
      </c>
      <c r="E183" s="27" t="s">
        <v>579</v>
      </c>
      <c r="F183" s="13"/>
      <c r="G183" s="14"/>
      <c r="H183" s="14"/>
      <c r="I183" s="14"/>
      <c r="J183" s="14"/>
      <c r="K183" s="14"/>
      <c r="L183" s="14"/>
      <c r="M183" s="14"/>
      <c r="N183" s="31">
        <f t="shared" si="6"/>
        <v>0</v>
      </c>
      <c r="O183" s="13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>
        <v>500000000</v>
      </c>
      <c r="AC183" s="14"/>
      <c r="AD183" s="31">
        <f t="shared" si="7"/>
        <v>500000000</v>
      </c>
      <c r="AE183" s="13"/>
      <c r="AF183" s="14"/>
      <c r="AG183" s="15">
        <f t="shared" si="8"/>
        <v>0</v>
      </c>
      <c r="AH183" s="34">
        <v>500000000</v>
      </c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</row>
    <row r="184" spans="2:156" s="5" customFormat="1" x14ac:dyDescent="0.2">
      <c r="B184" s="74">
        <v>174</v>
      </c>
      <c r="C184" s="70">
        <v>860013704</v>
      </c>
      <c r="D184" s="21" t="s">
        <v>165</v>
      </c>
      <c r="E184" s="27" t="s">
        <v>562</v>
      </c>
      <c r="F184" s="13"/>
      <c r="G184" s="14"/>
      <c r="H184" s="14"/>
      <c r="I184" s="14"/>
      <c r="J184" s="14"/>
      <c r="K184" s="14"/>
      <c r="L184" s="14"/>
      <c r="M184" s="14"/>
      <c r="N184" s="31">
        <f t="shared" si="6"/>
        <v>0</v>
      </c>
      <c r="O184" s="13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31">
        <f t="shared" si="7"/>
        <v>0</v>
      </c>
      <c r="AE184" s="13"/>
      <c r="AF184" s="14">
        <v>500000000</v>
      </c>
      <c r="AG184" s="15">
        <f t="shared" si="8"/>
        <v>500000000</v>
      </c>
      <c r="AH184" s="34">
        <v>500000000</v>
      </c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</row>
    <row r="185" spans="2:156" s="5" customFormat="1" x14ac:dyDescent="0.2">
      <c r="B185" s="74">
        <v>175</v>
      </c>
      <c r="C185" s="70">
        <v>812003851</v>
      </c>
      <c r="D185" s="21" t="s">
        <v>240</v>
      </c>
      <c r="E185" s="27" t="s">
        <v>506</v>
      </c>
      <c r="F185" s="13"/>
      <c r="G185" s="14"/>
      <c r="H185" s="14"/>
      <c r="I185" s="14"/>
      <c r="J185" s="14"/>
      <c r="K185" s="14"/>
      <c r="L185" s="14"/>
      <c r="M185" s="14"/>
      <c r="N185" s="31">
        <f t="shared" si="6"/>
        <v>0</v>
      </c>
      <c r="O185" s="13"/>
      <c r="P185" s="14"/>
      <c r="Q185" s="14">
        <v>499847088</v>
      </c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31">
        <f t="shared" si="7"/>
        <v>499847088</v>
      </c>
      <c r="AE185" s="13"/>
      <c r="AF185" s="14"/>
      <c r="AG185" s="15">
        <f t="shared" si="8"/>
        <v>0</v>
      </c>
      <c r="AH185" s="34">
        <v>499847088</v>
      </c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</row>
    <row r="186" spans="2:156" s="5" customFormat="1" x14ac:dyDescent="0.2">
      <c r="B186" s="74">
        <v>176</v>
      </c>
      <c r="C186" s="70">
        <v>860002541</v>
      </c>
      <c r="D186" s="21" t="s">
        <v>377</v>
      </c>
      <c r="E186" s="27" t="s">
        <v>562</v>
      </c>
      <c r="F186" s="13"/>
      <c r="G186" s="14"/>
      <c r="H186" s="14"/>
      <c r="I186" s="14"/>
      <c r="J186" s="14"/>
      <c r="K186" s="14"/>
      <c r="L186" s="14"/>
      <c r="M186" s="14">
        <v>498990568</v>
      </c>
      <c r="N186" s="31">
        <f t="shared" si="6"/>
        <v>498990568</v>
      </c>
      <c r="O186" s="13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31">
        <f t="shared" si="7"/>
        <v>0</v>
      </c>
      <c r="AE186" s="13"/>
      <c r="AF186" s="14"/>
      <c r="AG186" s="15">
        <f t="shared" si="8"/>
        <v>0</v>
      </c>
      <c r="AH186" s="34">
        <v>498990568</v>
      </c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</row>
    <row r="187" spans="2:156" s="5" customFormat="1" x14ac:dyDescent="0.2">
      <c r="B187" s="74">
        <v>177</v>
      </c>
      <c r="C187" s="70">
        <v>812004935</v>
      </c>
      <c r="D187" s="21" t="s">
        <v>45</v>
      </c>
      <c r="E187" s="27" t="s">
        <v>506</v>
      </c>
      <c r="F187" s="13"/>
      <c r="G187" s="14"/>
      <c r="H187" s="14"/>
      <c r="I187" s="14"/>
      <c r="J187" s="14"/>
      <c r="K187" s="14"/>
      <c r="L187" s="14"/>
      <c r="M187" s="14"/>
      <c r="N187" s="31">
        <f t="shared" si="6"/>
        <v>0</v>
      </c>
      <c r="O187" s="13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31">
        <f t="shared" si="7"/>
        <v>0</v>
      </c>
      <c r="AE187" s="13">
        <v>487312677.31998122</v>
      </c>
      <c r="AF187" s="14"/>
      <c r="AG187" s="15">
        <f t="shared" si="8"/>
        <v>487312677.31998122</v>
      </c>
      <c r="AH187" s="34">
        <v>487312677.31998122</v>
      </c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  <c r="DW187" s="11"/>
      <c r="DX187" s="11"/>
      <c r="DY187" s="11"/>
      <c r="DZ187" s="11"/>
      <c r="EA187" s="11"/>
      <c r="EB187" s="11"/>
      <c r="EC187" s="11"/>
      <c r="ED187" s="11"/>
      <c r="EE187" s="11"/>
      <c r="EF187" s="11"/>
      <c r="EG187" s="11"/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</row>
    <row r="188" spans="2:156" s="5" customFormat="1" x14ac:dyDescent="0.2">
      <c r="B188" s="74">
        <v>178</v>
      </c>
      <c r="C188" s="70">
        <v>900016636</v>
      </c>
      <c r="D188" s="21" t="s">
        <v>107</v>
      </c>
      <c r="E188" s="27" t="s">
        <v>570</v>
      </c>
      <c r="F188" s="13"/>
      <c r="G188" s="14"/>
      <c r="H188" s="14"/>
      <c r="I188" s="14"/>
      <c r="J188" s="14"/>
      <c r="K188" s="14"/>
      <c r="L188" s="14"/>
      <c r="M188" s="14"/>
      <c r="N188" s="31">
        <f t="shared" si="6"/>
        <v>0</v>
      </c>
      <c r="O188" s="13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31">
        <f t="shared" si="7"/>
        <v>0</v>
      </c>
      <c r="AE188" s="13">
        <v>485954520.80000001</v>
      </c>
      <c r="AF188" s="14"/>
      <c r="AG188" s="15">
        <f t="shared" si="8"/>
        <v>485954520.80000001</v>
      </c>
      <c r="AH188" s="34">
        <v>485954520.80000001</v>
      </c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  <c r="EB188" s="11"/>
      <c r="EC188" s="11"/>
      <c r="ED188" s="11"/>
      <c r="EE188" s="11"/>
      <c r="EF188" s="11"/>
      <c r="EG188" s="11"/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</row>
    <row r="189" spans="2:156" s="5" customFormat="1" x14ac:dyDescent="0.2">
      <c r="B189" s="74">
        <v>179</v>
      </c>
      <c r="C189" s="70">
        <v>890981726</v>
      </c>
      <c r="D189" s="21" t="s">
        <v>90</v>
      </c>
      <c r="E189" s="27" t="s">
        <v>561</v>
      </c>
      <c r="F189" s="13"/>
      <c r="G189" s="14"/>
      <c r="H189" s="14"/>
      <c r="I189" s="14"/>
      <c r="J189" s="14"/>
      <c r="K189" s="14">
        <v>162699692</v>
      </c>
      <c r="L189" s="14"/>
      <c r="M189" s="14"/>
      <c r="N189" s="31">
        <f t="shared" si="6"/>
        <v>162699692</v>
      </c>
      <c r="O189" s="13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31">
        <f t="shared" si="7"/>
        <v>0</v>
      </c>
      <c r="AE189" s="13">
        <v>300573829</v>
      </c>
      <c r="AF189" s="14"/>
      <c r="AG189" s="15">
        <f t="shared" si="8"/>
        <v>300573829</v>
      </c>
      <c r="AH189" s="34">
        <v>463273521</v>
      </c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  <c r="EB189" s="11"/>
      <c r="EC189" s="11"/>
      <c r="ED189" s="11"/>
      <c r="EE189" s="11"/>
      <c r="EF189" s="11"/>
      <c r="EG189" s="11"/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/>
      <c r="EW189" s="11"/>
      <c r="EX189" s="11"/>
      <c r="EY189" s="11"/>
      <c r="EZ189" s="11"/>
    </row>
    <row r="190" spans="2:156" s="5" customFormat="1" x14ac:dyDescent="0.2">
      <c r="B190" s="74">
        <v>180</v>
      </c>
      <c r="C190" s="70">
        <v>800014918</v>
      </c>
      <c r="D190" s="21" t="s">
        <v>0</v>
      </c>
      <c r="E190" s="27" t="s">
        <v>579</v>
      </c>
      <c r="F190" s="13"/>
      <c r="G190" s="14">
        <v>285591</v>
      </c>
      <c r="H190" s="14"/>
      <c r="I190" s="14"/>
      <c r="J190" s="14"/>
      <c r="K190" s="14"/>
      <c r="L190" s="14"/>
      <c r="M190" s="14"/>
      <c r="N190" s="31">
        <f t="shared" si="6"/>
        <v>285591</v>
      </c>
      <c r="O190" s="13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31">
        <f t="shared" si="7"/>
        <v>0</v>
      </c>
      <c r="AE190" s="13">
        <v>456346424</v>
      </c>
      <c r="AF190" s="14"/>
      <c r="AG190" s="15">
        <f t="shared" si="8"/>
        <v>456346424</v>
      </c>
      <c r="AH190" s="34">
        <v>456632015</v>
      </c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</row>
    <row r="191" spans="2:156" s="5" customFormat="1" ht="25.5" x14ac:dyDescent="0.2">
      <c r="B191" s="74">
        <v>181</v>
      </c>
      <c r="C191" s="70">
        <v>900348937</v>
      </c>
      <c r="D191" s="21" t="s">
        <v>371</v>
      </c>
      <c r="E191" s="27" t="s">
        <v>562</v>
      </c>
      <c r="F191" s="13"/>
      <c r="G191" s="14">
        <v>20402413</v>
      </c>
      <c r="H191" s="14"/>
      <c r="I191" s="14"/>
      <c r="J191" s="14"/>
      <c r="K191" s="14"/>
      <c r="L191" s="14"/>
      <c r="M191" s="14">
        <v>435630914</v>
      </c>
      <c r="N191" s="31">
        <f t="shared" si="6"/>
        <v>456033327</v>
      </c>
      <c r="O191" s="13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31">
        <f t="shared" si="7"/>
        <v>0</v>
      </c>
      <c r="AE191" s="13"/>
      <c r="AF191" s="14"/>
      <c r="AG191" s="15">
        <f t="shared" si="8"/>
        <v>0</v>
      </c>
      <c r="AH191" s="34">
        <v>456033327</v>
      </c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</row>
    <row r="192" spans="2:156" s="5" customFormat="1" x14ac:dyDescent="0.2">
      <c r="B192" s="74">
        <v>182</v>
      </c>
      <c r="C192" s="70">
        <v>800193989</v>
      </c>
      <c r="D192" s="21" t="s">
        <v>331</v>
      </c>
      <c r="E192" s="27" t="s">
        <v>568</v>
      </c>
      <c r="F192" s="13"/>
      <c r="G192" s="14"/>
      <c r="H192" s="14"/>
      <c r="I192" s="14"/>
      <c r="J192" s="14">
        <v>451185959</v>
      </c>
      <c r="K192" s="14">
        <v>146236</v>
      </c>
      <c r="L192" s="14"/>
      <c r="M192" s="14"/>
      <c r="N192" s="31">
        <f t="shared" si="6"/>
        <v>451332195</v>
      </c>
      <c r="O192" s="13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31">
        <f t="shared" si="7"/>
        <v>0</v>
      </c>
      <c r="AE192" s="13"/>
      <c r="AF192" s="14"/>
      <c r="AG192" s="15">
        <f t="shared" si="8"/>
        <v>0</v>
      </c>
      <c r="AH192" s="34">
        <v>451332195</v>
      </c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</row>
    <row r="193" spans="2:156" s="5" customFormat="1" x14ac:dyDescent="0.2">
      <c r="B193" s="74">
        <v>183</v>
      </c>
      <c r="C193" s="70">
        <v>899999147</v>
      </c>
      <c r="D193" s="21" t="s">
        <v>355</v>
      </c>
      <c r="E193" s="27" t="s">
        <v>574</v>
      </c>
      <c r="F193" s="13">
        <v>380252939</v>
      </c>
      <c r="G193" s="14">
        <v>70818882</v>
      </c>
      <c r="H193" s="14"/>
      <c r="I193" s="14"/>
      <c r="J193" s="14"/>
      <c r="K193" s="14"/>
      <c r="L193" s="14"/>
      <c r="M193" s="14"/>
      <c r="N193" s="31">
        <f t="shared" si="6"/>
        <v>451071821</v>
      </c>
      <c r="O193" s="13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31">
        <f t="shared" si="7"/>
        <v>0</v>
      </c>
      <c r="AE193" s="13"/>
      <c r="AF193" s="14"/>
      <c r="AG193" s="15">
        <f t="shared" si="8"/>
        <v>0</v>
      </c>
      <c r="AH193" s="34">
        <v>451071821</v>
      </c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</row>
    <row r="194" spans="2:156" s="5" customFormat="1" x14ac:dyDescent="0.2">
      <c r="B194" s="74">
        <v>184</v>
      </c>
      <c r="C194" s="70">
        <v>846000471</v>
      </c>
      <c r="D194" s="21" t="s">
        <v>230</v>
      </c>
      <c r="E194" s="27" t="s">
        <v>575</v>
      </c>
      <c r="F194" s="13"/>
      <c r="G194" s="14"/>
      <c r="H194" s="14"/>
      <c r="I194" s="14"/>
      <c r="J194" s="14"/>
      <c r="K194" s="14"/>
      <c r="L194" s="14"/>
      <c r="M194" s="14"/>
      <c r="N194" s="31">
        <f t="shared" si="6"/>
        <v>0</v>
      </c>
      <c r="O194" s="13"/>
      <c r="P194" s="14">
        <v>445984266</v>
      </c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31">
        <f t="shared" si="7"/>
        <v>445984266</v>
      </c>
      <c r="AE194" s="13"/>
      <c r="AF194" s="14"/>
      <c r="AG194" s="15">
        <f t="shared" si="8"/>
        <v>0</v>
      </c>
      <c r="AH194" s="34">
        <v>445984266</v>
      </c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</row>
    <row r="195" spans="2:156" s="5" customFormat="1" x14ac:dyDescent="0.2">
      <c r="B195" s="74">
        <v>185</v>
      </c>
      <c r="C195" s="70">
        <v>890680027</v>
      </c>
      <c r="D195" s="21" t="s">
        <v>211</v>
      </c>
      <c r="E195" s="27" t="s">
        <v>574</v>
      </c>
      <c r="F195" s="13">
        <v>274152171</v>
      </c>
      <c r="G195" s="14">
        <v>2449153</v>
      </c>
      <c r="H195" s="14"/>
      <c r="I195" s="14"/>
      <c r="J195" s="14"/>
      <c r="K195" s="14"/>
      <c r="L195" s="14"/>
      <c r="M195" s="14"/>
      <c r="N195" s="31">
        <f t="shared" si="6"/>
        <v>276601324</v>
      </c>
      <c r="O195" s="13"/>
      <c r="P195" s="14"/>
      <c r="Q195" s="14"/>
      <c r="R195" s="14"/>
      <c r="S195" s="14"/>
      <c r="T195" s="14"/>
      <c r="U195" s="14"/>
      <c r="V195" s="14"/>
      <c r="W195" s="14"/>
      <c r="X195" s="14">
        <v>136022783</v>
      </c>
      <c r="Y195" s="14"/>
      <c r="Z195" s="14"/>
      <c r="AA195" s="14"/>
      <c r="AB195" s="14"/>
      <c r="AC195" s="14"/>
      <c r="AD195" s="31">
        <f t="shared" si="7"/>
        <v>136022783</v>
      </c>
      <c r="AE195" s="13"/>
      <c r="AF195" s="14"/>
      <c r="AG195" s="15">
        <f t="shared" si="8"/>
        <v>0</v>
      </c>
      <c r="AH195" s="34">
        <v>412624107</v>
      </c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  <c r="EB195" s="11"/>
      <c r="EC195" s="11"/>
      <c r="ED195" s="11"/>
      <c r="EE195" s="11"/>
      <c r="EF195" s="11"/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/>
      <c r="EW195" s="11"/>
      <c r="EX195" s="11"/>
      <c r="EY195" s="11"/>
      <c r="EZ195" s="11"/>
    </row>
    <row r="196" spans="2:156" s="5" customFormat="1" x14ac:dyDescent="0.2">
      <c r="B196" s="74">
        <v>186</v>
      </c>
      <c r="C196" s="70">
        <v>860010783</v>
      </c>
      <c r="D196" s="21" t="s">
        <v>378</v>
      </c>
      <c r="E196" s="27" t="s">
        <v>562</v>
      </c>
      <c r="F196" s="13"/>
      <c r="G196" s="14"/>
      <c r="H196" s="14"/>
      <c r="I196" s="14"/>
      <c r="J196" s="14"/>
      <c r="K196" s="14"/>
      <c r="L196" s="14"/>
      <c r="M196" s="14">
        <v>402645935</v>
      </c>
      <c r="N196" s="31">
        <f t="shared" si="6"/>
        <v>402645935</v>
      </c>
      <c r="O196" s="13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31">
        <f t="shared" si="7"/>
        <v>0</v>
      </c>
      <c r="AE196" s="13"/>
      <c r="AF196" s="14"/>
      <c r="AG196" s="15">
        <f t="shared" si="8"/>
        <v>0</v>
      </c>
      <c r="AH196" s="34">
        <v>402645935</v>
      </c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</row>
    <row r="197" spans="2:156" s="5" customFormat="1" x14ac:dyDescent="0.2">
      <c r="B197" s="74">
        <v>187</v>
      </c>
      <c r="C197" s="70">
        <v>890303395</v>
      </c>
      <c r="D197" s="21" t="s">
        <v>75</v>
      </c>
      <c r="E197" s="27" t="s">
        <v>564</v>
      </c>
      <c r="F197" s="13"/>
      <c r="G197" s="14"/>
      <c r="H197" s="14"/>
      <c r="I197" s="14"/>
      <c r="J197" s="14"/>
      <c r="K197" s="14"/>
      <c r="L197" s="14"/>
      <c r="M197" s="14"/>
      <c r="N197" s="31">
        <f t="shared" si="6"/>
        <v>0</v>
      </c>
      <c r="O197" s="13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31">
        <f t="shared" si="7"/>
        <v>0</v>
      </c>
      <c r="AE197" s="13">
        <v>401532823</v>
      </c>
      <c r="AF197" s="14"/>
      <c r="AG197" s="15">
        <f t="shared" si="8"/>
        <v>401532823</v>
      </c>
      <c r="AH197" s="34">
        <v>401532823</v>
      </c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</row>
    <row r="198" spans="2:156" s="5" customFormat="1" x14ac:dyDescent="0.2">
      <c r="B198" s="74">
        <v>188</v>
      </c>
      <c r="C198" s="70">
        <v>890399020</v>
      </c>
      <c r="D198" s="21" t="s">
        <v>79</v>
      </c>
      <c r="E198" s="27" t="s">
        <v>564</v>
      </c>
      <c r="F198" s="13"/>
      <c r="G198" s="14"/>
      <c r="H198" s="14"/>
      <c r="I198" s="14"/>
      <c r="J198" s="14"/>
      <c r="K198" s="14"/>
      <c r="L198" s="14"/>
      <c r="M198" s="14"/>
      <c r="N198" s="31">
        <f t="shared" si="6"/>
        <v>0</v>
      </c>
      <c r="O198" s="13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31">
        <f t="shared" si="7"/>
        <v>0</v>
      </c>
      <c r="AE198" s="13">
        <v>401260857</v>
      </c>
      <c r="AF198" s="14"/>
      <c r="AG198" s="15">
        <f t="shared" si="8"/>
        <v>401260857</v>
      </c>
      <c r="AH198" s="34">
        <v>401260857</v>
      </c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</row>
    <row r="199" spans="2:156" s="5" customFormat="1" x14ac:dyDescent="0.2">
      <c r="B199" s="74">
        <v>189</v>
      </c>
      <c r="C199" s="70">
        <v>800084206</v>
      </c>
      <c r="D199" s="21" t="s">
        <v>7</v>
      </c>
      <c r="E199" s="27" t="s">
        <v>563</v>
      </c>
      <c r="F199" s="13"/>
      <c r="G199" s="14"/>
      <c r="H199" s="14"/>
      <c r="I199" s="14"/>
      <c r="J199" s="14"/>
      <c r="K199" s="14"/>
      <c r="L199" s="14"/>
      <c r="M199" s="14"/>
      <c r="N199" s="31">
        <f t="shared" si="6"/>
        <v>0</v>
      </c>
      <c r="O199" s="13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31">
        <f t="shared" si="7"/>
        <v>0</v>
      </c>
      <c r="AE199" s="13">
        <v>400503994</v>
      </c>
      <c r="AF199" s="14"/>
      <c r="AG199" s="15">
        <f t="shared" si="8"/>
        <v>400503994</v>
      </c>
      <c r="AH199" s="34">
        <v>400503994</v>
      </c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1"/>
      <c r="DY199" s="11"/>
      <c r="DZ199" s="11"/>
      <c r="EA199" s="11"/>
      <c r="EB199" s="11"/>
      <c r="EC199" s="11"/>
      <c r="ED199" s="11"/>
      <c r="EE199" s="11"/>
      <c r="EF199" s="11"/>
      <c r="EG199" s="11"/>
      <c r="EH199" s="11"/>
      <c r="EI199" s="11"/>
      <c r="EJ199" s="11"/>
      <c r="EK199" s="11"/>
      <c r="EL199" s="11"/>
      <c r="EM199" s="11"/>
      <c r="EN199" s="11"/>
      <c r="EO199" s="11"/>
      <c r="EP199" s="11"/>
      <c r="EQ199" s="11"/>
      <c r="ER199" s="11"/>
      <c r="ES199" s="11"/>
      <c r="ET199" s="11"/>
      <c r="EU199" s="11"/>
      <c r="EV199" s="11"/>
      <c r="EW199" s="11"/>
      <c r="EX199" s="11"/>
      <c r="EY199" s="11"/>
      <c r="EZ199" s="11"/>
    </row>
    <row r="200" spans="2:156" s="5" customFormat="1" x14ac:dyDescent="0.2">
      <c r="B200" s="74">
        <v>190</v>
      </c>
      <c r="C200" s="70">
        <v>890680025</v>
      </c>
      <c r="D200" s="21" t="s">
        <v>520</v>
      </c>
      <c r="E200" s="27" t="s">
        <v>574</v>
      </c>
      <c r="F200" s="13"/>
      <c r="G200" s="14">
        <v>397993851</v>
      </c>
      <c r="H200" s="14"/>
      <c r="I200" s="14"/>
      <c r="J200" s="14"/>
      <c r="K200" s="14"/>
      <c r="L200" s="14"/>
      <c r="M200" s="14"/>
      <c r="N200" s="31">
        <f t="shared" si="6"/>
        <v>397993851</v>
      </c>
      <c r="O200" s="13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31">
        <f t="shared" si="7"/>
        <v>0</v>
      </c>
      <c r="AE200" s="13"/>
      <c r="AF200" s="14"/>
      <c r="AG200" s="15">
        <f t="shared" si="8"/>
        <v>0</v>
      </c>
      <c r="AH200" s="34">
        <v>397993851</v>
      </c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  <c r="EW200" s="11"/>
      <c r="EX200" s="11"/>
      <c r="EY200" s="11"/>
      <c r="EZ200" s="11"/>
    </row>
    <row r="201" spans="2:156" s="5" customFormat="1" x14ac:dyDescent="0.2">
      <c r="B201" s="74">
        <v>191</v>
      </c>
      <c r="C201" s="70">
        <v>900371613</v>
      </c>
      <c r="D201" s="21" t="s">
        <v>389</v>
      </c>
      <c r="E201" s="27" t="s">
        <v>507</v>
      </c>
      <c r="F201" s="13"/>
      <c r="G201" s="14"/>
      <c r="H201" s="14">
        <v>395943004.49999976</v>
      </c>
      <c r="I201" s="14"/>
      <c r="J201" s="14"/>
      <c r="K201" s="14"/>
      <c r="L201" s="14"/>
      <c r="M201" s="14"/>
      <c r="N201" s="31">
        <f t="shared" si="6"/>
        <v>395943004.49999976</v>
      </c>
      <c r="O201" s="13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31">
        <f t="shared" si="7"/>
        <v>0</v>
      </c>
      <c r="AE201" s="13"/>
      <c r="AF201" s="14"/>
      <c r="AG201" s="15">
        <f t="shared" si="8"/>
        <v>0</v>
      </c>
      <c r="AH201" s="34">
        <v>395943004.49999976</v>
      </c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  <c r="DS201" s="11"/>
      <c r="DT201" s="11"/>
      <c r="DU201" s="11"/>
      <c r="DV201" s="11"/>
      <c r="DW201" s="11"/>
      <c r="DX201" s="11"/>
      <c r="DY201" s="11"/>
      <c r="DZ201" s="11"/>
      <c r="EA201" s="11"/>
      <c r="EB201" s="11"/>
      <c r="EC201" s="11"/>
      <c r="ED201" s="11"/>
      <c r="EE201" s="11"/>
      <c r="EF201" s="11"/>
      <c r="EG201" s="11"/>
      <c r="EH201" s="11"/>
      <c r="EI201" s="11"/>
      <c r="EJ201" s="11"/>
      <c r="EK201" s="11"/>
      <c r="EL201" s="11"/>
      <c r="EM201" s="11"/>
      <c r="EN201" s="11"/>
      <c r="EO201" s="11"/>
      <c r="EP201" s="11"/>
      <c r="EQ201" s="11"/>
      <c r="ER201" s="11"/>
      <c r="ES201" s="11"/>
      <c r="ET201" s="11"/>
      <c r="EU201" s="11"/>
      <c r="EV201" s="11"/>
      <c r="EW201" s="11"/>
      <c r="EX201" s="11"/>
      <c r="EY201" s="11"/>
      <c r="EZ201" s="11"/>
    </row>
    <row r="202" spans="2:156" s="5" customFormat="1" x14ac:dyDescent="0.2">
      <c r="B202" s="74">
        <v>192</v>
      </c>
      <c r="C202" s="70">
        <v>900381084</v>
      </c>
      <c r="D202" s="21" t="s">
        <v>136</v>
      </c>
      <c r="E202" s="27" t="s">
        <v>563</v>
      </c>
      <c r="F202" s="13"/>
      <c r="G202" s="14"/>
      <c r="H202" s="14"/>
      <c r="I202" s="14"/>
      <c r="J202" s="14"/>
      <c r="K202" s="14"/>
      <c r="L202" s="14"/>
      <c r="M202" s="14"/>
      <c r="N202" s="31">
        <f t="shared" si="6"/>
        <v>0</v>
      </c>
      <c r="O202" s="13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31">
        <f t="shared" si="7"/>
        <v>0</v>
      </c>
      <c r="AE202" s="13">
        <v>391732077.80000001</v>
      </c>
      <c r="AF202" s="14"/>
      <c r="AG202" s="15">
        <f t="shared" si="8"/>
        <v>391732077.80000001</v>
      </c>
      <c r="AH202" s="34">
        <v>391732077.80000001</v>
      </c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</row>
    <row r="203" spans="2:156" s="5" customFormat="1" x14ac:dyDescent="0.2">
      <c r="B203" s="74">
        <v>193</v>
      </c>
      <c r="C203" s="70">
        <v>890907215</v>
      </c>
      <c r="D203" s="21" t="s">
        <v>87</v>
      </c>
      <c r="E203" s="27" t="s">
        <v>561</v>
      </c>
      <c r="F203" s="13"/>
      <c r="G203" s="14"/>
      <c r="H203" s="14"/>
      <c r="I203" s="14"/>
      <c r="J203" s="14"/>
      <c r="K203" s="14">
        <v>161538577</v>
      </c>
      <c r="L203" s="14"/>
      <c r="M203" s="14"/>
      <c r="N203" s="31">
        <f t="shared" si="6"/>
        <v>161538577</v>
      </c>
      <c r="O203" s="13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31">
        <f t="shared" si="7"/>
        <v>0</v>
      </c>
      <c r="AE203" s="13">
        <v>227175808</v>
      </c>
      <c r="AF203" s="14"/>
      <c r="AG203" s="15">
        <f t="shared" si="8"/>
        <v>227175808</v>
      </c>
      <c r="AH203" s="34">
        <v>388714385</v>
      </c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</row>
    <row r="204" spans="2:156" s="5" customFormat="1" x14ac:dyDescent="0.2">
      <c r="B204" s="74">
        <v>194</v>
      </c>
      <c r="C204" s="70">
        <v>900123612</v>
      </c>
      <c r="D204" s="21" t="s">
        <v>398</v>
      </c>
      <c r="E204" s="27" t="s">
        <v>565</v>
      </c>
      <c r="F204" s="13"/>
      <c r="G204" s="14"/>
      <c r="H204" s="14"/>
      <c r="I204" s="14"/>
      <c r="J204" s="14"/>
      <c r="K204" s="14"/>
      <c r="L204" s="14">
        <v>344668119</v>
      </c>
      <c r="M204" s="14"/>
      <c r="N204" s="31">
        <f t="shared" ref="N204:N267" si="9">+SUM(F204:M204)</f>
        <v>344668119</v>
      </c>
      <c r="O204" s="13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31">
        <f t="shared" ref="AD204:AD267" si="10">+SUM(O204:AC204)</f>
        <v>0</v>
      </c>
      <c r="AE204" s="13"/>
      <c r="AF204" s="14"/>
      <c r="AG204" s="15">
        <f t="shared" ref="AG204:AG267" si="11">+SUM(AE204:AF204)</f>
        <v>0</v>
      </c>
      <c r="AH204" s="34">
        <v>344668119</v>
      </c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</row>
    <row r="205" spans="2:156" s="5" customFormat="1" x14ac:dyDescent="0.2">
      <c r="B205" s="74">
        <v>195</v>
      </c>
      <c r="C205" s="70">
        <v>890300516</v>
      </c>
      <c r="D205" s="21" t="s">
        <v>73</v>
      </c>
      <c r="E205" s="27" t="s">
        <v>564</v>
      </c>
      <c r="F205" s="13"/>
      <c r="G205" s="14"/>
      <c r="H205" s="14"/>
      <c r="I205" s="14"/>
      <c r="J205" s="14"/>
      <c r="K205" s="14"/>
      <c r="L205" s="14"/>
      <c r="M205" s="14"/>
      <c r="N205" s="31">
        <f t="shared" si="9"/>
        <v>0</v>
      </c>
      <c r="O205" s="13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31">
        <f t="shared" si="10"/>
        <v>0</v>
      </c>
      <c r="AE205" s="13">
        <v>344509333.28000104</v>
      </c>
      <c r="AF205" s="14"/>
      <c r="AG205" s="15">
        <f t="shared" si="11"/>
        <v>344509333.28000104</v>
      </c>
      <c r="AH205" s="34">
        <v>344509333.28000104</v>
      </c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/>
      <c r="EV205" s="11"/>
      <c r="EW205" s="11"/>
      <c r="EX205" s="11"/>
      <c r="EY205" s="11"/>
      <c r="EZ205" s="11"/>
    </row>
    <row r="206" spans="2:156" s="5" customFormat="1" x14ac:dyDescent="0.2">
      <c r="B206" s="74">
        <v>196</v>
      </c>
      <c r="C206" s="70">
        <v>820002928</v>
      </c>
      <c r="D206" s="21" t="s">
        <v>384</v>
      </c>
      <c r="E206" s="27" t="s">
        <v>507</v>
      </c>
      <c r="F206" s="13"/>
      <c r="G206" s="14"/>
      <c r="H206" s="14">
        <v>342402840</v>
      </c>
      <c r="I206" s="14"/>
      <c r="J206" s="14"/>
      <c r="K206" s="14"/>
      <c r="L206" s="14"/>
      <c r="M206" s="14"/>
      <c r="N206" s="31">
        <f t="shared" si="9"/>
        <v>342402840</v>
      </c>
      <c r="O206" s="13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31">
        <f t="shared" si="10"/>
        <v>0</v>
      </c>
      <c r="AE206" s="13"/>
      <c r="AF206" s="14"/>
      <c r="AG206" s="15">
        <f t="shared" si="11"/>
        <v>0</v>
      </c>
      <c r="AH206" s="34">
        <v>342402840</v>
      </c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</row>
    <row r="207" spans="2:156" s="5" customFormat="1" x14ac:dyDescent="0.2">
      <c r="B207" s="74">
        <v>197</v>
      </c>
      <c r="C207" s="70">
        <v>860039726</v>
      </c>
      <c r="D207" s="21" t="s">
        <v>64</v>
      </c>
      <c r="E207" s="27" t="s">
        <v>509</v>
      </c>
      <c r="F207" s="13"/>
      <c r="G207" s="14"/>
      <c r="H207" s="14"/>
      <c r="I207" s="14"/>
      <c r="J207" s="14"/>
      <c r="K207" s="14"/>
      <c r="L207" s="14"/>
      <c r="M207" s="14"/>
      <c r="N207" s="31">
        <f t="shared" si="9"/>
        <v>0</v>
      </c>
      <c r="O207" s="13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31">
        <f t="shared" si="10"/>
        <v>0</v>
      </c>
      <c r="AE207" s="13">
        <v>340099276.44</v>
      </c>
      <c r="AF207" s="14"/>
      <c r="AG207" s="15">
        <f t="shared" si="11"/>
        <v>340099276.44</v>
      </c>
      <c r="AH207" s="34">
        <v>340099276.44</v>
      </c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  <c r="EB207" s="11"/>
      <c r="EC207" s="11"/>
      <c r="ED207" s="11"/>
      <c r="EE207" s="11"/>
      <c r="EF207" s="11"/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/>
      <c r="EW207" s="11"/>
      <c r="EX207" s="11"/>
      <c r="EY207" s="11"/>
      <c r="EZ207" s="11"/>
    </row>
    <row r="208" spans="2:156" s="5" customFormat="1" x14ac:dyDescent="0.2">
      <c r="B208" s="74">
        <v>198</v>
      </c>
      <c r="C208" s="70">
        <v>900613550</v>
      </c>
      <c r="D208" s="21" t="s">
        <v>350</v>
      </c>
      <c r="E208" s="27" t="s">
        <v>562</v>
      </c>
      <c r="F208" s="13">
        <v>198209314</v>
      </c>
      <c r="G208" s="14"/>
      <c r="H208" s="14"/>
      <c r="I208" s="14">
        <v>141819169</v>
      </c>
      <c r="J208" s="14"/>
      <c r="K208" s="14"/>
      <c r="L208" s="14"/>
      <c r="M208" s="14"/>
      <c r="N208" s="31">
        <f t="shared" si="9"/>
        <v>340028483</v>
      </c>
      <c r="O208" s="13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31">
        <f t="shared" si="10"/>
        <v>0</v>
      </c>
      <c r="AE208" s="13"/>
      <c r="AF208" s="14"/>
      <c r="AG208" s="15">
        <f t="shared" si="11"/>
        <v>0</v>
      </c>
      <c r="AH208" s="34">
        <v>340028483</v>
      </c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</row>
    <row r="209" spans="2:156" s="5" customFormat="1" x14ac:dyDescent="0.2">
      <c r="B209" s="74">
        <v>199</v>
      </c>
      <c r="C209" s="70">
        <v>900291018</v>
      </c>
      <c r="D209" s="21" t="s">
        <v>380</v>
      </c>
      <c r="E209" s="27" t="s">
        <v>562</v>
      </c>
      <c r="F209" s="13"/>
      <c r="G209" s="14"/>
      <c r="H209" s="14"/>
      <c r="I209" s="14"/>
      <c r="J209" s="14"/>
      <c r="K209" s="14"/>
      <c r="L209" s="14"/>
      <c r="M209" s="14">
        <v>333061635</v>
      </c>
      <c r="N209" s="31">
        <f t="shared" si="9"/>
        <v>333061635</v>
      </c>
      <c r="O209" s="13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31">
        <f t="shared" si="10"/>
        <v>0</v>
      </c>
      <c r="AE209" s="13"/>
      <c r="AF209" s="14"/>
      <c r="AG209" s="15">
        <f t="shared" si="11"/>
        <v>0</v>
      </c>
      <c r="AH209" s="34">
        <v>333061635</v>
      </c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  <c r="DN209" s="11"/>
      <c r="DO209" s="11"/>
      <c r="DP209" s="11"/>
      <c r="DQ209" s="11"/>
      <c r="DR209" s="11"/>
      <c r="DS209" s="11"/>
      <c r="DT209" s="11"/>
      <c r="DU209" s="11"/>
      <c r="DV209" s="11"/>
      <c r="DW209" s="11"/>
      <c r="DX209" s="11"/>
      <c r="DY209" s="11"/>
      <c r="DZ209" s="11"/>
      <c r="EA209" s="11"/>
      <c r="EB209" s="11"/>
      <c r="EC209" s="11"/>
      <c r="ED209" s="11"/>
      <c r="EE209" s="11"/>
      <c r="EF209" s="11"/>
      <c r="EG209" s="11"/>
      <c r="EH209" s="11"/>
      <c r="EI209" s="11"/>
      <c r="EJ209" s="11"/>
      <c r="EK209" s="11"/>
      <c r="EL209" s="11"/>
      <c r="EM209" s="11"/>
      <c r="EN209" s="11"/>
      <c r="EO209" s="11"/>
      <c r="EP209" s="11"/>
      <c r="EQ209" s="11"/>
      <c r="ER209" s="11"/>
      <c r="ES209" s="11"/>
      <c r="ET209" s="11"/>
      <c r="EU209" s="11"/>
      <c r="EV209" s="11"/>
      <c r="EW209" s="11"/>
      <c r="EX209" s="11"/>
      <c r="EY209" s="11"/>
      <c r="EZ209" s="11"/>
    </row>
    <row r="210" spans="2:156" s="5" customFormat="1" x14ac:dyDescent="0.2">
      <c r="B210" s="74">
        <v>200</v>
      </c>
      <c r="C210" s="70">
        <v>900279660</v>
      </c>
      <c r="D210" s="21" t="s">
        <v>251</v>
      </c>
      <c r="E210" s="27" t="s">
        <v>509</v>
      </c>
      <c r="F210" s="13"/>
      <c r="G210" s="14"/>
      <c r="H210" s="14"/>
      <c r="I210" s="14"/>
      <c r="J210" s="14"/>
      <c r="K210" s="14">
        <v>16035</v>
      </c>
      <c r="L210" s="14"/>
      <c r="M210" s="14"/>
      <c r="N210" s="31">
        <f t="shared" si="9"/>
        <v>16035</v>
      </c>
      <c r="O210" s="13"/>
      <c r="P210" s="14"/>
      <c r="Q210" s="14"/>
      <c r="R210" s="14"/>
      <c r="S210" s="14">
        <v>324822735</v>
      </c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31">
        <f t="shared" si="10"/>
        <v>324822735</v>
      </c>
      <c r="AE210" s="13"/>
      <c r="AF210" s="14"/>
      <c r="AG210" s="15">
        <f t="shared" si="11"/>
        <v>0</v>
      </c>
      <c r="AH210" s="34">
        <v>324838770</v>
      </c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  <c r="EW210" s="11"/>
      <c r="EX210" s="11"/>
      <c r="EY210" s="11"/>
      <c r="EZ210" s="11"/>
    </row>
    <row r="211" spans="2:156" s="5" customFormat="1" ht="25.5" x14ac:dyDescent="0.2">
      <c r="B211" s="74">
        <v>201</v>
      </c>
      <c r="C211" s="70">
        <v>860028947</v>
      </c>
      <c r="D211" s="21" t="s">
        <v>63</v>
      </c>
      <c r="E211" s="27" t="s">
        <v>562</v>
      </c>
      <c r="F211" s="13"/>
      <c r="G211" s="14"/>
      <c r="H211" s="14"/>
      <c r="I211" s="14"/>
      <c r="J211" s="14"/>
      <c r="K211" s="14"/>
      <c r="L211" s="14"/>
      <c r="M211" s="14"/>
      <c r="N211" s="31">
        <f t="shared" si="9"/>
        <v>0</v>
      </c>
      <c r="O211" s="13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31">
        <f t="shared" si="10"/>
        <v>0</v>
      </c>
      <c r="AE211" s="13">
        <v>324620164</v>
      </c>
      <c r="AF211" s="14"/>
      <c r="AG211" s="15">
        <f t="shared" si="11"/>
        <v>324620164</v>
      </c>
      <c r="AH211" s="34">
        <v>324620164</v>
      </c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</row>
    <row r="212" spans="2:156" s="5" customFormat="1" x14ac:dyDescent="0.2">
      <c r="B212" s="74">
        <v>202</v>
      </c>
      <c r="C212" s="70">
        <v>804013017</v>
      </c>
      <c r="D212" s="21" t="s">
        <v>383</v>
      </c>
      <c r="E212" s="27" t="s">
        <v>562</v>
      </c>
      <c r="F212" s="13"/>
      <c r="G212" s="14"/>
      <c r="H212" s="14">
        <v>322426404</v>
      </c>
      <c r="I212" s="14"/>
      <c r="J212" s="14"/>
      <c r="K212" s="14"/>
      <c r="L212" s="14"/>
      <c r="M212" s="14"/>
      <c r="N212" s="31">
        <f t="shared" si="9"/>
        <v>322426404</v>
      </c>
      <c r="O212" s="13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31">
        <f t="shared" si="10"/>
        <v>0</v>
      </c>
      <c r="AE212" s="13"/>
      <c r="AF212" s="14"/>
      <c r="AG212" s="15">
        <f t="shared" si="11"/>
        <v>0</v>
      </c>
      <c r="AH212" s="34">
        <v>322426404</v>
      </c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</row>
    <row r="213" spans="2:156" s="5" customFormat="1" x14ac:dyDescent="0.2">
      <c r="B213" s="74">
        <v>203</v>
      </c>
      <c r="C213" s="70">
        <v>900223749</v>
      </c>
      <c r="D213" s="21" t="s">
        <v>124</v>
      </c>
      <c r="E213" s="27" t="s">
        <v>509</v>
      </c>
      <c r="F213" s="13"/>
      <c r="G213" s="14"/>
      <c r="H213" s="14"/>
      <c r="I213" s="14"/>
      <c r="J213" s="14"/>
      <c r="K213" s="14"/>
      <c r="L213" s="14"/>
      <c r="M213" s="14"/>
      <c r="N213" s="31">
        <f t="shared" si="9"/>
        <v>0</v>
      </c>
      <c r="O213" s="13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31">
        <f t="shared" si="10"/>
        <v>0</v>
      </c>
      <c r="AE213" s="13">
        <v>313651228</v>
      </c>
      <c r="AF213" s="14"/>
      <c r="AG213" s="15">
        <f t="shared" si="11"/>
        <v>313651228</v>
      </c>
      <c r="AH213" s="34">
        <v>313651228</v>
      </c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</row>
    <row r="214" spans="2:156" s="5" customFormat="1" x14ac:dyDescent="0.2">
      <c r="B214" s="74">
        <v>204</v>
      </c>
      <c r="C214" s="70">
        <v>846000253</v>
      </c>
      <c r="D214" s="21" t="s">
        <v>219</v>
      </c>
      <c r="E214" s="27" t="s">
        <v>575</v>
      </c>
      <c r="F214" s="13"/>
      <c r="G214" s="14"/>
      <c r="H214" s="14"/>
      <c r="I214" s="14"/>
      <c r="J214" s="14"/>
      <c r="K214" s="14"/>
      <c r="L214" s="14"/>
      <c r="M214" s="14"/>
      <c r="N214" s="31">
        <f t="shared" si="9"/>
        <v>0</v>
      </c>
      <c r="O214" s="13"/>
      <c r="P214" s="14">
        <v>301850071</v>
      </c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31">
        <f t="shared" si="10"/>
        <v>301850071</v>
      </c>
      <c r="AE214" s="13"/>
      <c r="AF214" s="14"/>
      <c r="AG214" s="15">
        <f t="shared" si="11"/>
        <v>0</v>
      </c>
      <c r="AH214" s="34">
        <v>301850071</v>
      </c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  <c r="DS214" s="11"/>
      <c r="DT214" s="11"/>
      <c r="DU214" s="11"/>
      <c r="DV214" s="11"/>
      <c r="DW214" s="11"/>
      <c r="DX214" s="11"/>
      <c r="DY214" s="11"/>
      <c r="DZ214" s="11"/>
      <c r="EA214" s="11"/>
      <c r="EB214" s="11"/>
      <c r="EC214" s="11"/>
      <c r="ED214" s="11"/>
      <c r="EE214" s="11"/>
      <c r="EF214" s="11"/>
      <c r="EG214" s="11"/>
      <c r="EH214" s="11"/>
      <c r="EI214" s="11"/>
      <c r="EJ214" s="11"/>
      <c r="EK214" s="11"/>
      <c r="EL214" s="11"/>
      <c r="EM214" s="11"/>
      <c r="EN214" s="11"/>
      <c r="EO214" s="11"/>
      <c r="EP214" s="11"/>
      <c r="EQ214" s="11"/>
      <c r="ER214" s="11"/>
      <c r="ES214" s="11"/>
      <c r="ET214" s="11"/>
      <c r="EU214" s="11"/>
      <c r="EV214" s="11"/>
      <c r="EW214" s="11"/>
      <c r="EX214" s="11"/>
      <c r="EY214" s="11"/>
      <c r="EZ214" s="11"/>
    </row>
    <row r="215" spans="2:156" s="5" customFormat="1" x14ac:dyDescent="0.2">
      <c r="B215" s="74">
        <v>205</v>
      </c>
      <c r="C215" s="70">
        <v>890933408</v>
      </c>
      <c r="D215" s="21" t="s">
        <v>313</v>
      </c>
      <c r="E215" s="27" t="s">
        <v>561</v>
      </c>
      <c r="F215" s="13"/>
      <c r="G215" s="14"/>
      <c r="H215" s="14"/>
      <c r="I215" s="14"/>
      <c r="J215" s="14"/>
      <c r="K215" s="14">
        <v>301641402</v>
      </c>
      <c r="L215" s="14"/>
      <c r="M215" s="14"/>
      <c r="N215" s="31">
        <f t="shared" si="9"/>
        <v>301641402</v>
      </c>
      <c r="O215" s="13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31">
        <f t="shared" si="10"/>
        <v>0</v>
      </c>
      <c r="AE215" s="13"/>
      <c r="AF215" s="14"/>
      <c r="AG215" s="15">
        <f t="shared" si="11"/>
        <v>0</v>
      </c>
      <c r="AH215" s="34">
        <v>301641402</v>
      </c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  <c r="DS215" s="11"/>
      <c r="DT215" s="11"/>
      <c r="DU215" s="11"/>
      <c r="DV215" s="11"/>
      <c r="DW215" s="11"/>
      <c r="DX215" s="11"/>
      <c r="DY215" s="11"/>
      <c r="DZ215" s="11"/>
      <c r="EA215" s="11"/>
      <c r="EB215" s="11"/>
      <c r="EC215" s="11"/>
      <c r="ED215" s="11"/>
      <c r="EE215" s="11"/>
      <c r="EF215" s="11"/>
      <c r="EG215" s="11"/>
      <c r="EH215" s="11"/>
      <c r="EI215" s="11"/>
      <c r="EJ215" s="11"/>
      <c r="EK215" s="11"/>
      <c r="EL215" s="11"/>
      <c r="EM215" s="11"/>
      <c r="EN215" s="11"/>
      <c r="EO215" s="11"/>
      <c r="EP215" s="11"/>
      <c r="EQ215" s="11"/>
      <c r="ER215" s="11"/>
      <c r="ES215" s="11"/>
      <c r="ET215" s="11"/>
      <c r="EU215" s="11"/>
      <c r="EV215" s="11"/>
      <c r="EW215" s="11"/>
      <c r="EX215" s="11"/>
      <c r="EY215" s="11"/>
      <c r="EZ215" s="11"/>
    </row>
    <row r="216" spans="2:156" s="5" customFormat="1" x14ac:dyDescent="0.2">
      <c r="B216" s="74">
        <v>206</v>
      </c>
      <c r="C216" s="70">
        <v>900322287</v>
      </c>
      <c r="D216" s="21" t="s">
        <v>166</v>
      </c>
      <c r="E216" s="27" t="s">
        <v>561</v>
      </c>
      <c r="F216" s="13"/>
      <c r="G216" s="14"/>
      <c r="H216" s="14"/>
      <c r="I216" s="14"/>
      <c r="J216" s="14"/>
      <c r="K216" s="14"/>
      <c r="L216" s="14"/>
      <c r="M216" s="14"/>
      <c r="N216" s="31">
        <f t="shared" si="9"/>
        <v>0</v>
      </c>
      <c r="O216" s="13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31">
        <f t="shared" si="10"/>
        <v>0</v>
      </c>
      <c r="AE216" s="13"/>
      <c r="AF216" s="14">
        <v>300651200</v>
      </c>
      <c r="AG216" s="15">
        <f t="shared" si="11"/>
        <v>300651200</v>
      </c>
      <c r="AH216" s="34">
        <v>300651200</v>
      </c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</row>
    <row r="217" spans="2:156" s="5" customFormat="1" x14ac:dyDescent="0.2">
      <c r="B217" s="74">
        <v>207</v>
      </c>
      <c r="C217" s="70">
        <v>891180134</v>
      </c>
      <c r="D217" s="21" t="s">
        <v>237</v>
      </c>
      <c r="E217" s="27" t="s">
        <v>577</v>
      </c>
      <c r="F217" s="13"/>
      <c r="G217" s="14">
        <v>619745</v>
      </c>
      <c r="H217" s="14"/>
      <c r="I217" s="14"/>
      <c r="J217" s="14"/>
      <c r="K217" s="14"/>
      <c r="L217" s="14"/>
      <c r="M217" s="14"/>
      <c r="N217" s="31">
        <f t="shared" si="9"/>
        <v>619745</v>
      </c>
      <c r="O217" s="13">
        <v>300000000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31">
        <f t="shared" si="10"/>
        <v>300000000</v>
      </c>
      <c r="AE217" s="13"/>
      <c r="AF217" s="14"/>
      <c r="AG217" s="15">
        <f t="shared" si="11"/>
        <v>0</v>
      </c>
      <c r="AH217" s="34">
        <v>300619745</v>
      </c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  <c r="DS217" s="11"/>
      <c r="DT217" s="11"/>
      <c r="DU217" s="11"/>
      <c r="DV217" s="11"/>
      <c r="DW217" s="11"/>
      <c r="DX217" s="11"/>
      <c r="DY217" s="11"/>
      <c r="DZ217" s="11"/>
      <c r="EA217" s="11"/>
      <c r="EB217" s="11"/>
      <c r="EC217" s="11"/>
      <c r="ED217" s="11"/>
      <c r="EE217" s="11"/>
      <c r="EF217" s="11"/>
      <c r="EG217" s="11"/>
      <c r="EH217" s="11"/>
      <c r="EI217" s="11"/>
      <c r="EJ217" s="11"/>
      <c r="EK217" s="11"/>
      <c r="EL217" s="11"/>
      <c r="EM217" s="11"/>
      <c r="EN217" s="11"/>
      <c r="EO217" s="11"/>
      <c r="EP217" s="11"/>
      <c r="EQ217" s="11"/>
      <c r="ER217" s="11"/>
      <c r="ES217" s="11"/>
      <c r="ET217" s="11"/>
      <c r="EU217" s="11"/>
      <c r="EV217" s="11"/>
      <c r="EW217" s="11"/>
      <c r="EX217" s="11"/>
      <c r="EY217" s="11"/>
      <c r="EZ217" s="11"/>
    </row>
    <row r="218" spans="2:156" s="5" customFormat="1" x14ac:dyDescent="0.2">
      <c r="B218" s="74">
        <v>208</v>
      </c>
      <c r="C218" s="70">
        <v>900067136</v>
      </c>
      <c r="D218" s="21" t="s">
        <v>111</v>
      </c>
      <c r="E218" s="27" t="s">
        <v>563</v>
      </c>
      <c r="F218" s="13"/>
      <c r="G218" s="14"/>
      <c r="H218" s="14"/>
      <c r="I218" s="14"/>
      <c r="J218" s="14"/>
      <c r="K218" s="14"/>
      <c r="L218" s="14"/>
      <c r="M218" s="14"/>
      <c r="N218" s="31">
        <f t="shared" si="9"/>
        <v>0</v>
      </c>
      <c r="O218" s="13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31">
        <f t="shared" si="10"/>
        <v>0</v>
      </c>
      <c r="AE218" s="13">
        <v>300000000</v>
      </c>
      <c r="AF218" s="14"/>
      <c r="AG218" s="15">
        <f t="shared" si="11"/>
        <v>300000000</v>
      </c>
      <c r="AH218" s="34">
        <v>300000000</v>
      </c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  <c r="DW218" s="11"/>
      <c r="DX218" s="11"/>
      <c r="DY218" s="11"/>
      <c r="DZ218" s="11"/>
      <c r="EA218" s="11"/>
      <c r="EB218" s="11"/>
      <c r="EC218" s="11"/>
      <c r="ED218" s="11"/>
      <c r="EE218" s="11"/>
      <c r="EF218" s="11"/>
      <c r="EG218" s="11"/>
      <c r="EH218" s="11"/>
      <c r="EI218" s="11"/>
      <c r="EJ218" s="11"/>
      <c r="EK218" s="11"/>
      <c r="EL218" s="11"/>
      <c r="EM218" s="11"/>
      <c r="EN218" s="11"/>
      <c r="EO218" s="11"/>
      <c r="EP218" s="11"/>
      <c r="EQ218" s="11"/>
      <c r="ER218" s="11"/>
      <c r="ES218" s="11"/>
      <c r="ET218" s="11"/>
      <c r="EU218" s="11"/>
      <c r="EV218" s="11"/>
      <c r="EW218" s="11"/>
      <c r="EX218" s="11"/>
      <c r="EY218" s="11"/>
      <c r="EZ218" s="11"/>
    </row>
    <row r="219" spans="2:156" s="5" customFormat="1" x14ac:dyDescent="0.2">
      <c r="B219" s="74">
        <v>209</v>
      </c>
      <c r="C219" s="70">
        <v>890706823</v>
      </c>
      <c r="D219" s="21" t="s">
        <v>217</v>
      </c>
      <c r="E219" s="27" t="s">
        <v>565</v>
      </c>
      <c r="F219" s="13"/>
      <c r="G219" s="14"/>
      <c r="H219" s="14"/>
      <c r="I219" s="14"/>
      <c r="J219" s="14"/>
      <c r="K219" s="14"/>
      <c r="L219" s="14">
        <v>75280114</v>
      </c>
      <c r="M219" s="14"/>
      <c r="N219" s="31">
        <f t="shared" si="9"/>
        <v>75280114</v>
      </c>
      <c r="O219" s="13"/>
      <c r="P219" s="14">
        <v>218569684</v>
      </c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31">
        <f t="shared" si="10"/>
        <v>218569684</v>
      </c>
      <c r="AE219" s="13"/>
      <c r="AF219" s="14"/>
      <c r="AG219" s="15">
        <f t="shared" si="11"/>
        <v>0</v>
      </c>
      <c r="AH219" s="34">
        <v>293849798</v>
      </c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  <c r="DN219" s="11"/>
      <c r="DO219" s="11"/>
      <c r="DP219" s="11"/>
      <c r="DQ219" s="11"/>
      <c r="DR219" s="11"/>
      <c r="DS219" s="11"/>
      <c r="DT219" s="11"/>
      <c r="DU219" s="11"/>
      <c r="DV219" s="11"/>
      <c r="DW219" s="11"/>
      <c r="DX219" s="11"/>
      <c r="DY219" s="11"/>
      <c r="DZ219" s="11"/>
      <c r="EA219" s="11"/>
      <c r="EB219" s="11"/>
      <c r="EC219" s="11"/>
      <c r="ED219" s="11"/>
      <c r="EE219" s="11"/>
      <c r="EF219" s="11"/>
      <c r="EG219" s="11"/>
      <c r="EH219" s="11"/>
      <c r="EI219" s="11"/>
      <c r="EJ219" s="11"/>
      <c r="EK219" s="11"/>
      <c r="EL219" s="11"/>
      <c r="EM219" s="11"/>
      <c r="EN219" s="11"/>
      <c r="EO219" s="11"/>
      <c r="EP219" s="11"/>
      <c r="EQ219" s="11"/>
      <c r="ER219" s="11"/>
      <c r="ES219" s="11"/>
      <c r="ET219" s="11"/>
      <c r="EU219" s="11"/>
      <c r="EV219" s="11"/>
      <c r="EW219" s="11"/>
      <c r="EX219" s="11"/>
      <c r="EY219" s="11"/>
      <c r="EZ219" s="11"/>
    </row>
    <row r="220" spans="2:156" s="5" customFormat="1" x14ac:dyDescent="0.2">
      <c r="B220" s="74">
        <v>210</v>
      </c>
      <c r="C220" s="70">
        <v>891901158</v>
      </c>
      <c r="D220" s="21" t="s">
        <v>100</v>
      </c>
      <c r="E220" s="27" t="s">
        <v>564</v>
      </c>
      <c r="F220" s="13"/>
      <c r="G220" s="14"/>
      <c r="H220" s="14"/>
      <c r="I220" s="14"/>
      <c r="J220" s="14"/>
      <c r="K220" s="14"/>
      <c r="L220" s="14">
        <v>981825</v>
      </c>
      <c r="M220" s="14"/>
      <c r="N220" s="31">
        <f t="shared" si="9"/>
        <v>981825</v>
      </c>
      <c r="O220" s="13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31">
        <f t="shared" si="10"/>
        <v>0</v>
      </c>
      <c r="AE220" s="13">
        <v>291495485</v>
      </c>
      <c r="AF220" s="14"/>
      <c r="AG220" s="15">
        <f t="shared" si="11"/>
        <v>291495485</v>
      </c>
      <c r="AH220" s="34">
        <v>292477310</v>
      </c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  <c r="DN220" s="11"/>
      <c r="DO220" s="11"/>
      <c r="DP220" s="11"/>
      <c r="DQ220" s="11"/>
      <c r="DR220" s="11"/>
      <c r="DS220" s="11"/>
      <c r="DT220" s="11"/>
      <c r="DU220" s="11"/>
      <c r="DV220" s="11"/>
      <c r="DW220" s="11"/>
      <c r="DX220" s="11"/>
      <c r="DY220" s="11"/>
      <c r="DZ220" s="11"/>
      <c r="EA220" s="11"/>
      <c r="EB220" s="11"/>
      <c r="EC220" s="11"/>
      <c r="ED220" s="11"/>
      <c r="EE220" s="11"/>
      <c r="EF220" s="11"/>
      <c r="EG220" s="11"/>
      <c r="EH220" s="11"/>
      <c r="EI220" s="11"/>
      <c r="EJ220" s="11"/>
      <c r="EK220" s="11"/>
      <c r="EL220" s="11"/>
      <c r="EM220" s="11"/>
      <c r="EN220" s="11"/>
      <c r="EO220" s="11"/>
      <c r="EP220" s="11"/>
      <c r="EQ220" s="11"/>
      <c r="ER220" s="11"/>
      <c r="ES220" s="11"/>
      <c r="ET220" s="11"/>
      <c r="EU220" s="11"/>
      <c r="EV220" s="11"/>
      <c r="EW220" s="11"/>
      <c r="EX220" s="11"/>
      <c r="EY220" s="11"/>
      <c r="EZ220" s="11"/>
    </row>
    <row r="221" spans="2:156" s="5" customFormat="1" x14ac:dyDescent="0.2">
      <c r="B221" s="74">
        <v>211</v>
      </c>
      <c r="C221" s="70">
        <v>823004710</v>
      </c>
      <c r="D221" s="21" t="s">
        <v>55</v>
      </c>
      <c r="E221" s="27" t="s">
        <v>570</v>
      </c>
      <c r="F221" s="13"/>
      <c r="G221" s="14"/>
      <c r="H221" s="14"/>
      <c r="I221" s="14"/>
      <c r="J221" s="14"/>
      <c r="K221" s="14"/>
      <c r="L221" s="14"/>
      <c r="M221" s="14"/>
      <c r="N221" s="31">
        <f t="shared" si="9"/>
        <v>0</v>
      </c>
      <c r="O221" s="13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31">
        <f t="shared" si="10"/>
        <v>0</v>
      </c>
      <c r="AE221" s="13">
        <v>282815260</v>
      </c>
      <c r="AF221" s="14"/>
      <c r="AG221" s="15">
        <f t="shared" si="11"/>
        <v>282815260</v>
      </c>
      <c r="AH221" s="34">
        <v>282815260</v>
      </c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1"/>
      <c r="DN221" s="11"/>
      <c r="DO221" s="11"/>
      <c r="DP221" s="11"/>
      <c r="DQ221" s="11"/>
      <c r="DR221" s="11"/>
      <c r="DS221" s="11"/>
      <c r="DT221" s="11"/>
      <c r="DU221" s="11"/>
      <c r="DV221" s="11"/>
      <c r="DW221" s="11"/>
      <c r="DX221" s="11"/>
      <c r="DY221" s="11"/>
      <c r="DZ221" s="11"/>
      <c r="EA221" s="11"/>
      <c r="EB221" s="11"/>
      <c r="EC221" s="11"/>
      <c r="ED221" s="11"/>
      <c r="EE221" s="11"/>
      <c r="EF221" s="11"/>
      <c r="EG221" s="11"/>
      <c r="EH221" s="11"/>
      <c r="EI221" s="11"/>
      <c r="EJ221" s="11"/>
      <c r="EK221" s="11"/>
      <c r="EL221" s="11"/>
      <c r="EM221" s="11"/>
      <c r="EN221" s="11"/>
      <c r="EO221" s="11"/>
      <c r="EP221" s="11"/>
      <c r="EQ221" s="11"/>
      <c r="ER221" s="11"/>
      <c r="ES221" s="11"/>
      <c r="ET221" s="11"/>
      <c r="EU221" s="11"/>
      <c r="EV221" s="11"/>
      <c r="EW221" s="11"/>
      <c r="EX221" s="11"/>
      <c r="EY221" s="11"/>
      <c r="EZ221" s="11"/>
    </row>
    <row r="222" spans="2:156" s="5" customFormat="1" x14ac:dyDescent="0.2">
      <c r="B222" s="74">
        <v>212</v>
      </c>
      <c r="C222" s="70">
        <v>800201726</v>
      </c>
      <c r="D222" s="21" t="s">
        <v>19</v>
      </c>
      <c r="E222" s="27" t="s">
        <v>571</v>
      </c>
      <c r="F222" s="13"/>
      <c r="G222" s="14"/>
      <c r="H222" s="14"/>
      <c r="I222" s="14"/>
      <c r="J222" s="14"/>
      <c r="K222" s="14"/>
      <c r="L222" s="14"/>
      <c r="M222" s="14"/>
      <c r="N222" s="31">
        <f t="shared" si="9"/>
        <v>0</v>
      </c>
      <c r="O222" s="13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31">
        <f t="shared" si="10"/>
        <v>0</v>
      </c>
      <c r="AE222" s="13">
        <v>280246872</v>
      </c>
      <c r="AF222" s="14"/>
      <c r="AG222" s="15">
        <f t="shared" si="11"/>
        <v>280246872</v>
      </c>
      <c r="AH222" s="34">
        <v>280246872</v>
      </c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  <c r="DN222" s="11"/>
      <c r="DO222" s="11"/>
      <c r="DP222" s="11"/>
      <c r="DQ222" s="11"/>
      <c r="DR222" s="11"/>
      <c r="DS222" s="11"/>
      <c r="DT222" s="11"/>
      <c r="DU222" s="11"/>
      <c r="DV222" s="11"/>
      <c r="DW222" s="11"/>
      <c r="DX222" s="11"/>
      <c r="DY222" s="11"/>
      <c r="DZ222" s="11"/>
      <c r="EA222" s="11"/>
      <c r="EB222" s="11"/>
      <c r="EC222" s="11"/>
      <c r="ED222" s="11"/>
      <c r="EE222" s="11"/>
      <c r="EF222" s="11"/>
      <c r="EG222" s="11"/>
      <c r="EH222" s="11"/>
      <c r="EI222" s="11"/>
      <c r="EJ222" s="11"/>
      <c r="EK222" s="11"/>
      <c r="EL222" s="11"/>
      <c r="EM222" s="11"/>
      <c r="EN222" s="11"/>
      <c r="EO222" s="11"/>
      <c r="EP222" s="11"/>
      <c r="EQ222" s="11"/>
      <c r="ER222" s="11"/>
      <c r="ES222" s="11"/>
      <c r="ET222" s="11"/>
      <c r="EU222" s="11"/>
      <c r="EV222" s="11"/>
      <c r="EW222" s="11"/>
      <c r="EX222" s="11"/>
      <c r="EY222" s="11"/>
      <c r="EZ222" s="11"/>
    </row>
    <row r="223" spans="2:156" s="5" customFormat="1" x14ac:dyDescent="0.2">
      <c r="B223" s="74">
        <v>213</v>
      </c>
      <c r="C223" s="70">
        <v>890400693</v>
      </c>
      <c r="D223" s="21" t="s">
        <v>257</v>
      </c>
      <c r="E223" s="27" t="s">
        <v>509</v>
      </c>
      <c r="F223" s="13"/>
      <c r="G223" s="14"/>
      <c r="H223" s="14"/>
      <c r="I223" s="14"/>
      <c r="J223" s="14"/>
      <c r="K223" s="14"/>
      <c r="L223" s="14"/>
      <c r="M223" s="14"/>
      <c r="N223" s="31">
        <f t="shared" si="9"/>
        <v>0</v>
      </c>
      <c r="O223" s="13"/>
      <c r="P223" s="14"/>
      <c r="Q223" s="14"/>
      <c r="R223" s="14"/>
      <c r="S223" s="14">
        <v>272560286</v>
      </c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31">
        <f t="shared" si="10"/>
        <v>272560286</v>
      </c>
      <c r="AE223" s="13"/>
      <c r="AF223" s="14"/>
      <c r="AG223" s="15">
        <f t="shared" si="11"/>
        <v>0</v>
      </c>
      <c r="AH223" s="34">
        <v>272560286</v>
      </c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1"/>
      <c r="DN223" s="11"/>
      <c r="DO223" s="11"/>
      <c r="DP223" s="11"/>
      <c r="DQ223" s="11"/>
      <c r="DR223" s="11"/>
      <c r="DS223" s="11"/>
      <c r="DT223" s="11"/>
      <c r="DU223" s="11"/>
      <c r="DV223" s="11"/>
      <c r="DW223" s="11"/>
      <c r="DX223" s="11"/>
      <c r="DY223" s="11"/>
      <c r="DZ223" s="11"/>
      <c r="EA223" s="11"/>
      <c r="EB223" s="11"/>
      <c r="EC223" s="11"/>
      <c r="ED223" s="11"/>
      <c r="EE223" s="11"/>
      <c r="EF223" s="11"/>
      <c r="EG223" s="11"/>
      <c r="EH223" s="11"/>
      <c r="EI223" s="11"/>
      <c r="EJ223" s="11"/>
      <c r="EK223" s="11"/>
      <c r="EL223" s="11"/>
      <c r="EM223" s="11"/>
      <c r="EN223" s="11"/>
      <c r="EO223" s="11"/>
      <c r="EP223" s="11"/>
      <c r="EQ223" s="11"/>
      <c r="ER223" s="11"/>
      <c r="ES223" s="11"/>
      <c r="ET223" s="11"/>
      <c r="EU223" s="11"/>
      <c r="EV223" s="11"/>
      <c r="EW223" s="11"/>
      <c r="EX223" s="11"/>
      <c r="EY223" s="11"/>
      <c r="EZ223" s="11"/>
    </row>
    <row r="224" spans="2:156" s="5" customFormat="1" x14ac:dyDescent="0.2">
      <c r="B224" s="74">
        <v>214</v>
      </c>
      <c r="C224" s="70">
        <v>860024026</v>
      </c>
      <c r="D224" s="21" t="s">
        <v>210</v>
      </c>
      <c r="E224" s="27" t="s">
        <v>574</v>
      </c>
      <c r="F224" s="13"/>
      <c r="G224" s="14">
        <v>563139</v>
      </c>
      <c r="H224" s="14"/>
      <c r="I224" s="14"/>
      <c r="J224" s="14"/>
      <c r="K224" s="14"/>
      <c r="L224" s="14"/>
      <c r="M224" s="14"/>
      <c r="N224" s="31">
        <f t="shared" si="9"/>
        <v>563139</v>
      </c>
      <c r="O224" s="13"/>
      <c r="P224" s="14"/>
      <c r="Q224" s="14"/>
      <c r="R224" s="14"/>
      <c r="S224" s="14">
        <v>157089253</v>
      </c>
      <c r="T224" s="14"/>
      <c r="U224" s="14"/>
      <c r="V224" s="14"/>
      <c r="W224" s="14"/>
      <c r="X224" s="14">
        <v>109771653</v>
      </c>
      <c r="Y224" s="14"/>
      <c r="Z224" s="14"/>
      <c r="AA224" s="14"/>
      <c r="AB224" s="14"/>
      <c r="AC224" s="14"/>
      <c r="AD224" s="31">
        <f t="shared" si="10"/>
        <v>266860906</v>
      </c>
      <c r="AE224" s="13"/>
      <c r="AF224" s="14"/>
      <c r="AG224" s="15">
        <f t="shared" si="11"/>
        <v>0</v>
      </c>
      <c r="AH224" s="34">
        <v>267424045</v>
      </c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  <c r="CD224" s="11"/>
      <c r="CE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  <c r="DN224" s="11"/>
      <c r="DO224" s="11"/>
      <c r="DP224" s="11"/>
      <c r="DQ224" s="11"/>
      <c r="DR224" s="11"/>
      <c r="DS224" s="11"/>
      <c r="DT224" s="11"/>
      <c r="DU224" s="11"/>
      <c r="DV224" s="11"/>
      <c r="DW224" s="11"/>
      <c r="DX224" s="11"/>
      <c r="DY224" s="11"/>
      <c r="DZ224" s="11"/>
      <c r="EA224" s="11"/>
      <c r="EB224" s="11"/>
      <c r="EC224" s="11"/>
      <c r="ED224" s="11"/>
      <c r="EE224" s="11"/>
      <c r="EF224" s="11"/>
      <c r="EG224" s="11"/>
      <c r="EH224" s="11"/>
      <c r="EI224" s="11"/>
      <c r="EJ224" s="11"/>
      <c r="EK224" s="11"/>
      <c r="EL224" s="11"/>
      <c r="EM224" s="11"/>
      <c r="EN224" s="11"/>
      <c r="EO224" s="11"/>
      <c r="EP224" s="11"/>
      <c r="EQ224" s="11"/>
      <c r="ER224" s="11"/>
      <c r="ES224" s="11"/>
      <c r="ET224" s="11"/>
      <c r="EU224" s="11"/>
      <c r="EV224" s="11"/>
      <c r="EW224" s="11"/>
      <c r="EX224" s="11"/>
      <c r="EY224" s="11"/>
      <c r="EZ224" s="11"/>
    </row>
    <row r="225" spans="2:156" s="5" customFormat="1" x14ac:dyDescent="0.2">
      <c r="B225" s="74">
        <v>215</v>
      </c>
      <c r="C225" s="70">
        <v>891800395</v>
      </c>
      <c r="D225" s="21" t="s">
        <v>199</v>
      </c>
      <c r="E225" s="27" t="s">
        <v>507</v>
      </c>
      <c r="F225" s="13"/>
      <c r="G225" s="14"/>
      <c r="H225" s="14">
        <v>14175127</v>
      </c>
      <c r="I225" s="14"/>
      <c r="J225" s="14"/>
      <c r="K225" s="14"/>
      <c r="L225" s="14"/>
      <c r="M225" s="14"/>
      <c r="N225" s="31">
        <f t="shared" si="9"/>
        <v>14175127</v>
      </c>
      <c r="O225" s="13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>
        <v>250000000</v>
      </c>
      <c r="AC225" s="14"/>
      <c r="AD225" s="31">
        <f t="shared" si="10"/>
        <v>250000000</v>
      </c>
      <c r="AE225" s="13"/>
      <c r="AF225" s="14"/>
      <c r="AG225" s="15">
        <f t="shared" si="11"/>
        <v>0</v>
      </c>
      <c r="AH225" s="34">
        <v>264175127</v>
      </c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  <c r="DN225" s="11"/>
      <c r="DO225" s="11"/>
      <c r="DP225" s="11"/>
      <c r="DQ225" s="11"/>
      <c r="DR225" s="11"/>
      <c r="DS225" s="11"/>
      <c r="DT225" s="11"/>
      <c r="DU225" s="11"/>
      <c r="DV225" s="11"/>
      <c r="DW225" s="11"/>
      <c r="DX225" s="11"/>
      <c r="DY225" s="11"/>
      <c r="DZ225" s="11"/>
      <c r="EA225" s="11"/>
      <c r="EB225" s="11"/>
      <c r="EC225" s="11"/>
      <c r="ED225" s="11"/>
      <c r="EE225" s="11"/>
      <c r="EF225" s="11"/>
      <c r="EG225" s="11"/>
      <c r="EH225" s="11"/>
      <c r="EI225" s="11"/>
      <c r="EJ225" s="11"/>
      <c r="EK225" s="11"/>
      <c r="EL225" s="11"/>
      <c r="EM225" s="11"/>
      <c r="EN225" s="11"/>
      <c r="EO225" s="11"/>
      <c r="EP225" s="11"/>
      <c r="EQ225" s="11"/>
      <c r="ER225" s="11"/>
      <c r="ES225" s="11"/>
      <c r="ET225" s="11"/>
      <c r="EU225" s="11"/>
      <c r="EV225" s="11"/>
      <c r="EW225" s="11"/>
      <c r="EX225" s="11"/>
      <c r="EY225" s="11"/>
      <c r="EZ225" s="11"/>
    </row>
    <row r="226" spans="2:156" s="5" customFormat="1" x14ac:dyDescent="0.2">
      <c r="B226" s="74">
        <v>216</v>
      </c>
      <c r="C226" s="70">
        <v>820005389</v>
      </c>
      <c r="D226" s="21" t="s">
        <v>54</v>
      </c>
      <c r="E226" s="27" t="s">
        <v>507</v>
      </c>
      <c r="F226" s="13"/>
      <c r="G226" s="14">
        <v>2808885</v>
      </c>
      <c r="H226" s="14">
        <v>246580516.84999999</v>
      </c>
      <c r="I226" s="14"/>
      <c r="J226" s="14"/>
      <c r="K226" s="14"/>
      <c r="L226" s="14">
        <v>32578</v>
      </c>
      <c r="M226" s="14"/>
      <c r="N226" s="31">
        <f t="shared" si="9"/>
        <v>249421979.84999999</v>
      </c>
      <c r="O226" s="13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31">
        <f t="shared" si="10"/>
        <v>0</v>
      </c>
      <c r="AE226" s="13">
        <v>13945800</v>
      </c>
      <c r="AF226" s="14"/>
      <c r="AG226" s="15">
        <f t="shared" si="11"/>
        <v>13945800</v>
      </c>
      <c r="AH226" s="34">
        <v>263367779.84999999</v>
      </c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  <c r="DN226" s="11"/>
      <c r="DO226" s="11"/>
      <c r="DP226" s="11"/>
      <c r="DQ226" s="11"/>
      <c r="DR226" s="11"/>
      <c r="DS226" s="11"/>
      <c r="DT226" s="11"/>
      <c r="DU226" s="11"/>
      <c r="DV226" s="11"/>
      <c r="DW226" s="11"/>
      <c r="DX226" s="11"/>
      <c r="DY226" s="11"/>
      <c r="DZ226" s="11"/>
      <c r="EA226" s="11"/>
      <c r="EB226" s="11"/>
      <c r="EC226" s="11"/>
      <c r="ED226" s="11"/>
      <c r="EE226" s="11"/>
      <c r="EF226" s="11"/>
      <c r="EG226" s="11"/>
      <c r="EH226" s="11"/>
      <c r="EI226" s="11"/>
      <c r="EJ226" s="11"/>
      <c r="EK226" s="11"/>
      <c r="EL226" s="11"/>
      <c r="EM226" s="11"/>
      <c r="EN226" s="11"/>
      <c r="EO226" s="11"/>
      <c r="EP226" s="11"/>
      <c r="EQ226" s="11"/>
      <c r="ER226" s="11"/>
      <c r="ES226" s="11"/>
      <c r="ET226" s="11"/>
      <c r="EU226" s="11"/>
      <c r="EV226" s="11"/>
      <c r="EW226" s="11"/>
      <c r="EX226" s="11"/>
      <c r="EY226" s="11"/>
      <c r="EZ226" s="11"/>
    </row>
    <row r="227" spans="2:156" s="5" customFormat="1" x14ac:dyDescent="0.2">
      <c r="B227" s="74">
        <v>217</v>
      </c>
      <c r="C227" s="70">
        <v>900177115</v>
      </c>
      <c r="D227" s="21" t="s">
        <v>590</v>
      </c>
      <c r="E227" s="27" t="s">
        <v>562</v>
      </c>
      <c r="F227" s="13"/>
      <c r="G227" s="14"/>
      <c r="H227" s="14">
        <v>259257286</v>
      </c>
      <c r="I227" s="14"/>
      <c r="J227" s="14"/>
      <c r="K227" s="14"/>
      <c r="L227" s="14"/>
      <c r="M227" s="14"/>
      <c r="N227" s="31">
        <f t="shared" si="9"/>
        <v>259257286</v>
      </c>
      <c r="O227" s="13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31">
        <f t="shared" si="10"/>
        <v>0</v>
      </c>
      <c r="AE227" s="13"/>
      <c r="AF227" s="14"/>
      <c r="AG227" s="15">
        <f t="shared" si="11"/>
        <v>0</v>
      </c>
      <c r="AH227" s="34">
        <v>259257286</v>
      </c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  <c r="CD227" s="11"/>
      <c r="CE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  <c r="DK227" s="11"/>
      <c r="DL227" s="11"/>
      <c r="DM227" s="11"/>
      <c r="DN227" s="11"/>
      <c r="DO227" s="11"/>
      <c r="DP227" s="11"/>
      <c r="DQ227" s="11"/>
      <c r="DR227" s="11"/>
      <c r="DS227" s="11"/>
      <c r="DT227" s="11"/>
      <c r="DU227" s="11"/>
      <c r="DV227" s="11"/>
      <c r="DW227" s="11"/>
      <c r="DX227" s="11"/>
      <c r="DY227" s="11"/>
      <c r="DZ227" s="11"/>
      <c r="EA227" s="11"/>
      <c r="EB227" s="11"/>
      <c r="EC227" s="11"/>
      <c r="ED227" s="11"/>
      <c r="EE227" s="11"/>
      <c r="EF227" s="11"/>
      <c r="EG227" s="11"/>
      <c r="EH227" s="11"/>
      <c r="EI227" s="11"/>
      <c r="EJ227" s="11"/>
      <c r="EK227" s="11"/>
      <c r="EL227" s="11"/>
      <c r="EM227" s="11"/>
      <c r="EN227" s="11"/>
      <c r="EO227" s="11"/>
      <c r="EP227" s="11"/>
      <c r="EQ227" s="11"/>
      <c r="ER227" s="11"/>
      <c r="ES227" s="11"/>
      <c r="ET227" s="11"/>
      <c r="EU227" s="11"/>
      <c r="EV227" s="11"/>
      <c r="EW227" s="11"/>
      <c r="EX227" s="11"/>
      <c r="EY227" s="11"/>
      <c r="EZ227" s="11"/>
    </row>
    <row r="228" spans="2:156" s="5" customFormat="1" x14ac:dyDescent="0.2">
      <c r="B228" s="74">
        <v>218</v>
      </c>
      <c r="C228" s="70">
        <v>890700163</v>
      </c>
      <c r="D228" s="21" t="s">
        <v>415</v>
      </c>
      <c r="E228" s="27" t="s">
        <v>565</v>
      </c>
      <c r="F228" s="13"/>
      <c r="G228" s="14"/>
      <c r="H228" s="14"/>
      <c r="I228" s="14"/>
      <c r="J228" s="14"/>
      <c r="K228" s="14"/>
      <c r="L228" s="14">
        <v>252420472.44</v>
      </c>
      <c r="M228" s="14"/>
      <c r="N228" s="31">
        <f t="shared" si="9"/>
        <v>252420472.44</v>
      </c>
      <c r="O228" s="13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31">
        <f t="shared" si="10"/>
        <v>0</v>
      </c>
      <c r="AE228" s="13"/>
      <c r="AF228" s="14"/>
      <c r="AG228" s="15">
        <f t="shared" si="11"/>
        <v>0</v>
      </c>
      <c r="AH228" s="34">
        <v>252420472.44</v>
      </c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  <c r="CD228" s="11"/>
      <c r="CE228" s="11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  <c r="DN228" s="11"/>
      <c r="DO228" s="11"/>
      <c r="DP228" s="11"/>
      <c r="DQ228" s="11"/>
      <c r="DR228" s="11"/>
      <c r="DS228" s="11"/>
      <c r="DT228" s="11"/>
      <c r="DU228" s="11"/>
      <c r="DV228" s="11"/>
      <c r="DW228" s="11"/>
      <c r="DX228" s="11"/>
      <c r="DY228" s="11"/>
      <c r="DZ228" s="11"/>
      <c r="EA228" s="11"/>
      <c r="EB228" s="11"/>
      <c r="EC228" s="11"/>
      <c r="ED228" s="11"/>
      <c r="EE228" s="11"/>
      <c r="EF228" s="11"/>
      <c r="EG228" s="11"/>
      <c r="EH228" s="11"/>
      <c r="EI228" s="11"/>
      <c r="EJ228" s="11"/>
      <c r="EK228" s="11"/>
      <c r="EL228" s="11"/>
      <c r="EM228" s="11"/>
      <c r="EN228" s="11"/>
      <c r="EO228" s="11"/>
      <c r="EP228" s="11"/>
      <c r="EQ228" s="11"/>
      <c r="ER228" s="11"/>
      <c r="ES228" s="11"/>
      <c r="ET228" s="11"/>
      <c r="EU228" s="11"/>
      <c r="EV228" s="11"/>
      <c r="EW228" s="11"/>
      <c r="EX228" s="11"/>
      <c r="EY228" s="11"/>
      <c r="EZ228" s="11"/>
    </row>
    <row r="229" spans="2:156" s="5" customFormat="1" x14ac:dyDescent="0.2">
      <c r="B229" s="74">
        <v>219</v>
      </c>
      <c r="C229" s="70">
        <v>890200500</v>
      </c>
      <c r="D229" s="21" t="s">
        <v>68</v>
      </c>
      <c r="E229" s="27" t="s">
        <v>563</v>
      </c>
      <c r="F229" s="13"/>
      <c r="G229" s="14"/>
      <c r="H229" s="14"/>
      <c r="I229" s="14"/>
      <c r="J229" s="14"/>
      <c r="K229" s="14"/>
      <c r="L229" s="14"/>
      <c r="M229" s="14"/>
      <c r="N229" s="31">
        <f t="shared" si="9"/>
        <v>0</v>
      </c>
      <c r="O229" s="13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31">
        <f t="shared" si="10"/>
        <v>0</v>
      </c>
      <c r="AE229" s="13">
        <v>251001094</v>
      </c>
      <c r="AF229" s="14"/>
      <c r="AG229" s="15">
        <f t="shared" si="11"/>
        <v>251001094</v>
      </c>
      <c r="AH229" s="34">
        <v>251001094</v>
      </c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  <c r="CB229" s="11"/>
      <c r="CC229" s="11"/>
      <c r="CD229" s="11"/>
      <c r="CE229" s="11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1"/>
      <c r="DJ229" s="11"/>
      <c r="DK229" s="11"/>
      <c r="DL229" s="11"/>
      <c r="DM229" s="11"/>
      <c r="DN229" s="11"/>
      <c r="DO229" s="11"/>
      <c r="DP229" s="11"/>
      <c r="DQ229" s="11"/>
      <c r="DR229" s="11"/>
      <c r="DS229" s="11"/>
      <c r="DT229" s="11"/>
      <c r="DU229" s="11"/>
      <c r="DV229" s="11"/>
      <c r="DW229" s="11"/>
      <c r="DX229" s="11"/>
      <c r="DY229" s="11"/>
      <c r="DZ229" s="11"/>
      <c r="EA229" s="11"/>
      <c r="EB229" s="11"/>
      <c r="EC229" s="11"/>
      <c r="ED229" s="11"/>
      <c r="EE229" s="11"/>
      <c r="EF229" s="11"/>
      <c r="EG229" s="11"/>
      <c r="EH229" s="11"/>
      <c r="EI229" s="11"/>
      <c r="EJ229" s="11"/>
      <c r="EK229" s="11"/>
      <c r="EL229" s="11"/>
      <c r="EM229" s="11"/>
      <c r="EN229" s="11"/>
      <c r="EO229" s="11"/>
      <c r="EP229" s="11"/>
      <c r="EQ229" s="11"/>
      <c r="ER229" s="11"/>
      <c r="ES229" s="11"/>
      <c r="ET229" s="11"/>
      <c r="EU229" s="11"/>
      <c r="EV229" s="11"/>
      <c r="EW229" s="11"/>
      <c r="EX229" s="11"/>
      <c r="EY229" s="11"/>
      <c r="EZ229" s="11"/>
    </row>
    <row r="230" spans="2:156" s="5" customFormat="1" x14ac:dyDescent="0.2">
      <c r="B230" s="74">
        <v>220</v>
      </c>
      <c r="C230" s="70">
        <v>891080015</v>
      </c>
      <c r="D230" s="21" t="s">
        <v>239</v>
      </c>
      <c r="E230" s="27" t="s">
        <v>506</v>
      </c>
      <c r="F230" s="13"/>
      <c r="G230" s="14"/>
      <c r="H230" s="14"/>
      <c r="I230" s="14"/>
      <c r="J230" s="14"/>
      <c r="K230" s="14"/>
      <c r="L230" s="14"/>
      <c r="M230" s="14"/>
      <c r="N230" s="31">
        <f t="shared" si="9"/>
        <v>0</v>
      </c>
      <c r="O230" s="13"/>
      <c r="P230" s="14"/>
      <c r="Q230" s="14">
        <v>250095047</v>
      </c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31">
        <f t="shared" si="10"/>
        <v>250095047</v>
      </c>
      <c r="AE230" s="13"/>
      <c r="AF230" s="14"/>
      <c r="AG230" s="15">
        <f t="shared" si="11"/>
        <v>0</v>
      </c>
      <c r="AH230" s="34">
        <v>250095047</v>
      </c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  <c r="DN230" s="11"/>
      <c r="DO230" s="11"/>
      <c r="DP230" s="11"/>
      <c r="DQ230" s="11"/>
      <c r="DR230" s="11"/>
      <c r="DS230" s="11"/>
      <c r="DT230" s="11"/>
      <c r="DU230" s="11"/>
      <c r="DV230" s="11"/>
      <c r="DW230" s="11"/>
      <c r="DX230" s="11"/>
      <c r="DY230" s="11"/>
      <c r="DZ230" s="11"/>
      <c r="EA230" s="11"/>
      <c r="EB230" s="11"/>
      <c r="EC230" s="11"/>
      <c r="ED230" s="11"/>
      <c r="EE230" s="11"/>
      <c r="EF230" s="11"/>
      <c r="EG230" s="11"/>
      <c r="EH230" s="11"/>
      <c r="EI230" s="11"/>
      <c r="EJ230" s="11"/>
      <c r="EK230" s="11"/>
      <c r="EL230" s="11"/>
      <c r="EM230" s="11"/>
      <c r="EN230" s="11"/>
      <c r="EO230" s="11"/>
      <c r="EP230" s="11"/>
      <c r="EQ230" s="11"/>
      <c r="ER230" s="11"/>
      <c r="ES230" s="11"/>
      <c r="ET230" s="11"/>
      <c r="EU230" s="11"/>
      <c r="EV230" s="11"/>
      <c r="EW230" s="11"/>
      <c r="EX230" s="11"/>
      <c r="EY230" s="11"/>
      <c r="EZ230" s="11"/>
    </row>
    <row r="231" spans="2:156" s="5" customFormat="1" x14ac:dyDescent="0.2">
      <c r="B231" s="74">
        <v>221</v>
      </c>
      <c r="C231" s="70">
        <v>892115009</v>
      </c>
      <c r="D231" s="21" t="s">
        <v>394</v>
      </c>
      <c r="E231" s="27" t="s">
        <v>568</v>
      </c>
      <c r="F231" s="13"/>
      <c r="G231" s="14"/>
      <c r="H231" s="14"/>
      <c r="I231" s="14"/>
      <c r="J231" s="14">
        <v>248869994</v>
      </c>
      <c r="K231" s="14"/>
      <c r="L231" s="14"/>
      <c r="M231" s="14"/>
      <c r="N231" s="31">
        <f t="shared" si="9"/>
        <v>248869994</v>
      </c>
      <c r="O231" s="13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31">
        <f t="shared" si="10"/>
        <v>0</v>
      </c>
      <c r="AE231" s="13"/>
      <c r="AF231" s="14"/>
      <c r="AG231" s="15">
        <f t="shared" si="11"/>
        <v>0</v>
      </c>
      <c r="AH231" s="34">
        <v>248869994</v>
      </c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1"/>
      <c r="CC231" s="11"/>
      <c r="CD231" s="11"/>
      <c r="CE231" s="1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  <c r="DK231" s="11"/>
      <c r="DL231" s="11"/>
      <c r="DM231" s="11"/>
      <c r="DN231" s="11"/>
      <c r="DO231" s="11"/>
      <c r="DP231" s="11"/>
      <c r="DQ231" s="11"/>
      <c r="DR231" s="11"/>
      <c r="DS231" s="11"/>
      <c r="DT231" s="11"/>
      <c r="DU231" s="11"/>
      <c r="DV231" s="11"/>
      <c r="DW231" s="11"/>
      <c r="DX231" s="11"/>
      <c r="DY231" s="11"/>
      <c r="DZ231" s="11"/>
      <c r="EA231" s="11"/>
      <c r="EB231" s="11"/>
      <c r="EC231" s="11"/>
      <c r="ED231" s="11"/>
      <c r="EE231" s="11"/>
      <c r="EF231" s="11"/>
      <c r="EG231" s="11"/>
      <c r="EH231" s="11"/>
      <c r="EI231" s="11"/>
      <c r="EJ231" s="11"/>
      <c r="EK231" s="11"/>
      <c r="EL231" s="11"/>
      <c r="EM231" s="11"/>
      <c r="EN231" s="11"/>
      <c r="EO231" s="11"/>
      <c r="EP231" s="11"/>
      <c r="EQ231" s="11"/>
      <c r="ER231" s="11"/>
      <c r="ES231" s="11"/>
      <c r="ET231" s="11"/>
      <c r="EU231" s="11"/>
      <c r="EV231" s="11"/>
      <c r="EW231" s="11"/>
      <c r="EX231" s="11"/>
      <c r="EY231" s="11"/>
      <c r="EZ231" s="11"/>
    </row>
    <row r="232" spans="2:156" s="5" customFormat="1" x14ac:dyDescent="0.2">
      <c r="B232" s="74">
        <v>222</v>
      </c>
      <c r="C232" s="70">
        <v>806016215</v>
      </c>
      <c r="D232" s="21" t="s">
        <v>42</v>
      </c>
      <c r="E232" s="27" t="s">
        <v>509</v>
      </c>
      <c r="F232" s="13"/>
      <c r="G232" s="14"/>
      <c r="H232" s="14"/>
      <c r="I232" s="14"/>
      <c r="J232" s="14"/>
      <c r="K232" s="14"/>
      <c r="L232" s="14"/>
      <c r="M232" s="14"/>
      <c r="N232" s="31">
        <f t="shared" si="9"/>
        <v>0</v>
      </c>
      <c r="O232" s="13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31">
        <f t="shared" si="10"/>
        <v>0</v>
      </c>
      <c r="AE232" s="13">
        <v>248847424.13999999</v>
      </c>
      <c r="AF232" s="14"/>
      <c r="AG232" s="15">
        <f t="shared" si="11"/>
        <v>248847424.13999999</v>
      </c>
      <c r="AH232" s="34">
        <v>248847424.13999999</v>
      </c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  <c r="CC232" s="11"/>
      <c r="CD232" s="11"/>
      <c r="CE232" s="11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  <c r="DN232" s="11"/>
      <c r="DO232" s="11"/>
      <c r="DP232" s="11"/>
      <c r="DQ232" s="11"/>
      <c r="DR232" s="11"/>
      <c r="DS232" s="11"/>
      <c r="DT232" s="11"/>
      <c r="DU232" s="11"/>
      <c r="DV232" s="11"/>
      <c r="DW232" s="11"/>
      <c r="DX232" s="11"/>
      <c r="DY232" s="11"/>
      <c r="DZ232" s="11"/>
      <c r="EA232" s="11"/>
      <c r="EB232" s="11"/>
      <c r="EC232" s="11"/>
      <c r="ED232" s="11"/>
      <c r="EE232" s="11"/>
      <c r="EF232" s="11"/>
      <c r="EG232" s="11"/>
      <c r="EH232" s="11"/>
      <c r="EI232" s="11"/>
      <c r="EJ232" s="11"/>
      <c r="EK232" s="11"/>
      <c r="EL232" s="11"/>
      <c r="EM232" s="11"/>
      <c r="EN232" s="11"/>
      <c r="EO232" s="11"/>
      <c r="EP232" s="11"/>
      <c r="EQ232" s="11"/>
      <c r="ER232" s="11"/>
      <c r="ES232" s="11"/>
      <c r="ET232" s="11"/>
      <c r="EU232" s="11"/>
      <c r="EV232" s="11"/>
      <c r="EW232" s="11"/>
      <c r="EX232" s="11"/>
      <c r="EY232" s="11"/>
      <c r="EZ232" s="11"/>
    </row>
    <row r="233" spans="2:156" s="5" customFormat="1" x14ac:dyDescent="0.2">
      <c r="B233" s="74">
        <v>223</v>
      </c>
      <c r="C233" s="70">
        <v>890980063</v>
      </c>
      <c r="D233" s="21" t="s">
        <v>315</v>
      </c>
      <c r="E233" s="27" t="s">
        <v>561</v>
      </c>
      <c r="F233" s="13"/>
      <c r="G233" s="14"/>
      <c r="H233" s="14"/>
      <c r="I233" s="14"/>
      <c r="J233" s="14"/>
      <c r="K233" s="14">
        <v>247148884</v>
      </c>
      <c r="L233" s="14"/>
      <c r="M233" s="14"/>
      <c r="N233" s="31">
        <f t="shared" si="9"/>
        <v>247148884</v>
      </c>
      <c r="O233" s="13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31">
        <f t="shared" si="10"/>
        <v>0</v>
      </c>
      <c r="AE233" s="13"/>
      <c r="AF233" s="14"/>
      <c r="AG233" s="15">
        <f t="shared" si="11"/>
        <v>0</v>
      </c>
      <c r="AH233" s="34">
        <v>247148884</v>
      </c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  <c r="CB233" s="11"/>
      <c r="CC233" s="11"/>
      <c r="CD233" s="11"/>
      <c r="CE233" s="1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  <c r="DK233" s="11"/>
      <c r="DL233" s="11"/>
      <c r="DM233" s="11"/>
      <c r="DN233" s="11"/>
      <c r="DO233" s="11"/>
      <c r="DP233" s="11"/>
      <c r="DQ233" s="11"/>
      <c r="DR233" s="11"/>
      <c r="DS233" s="11"/>
      <c r="DT233" s="11"/>
      <c r="DU233" s="11"/>
      <c r="DV233" s="11"/>
      <c r="DW233" s="11"/>
      <c r="DX233" s="11"/>
      <c r="DY233" s="11"/>
      <c r="DZ233" s="11"/>
      <c r="EA233" s="11"/>
      <c r="EB233" s="11"/>
      <c r="EC233" s="11"/>
      <c r="ED233" s="11"/>
      <c r="EE233" s="11"/>
      <c r="EF233" s="11"/>
      <c r="EG233" s="11"/>
      <c r="EH233" s="11"/>
      <c r="EI233" s="11"/>
      <c r="EJ233" s="11"/>
      <c r="EK233" s="11"/>
      <c r="EL233" s="11"/>
      <c r="EM233" s="11"/>
      <c r="EN233" s="11"/>
      <c r="EO233" s="11"/>
      <c r="EP233" s="11"/>
      <c r="EQ233" s="11"/>
      <c r="ER233" s="11"/>
      <c r="ES233" s="11"/>
      <c r="ET233" s="11"/>
      <c r="EU233" s="11"/>
      <c r="EV233" s="11"/>
      <c r="EW233" s="11"/>
      <c r="EX233" s="11"/>
      <c r="EY233" s="11"/>
      <c r="EZ233" s="11"/>
    </row>
    <row r="234" spans="2:156" s="5" customFormat="1" x14ac:dyDescent="0.2">
      <c r="B234" s="74">
        <v>224</v>
      </c>
      <c r="C234" s="70">
        <v>800119210</v>
      </c>
      <c r="D234" s="21" t="s">
        <v>8</v>
      </c>
      <c r="E234" s="27" t="s">
        <v>509</v>
      </c>
      <c r="F234" s="13"/>
      <c r="G234" s="14"/>
      <c r="H234" s="14"/>
      <c r="I234" s="14"/>
      <c r="J234" s="14"/>
      <c r="K234" s="14"/>
      <c r="L234" s="14"/>
      <c r="M234" s="14"/>
      <c r="N234" s="31">
        <f t="shared" si="9"/>
        <v>0</v>
      </c>
      <c r="O234" s="13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31">
        <f t="shared" si="10"/>
        <v>0</v>
      </c>
      <c r="AE234" s="13">
        <v>244366673.84999996</v>
      </c>
      <c r="AF234" s="14"/>
      <c r="AG234" s="15">
        <f t="shared" si="11"/>
        <v>244366673.84999996</v>
      </c>
      <c r="AH234" s="34">
        <v>244366673.84999996</v>
      </c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  <c r="DS234" s="11"/>
      <c r="DT234" s="11"/>
      <c r="DU234" s="11"/>
      <c r="DV234" s="11"/>
      <c r="DW234" s="11"/>
      <c r="DX234" s="11"/>
      <c r="DY234" s="11"/>
      <c r="DZ234" s="11"/>
      <c r="EA234" s="11"/>
      <c r="EB234" s="11"/>
      <c r="EC234" s="11"/>
      <c r="ED234" s="11"/>
      <c r="EE234" s="11"/>
      <c r="EF234" s="11"/>
      <c r="EG234" s="11"/>
      <c r="EH234" s="11"/>
      <c r="EI234" s="11"/>
      <c r="EJ234" s="11"/>
      <c r="EK234" s="11"/>
      <c r="EL234" s="11"/>
      <c r="EM234" s="11"/>
      <c r="EN234" s="11"/>
      <c r="EO234" s="11"/>
      <c r="EP234" s="11"/>
      <c r="EQ234" s="11"/>
      <c r="ER234" s="11"/>
      <c r="ES234" s="11"/>
      <c r="ET234" s="11"/>
      <c r="EU234" s="11"/>
      <c r="EV234" s="11"/>
      <c r="EW234" s="11"/>
      <c r="EX234" s="11"/>
      <c r="EY234" s="11"/>
      <c r="EZ234" s="11"/>
    </row>
    <row r="235" spans="2:156" s="5" customFormat="1" x14ac:dyDescent="0.2">
      <c r="B235" s="74">
        <v>225</v>
      </c>
      <c r="C235" s="70">
        <v>806015201</v>
      </c>
      <c r="D235" s="21" t="s">
        <v>41</v>
      </c>
      <c r="E235" s="27" t="s">
        <v>509</v>
      </c>
      <c r="F235" s="13"/>
      <c r="G235" s="14"/>
      <c r="H235" s="14"/>
      <c r="I235" s="14"/>
      <c r="J235" s="14"/>
      <c r="K235" s="14"/>
      <c r="L235" s="14"/>
      <c r="M235" s="14"/>
      <c r="N235" s="31">
        <f t="shared" si="9"/>
        <v>0</v>
      </c>
      <c r="O235" s="13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31">
        <f t="shared" si="10"/>
        <v>0</v>
      </c>
      <c r="AE235" s="13">
        <v>236832989.67999893</v>
      </c>
      <c r="AF235" s="14"/>
      <c r="AG235" s="15">
        <f t="shared" si="11"/>
        <v>236832989.67999893</v>
      </c>
      <c r="AH235" s="34">
        <v>236832989.67999893</v>
      </c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1"/>
      <c r="CC235" s="11"/>
      <c r="CD235" s="11"/>
      <c r="CE235" s="11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  <c r="DK235" s="11"/>
      <c r="DL235" s="11"/>
      <c r="DM235" s="11"/>
      <c r="DN235" s="11"/>
      <c r="DO235" s="11"/>
      <c r="DP235" s="11"/>
      <c r="DQ235" s="11"/>
      <c r="DR235" s="11"/>
      <c r="DS235" s="11"/>
      <c r="DT235" s="11"/>
      <c r="DU235" s="11"/>
      <c r="DV235" s="11"/>
      <c r="DW235" s="11"/>
      <c r="DX235" s="11"/>
      <c r="DY235" s="11"/>
      <c r="DZ235" s="11"/>
      <c r="EA235" s="11"/>
      <c r="EB235" s="11"/>
      <c r="EC235" s="11"/>
      <c r="ED235" s="11"/>
      <c r="EE235" s="11"/>
      <c r="EF235" s="11"/>
      <c r="EG235" s="11"/>
      <c r="EH235" s="11"/>
      <c r="EI235" s="11"/>
      <c r="EJ235" s="11"/>
      <c r="EK235" s="11"/>
      <c r="EL235" s="11"/>
      <c r="EM235" s="11"/>
      <c r="EN235" s="11"/>
      <c r="EO235" s="11"/>
      <c r="EP235" s="11"/>
      <c r="EQ235" s="11"/>
      <c r="ER235" s="11"/>
      <c r="ES235" s="11"/>
      <c r="ET235" s="11"/>
      <c r="EU235" s="11"/>
      <c r="EV235" s="11"/>
      <c r="EW235" s="11"/>
      <c r="EX235" s="11"/>
      <c r="EY235" s="11"/>
      <c r="EZ235" s="11"/>
    </row>
    <row r="236" spans="2:156" s="5" customFormat="1" x14ac:dyDescent="0.2">
      <c r="B236" s="74">
        <v>226</v>
      </c>
      <c r="C236" s="70">
        <v>812007194</v>
      </c>
      <c r="D236" s="21" t="s">
        <v>47</v>
      </c>
      <c r="E236" s="27" t="s">
        <v>506</v>
      </c>
      <c r="F236" s="13"/>
      <c r="G236" s="14"/>
      <c r="H236" s="14"/>
      <c r="I236" s="14"/>
      <c r="J236" s="14"/>
      <c r="K236" s="14">
        <v>180941969</v>
      </c>
      <c r="L236" s="14"/>
      <c r="M236" s="14"/>
      <c r="N236" s="31">
        <f t="shared" si="9"/>
        <v>180941969</v>
      </c>
      <c r="O236" s="13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31">
        <f t="shared" si="10"/>
        <v>0</v>
      </c>
      <c r="AE236" s="13">
        <v>55576158.68</v>
      </c>
      <c r="AF236" s="14"/>
      <c r="AG236" s="15">
        <f t="shared" si="11"/>
        <v>55576158.68</v>
      </c>
      <c r="AH236" s="34">
        <v>236518127.68000001</v>
      </c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  <c r="DS236" s="11"/>
      <c r="DT236" s="11"/>
      <c r="DU236" s="11"/>
      <c r="DV236" s="11"/>
      <c r="DW236" s="11"/>
      <c r="DX236" s="11"/>
      <c r="DY236" s="11"/>
      <c r="DZ236" s="11"/>
      <c r="EA236" s="11"/>
      <c r="EB236" s="11"/>
      <c r="EC236" s="11"/>
      <c r="ED236" s="11"/>
      <c r="EE236" s="11"/>
      <c r="EF236" s="11"/>
      <c r="EG236" s="11"/>
      <c r="EH236" s="11"/>
      <c r="EI236" s="11"/>
      <c r="EJ236" s="11"/>
      <c r="EK236" s="11"/>
      <c r="EL236" s="11"/>
      <c r="EM236" s="11"/>
      <c r="EN236" s="11"/>
      <c r="EO236" s="11"/>
      <c r="EP236" s="11"/>
      <c r="EQ236" s="11"/>
      <c r="ER236" s="11"/>
      <c r="ES236" s="11"/>
      <c r="ET236" s="11"/>
      <c r="EU236" s="11"/>
      <c r="EV236" s="11"/>
      <c r="EW236" s="11"/>
      <c r="EX236" s="11"/>
      <c r="EY236" s="11"/>
      <c r="EZ236" s="11"/>
    </row>
    <row r="237" spans="2:156" s="5" customFormat="1" x14ac:dyDescent="0.2">
      <c r="B237" s="74">
        <v>227</v>
      </c>
      <c r="C237" s="70">
        <v>802016266</v>
      </c>
      <c r="D237" s="21" t="s">
        <v>33</v>
      </c>
      <c r="E237" s="27" t="s">
        <v>570</v>
      </c>
      <c r="F237" s="13"/>
      <c r="G237" s="14"/>
      <c r="H237" s="14"/>
      <c r="I237" s="14"/>
      <c r="J237" s="14"/>
      <c r="K237" s="14"/>
      <c r="L237" s="14"/>
      <c r="M237" s="14"/>
      <c r="N237" s="31">
        <f t="shared" si="9"/>
        <v>0</v>
      </c>
      <c r="O237" s="13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31">
        <f t="shared" si="10"/>
        <v>0</v>
      </c>
      <c r="AE237" s="13">
        <v>235209878.39999565</v>
      </c>
      <c r="AF237" s="14"/>
      <c r="AG237" s="15">
        <f t="shared" si="11"/>
        <v>235209878.39999565</v>
      </c>
      <c r="AH237" s="34">
        <v>235209878.39999565</v>
      </c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1"/>
      <c r="CC237" s="11"/>
      <c r="CD237" s="11"/>
      <c r="CE237" s="11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  <c r="DK237" s="11"/>
      <c r="DL237" s="11"/>
      <c r="DM237" s="11"/>
      <c r="DN237" s="11"/>
      <c r="DO237" s="11"/>
      <c r="DP237" s="11"/>
      <c r="DQ237" s="11"/>
      <c r="DR237" s="11"/>
      <c r="DS237" s="11"/>
      <c r="DT237" s="11"/>
      <c r="DU237" s="11"/>
      <c r="DV237" s="11"/>
      <c r="DW237" s="11"/>
      <c r="DX237" s="11"/>
      <c r="DY237" s="11"/>
      <c r="DZ237" s="11"/>
      <c r="EA237" s="11"/>
      <c r="EB237" s="11"/>
      <c r="EC237" s="11"/>
      <c r="ED237" s="11"/>
      <c r="EE237" s="11"/>
      <c r="EF237" s="11"/>
      <c r="EG237" s="11"/>
      <c r="EH237" s="11"/>
      <c r="EI237" s="11"/>
      <c r="EJ237" s="11"/>
      <c r="EK237" s="11"/>
      <c r="EL237" s="11"/>
      <c r="EM237" s="11"/>
      <c r="EN237" s="11"/>
      <c r="EO237" s="11"/>
      <c r="EP237" s="11"/>
      <c r="EQ237" s="11"/>
      <c r="ER237" s="11"/>
      <c r="ES237" s="11"/>
      <c r="ET237" s="11"/>
      <c r="EU237" s="11"/>
      <c r="EV237" s="11"/>
      <c r="EW237" s="11"/>
      <c r="EX237" s="11"/>
      <c r="EY237" s="11"/>
      <c r="EZ237" s="11"/>
    </row>
    <row r="238" spans="2:156" s="5" customFormat="1" x14ac:dyDescent="0.2">
      <c r="B238" s="74">
        <v>228</v>
      </c>
      <c r="C238" s="70">
        <v>830109806</v>
      </c>
      <c r="D238" s="21" t="s">
        <v>591</v>
      </c>
      <c r="E238" s="27" t="s">
        <v>562</v>
      </c>
      <c r="F238" s="13"/>
      <c r="G238" s="14"/>
      <c r="H238" s="14">
        <v>229223246</v>
      </c>
      <c r="I238" s="14"/>
      <c r="J238" s="14"/>
      <c r="K238" s="14"/>
      <c r="L238" s="14">
        <v>2481932</v>
      </c>
      <c r="M238" s="14"/>
      <c r="N238" s="31">
        <f t="shared" si="9"/>
        <v>231705178</v>
      </c>
      <c r="O238" s="13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31">
        <f t="shared" si="10"/>
        <v>0</v>
      </c>
      <c r="AE238" s="13"/>
      <c r="AF238" s="14"/>
      <c r="AG238" s="15">
        <f t="shared" si="11"/>
        <v>0</v>
      </c>
      <c r="AH238" s="34">
        <v>231705178</v>
      </c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1"/>
      <c r="CC238" s="11"/>
      <c r="CD238" s="11"/>
      <c r="CE238" s="11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1"/>
      <c r="DL238" s="11"/>
      <c r="DM238" s="11"/>
      <c r="DN238" s="11"/>
      <c r="DO238" s="11"/>
      <c r="DP238" s="11"/>
      <c r="DQ238" s="11"/>
      <c r="DR238" s="11"/>
      <c r="DS238" s="11"/>
      <c r="DT238" s="11"/>
      <c r="DU238" s="11"/>
      <c r="DV238" s="11"/>
      <c r="DW238" s="11"/>
      <c r="DX238" s="11"/>
      <c r="DY238" s="11"/>
      <c r="DZ238" s="11"/>
      <c r="EA238" s="11"/>
      <c r="EB238" s="11"/>
      <c r="EC238" s="11"/>
      <c r="ED238" s="11"/>
      <c r="EE238" s="11"/>
      <c r="EF238" s="11"/>
      <c r="EG238" s="11"/>
      <c r="EH238" s="11"/>
      <c r="EI238" s="11"/>
      <c r="EJ238" s="11"/>
      <c r="EK238" s="11"/>
      <c r="EL238" s="11"/>
      <c r="EM238" s="11"/>
      <c r="EN238" s="11"/>
      <c r="EO238" s="11"/>
      <c r="EP238" s="11"/>
      <c r="EQ238" s="11"/>
      <c r="ER238" s="11"/>
      <c r="ES238" s="11"/>
      <c r="ET238" s="11"/>
      <c r="EU238" s="11"/>
      <c r="EV238" s="11"/>
      <c r="EW238" s="11"/>
      <c r="EX238" s="11"/>
      <c r="EY238" s="11"/>
      <c r="EZ238" s="11"/>
    </row>
    <row r="239" spans="2:156" s="5" customFormat="1" x14ac:dyDescent="0.2">
      <c r="B239" s="74">
        <v>229</v>
      </c>
      <c r="C239" s="70">
        <v>843000009</v>
      </c>
      <c r="D239" s="21" t="s">
        <v>235</v>
      </c>
      <c r="E239" s="27" t="s">
        <v>580</v>
      </c>
      <c r="F239" s="13"/>
      <c r="G239" s="14"/>
      <c r="H239" s="14"/>
      <c r="I239" s="14"/>
      <c r="J239" s="14"/>
      <c r="K239" s="14"/>
      <c r="L239" s="14"/>
      <c r="M239" s="14"/>
      <c r="N239" s="31">
        <f t="shared" si="9"/>
        <v>0</v>
      </c>
      <c r="O239" s="13"/>
      <c r="P239" s="14">
        <v>227337374</v>
      </c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31">
        <f t="shared" si="10"/>
        <v>227337374</v>
      </c>
      <c r="AE239" s="13"/>
      <c r="AF239" s="14"/>
      <c r="AG239" s="15">
        <f t="shared" si="11"/>
        <v>0</v>
      </c>
      <c r="AH239" s="34">
        <v>227337374</v>
      </c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  <c r="BY239" s="11"/>
      <c r="BZ239" s="11"/>
      <c r="CA239" s="11"/>
      <c r="CB239" s="11"/>
      <c r="CC239" s="11"/>
      <c r="CD239" s="11"/>
      <c r="CE239" s="11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  <c r="DF239" s="11"/>
      <c r="DG239" s="11"/>
      <c r="DH239" s="11"/>
      <c r="DI239" s="11"/>
      <c r="DJ239" s="11"/>
      <c r="DK239" s="11"/>
      <c r="DL239" s="11"/>
      <c r="DM239" s="11"/>
      <c r="DN239" s="11"/>
      <c r="DO239" s="11"/>
      <c r="DP239" s="11"/>
      <c r="DQ239" s="11"/>
      <c r="DR239" s="11"/>
      <c r="DS239" s="11"/>
      <c r="DT239" s="11"/>
      <c r="DU239" s="11"/>
      <c r="DV239" s="11"/>
      <c r="DW239" s="11"/>
      <c r="DX239" s="11"/>
      <c r="DY239" s="11"/>
      <c r="DZ239" s="11"/>
      <c r="EA239" s="11"/>
      <c r="EB239" s="11"/>
      <c r="EC239" s="11"/>
      <c r="ED239" s="11"/>
      <c r="EE239" s="11"/>
      <c r="EF239" s="11"/>
      <c r="EG239" s="11"/>
      <c r="EH239" s="11"/>
      <c r="EI239" s="11"/>
      <c r="EJ239" s="11"/>
      <c r="EK239" s="11"/>
      <c r="EL239" s="11"/>
      <c r="EM239" s="11"/>
      <c r="EN239" s="11"/>
      <c r="EO239" s="11"/>
      <c r="EP239" s="11"/>
      <c r="EQ239" s="11"/>
      <c r="ER239" s="11"/>
      <c r="ES239" s="11"/>
      <c r="ET239" s="11"/>
      <c r="EU239" s="11"/>
      <c r="EV239" s="11"/>
      <c r="EW239" s="11"/>
      <c r="EX239" s="11"/>
      <c r="EY239" s="11"/>
      <c r="EZ239" s="11"/>
    </row>
    <row r="240" spans="2:156" s="5" customFormat="1" x14ac:dyDescent="0.2">
      <c r="B240" s="74">
        <v>230</v>
      </c>
      <c r="C240" s="70">
        <v>802000955</v>
      </c>
      <c r="D240" s="21" t="s">
        <v>25</v>
      </c>
      <c r="E240" s="27" t="s">
        <v>570</v>
      </c>
      <c r="F240" s="13"/>
      <c r="G240" s="14"/>
      <c r="H240" s="14"/>
      <c r="I240" s="14"/>
      <c r="J240" s="14"/>
      <c r="K240" s="14"/>
      <c r="L240" s="14"/>
      <c r="M240" s="14"/>
      <c r="N240" s="31">
        <f t="shared" si="9"/>
        <v>0</v>
      </c>
      <c r="O240" s="13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31">
        <f t="shared" si="10"/>
        <v>0</v>
      </c>
      <c r="AE240" s="13">
        <v>222560670.41000104</v>
      </c>
      <c r="AF240" s="14"/>
      <c r="AG240" s="15">
        <f t="shared" si="11"/>
        <v>222560670.41000104</v>
      </c>
      <c r="AH240" s="34">
        <v>222560670.41000104</v>
      </c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/>
      <c r="DK240" s="11"/>
      <c r="DL240" s="11"/>
      <c r="DM240" s="11"/>
      <c r="DN240" s="11"/>
      <c r="DO240" s="11"/>
      <c r="DP240" s="11"/>
      <c r="DQ240" s="11"/>
      <c r="DR240" s="11"/>
      <c r="DS240" s="11"/>
      <c r="DT240" s="11"/>
      <c r="DU240" s="11"/>
      <c r="DV240" s="11"/>
      <c r="DW240" s="11"/>
      <c r="DX240" s="11"/>
      <c r="DY240" s="11"/>
      <c r="DZ240" s="11"/>
      <c r="EA240" s="11"/>
      <c r="EB240" s="11"/>
      <c r="EC240" s="11"/>
      <c r="ED240" s="11"/>
      <c r="EE240" s="11"/>
      <c r="EF240" s="11"/>
      <c r="EG240" s="11"/>
      <c r="EH240" s="11"/>
      <c r="EI240" s="11"/>
      <c r="EJ240" s="11"/>
      <c r="EK240" s="11"/>
      <c r="EL240" s="11"/>
      <c r="EM240" s="11"/>
      <c r="EN240" s="11"/>
      <c r="EO240" s="11"/>
      <c r="EP240" s="11"/>
      <c r="EQ240" s="11"/>
      <c r="ER240" s="11"/>
      <c r="ES240" s="11"/>
      <c r="ET240" s="11"/>
      <c r="EU240" s="11"/>
      <c r="EV240" s="11"/>
      <c r="EW240" s="11"/>
      <c r="EX240" s="11"/>
      <c r="EY240" s="11"/>
      <c r="EZ240" s="11"/>
    </row>
    <row r="241" spans="2:156" s="5" customFormat="1" x14ac:dyDescent="0.2">
      <c r="B241" s="74">
        <v>231</v>
      </c>
      <c r="C241" s="70">
        <v>892000501</v>
      </c>
      <c r="D241" s="21" t="s">
        <v>101</v>
      </c>
      <c r="E241" s="27" t="s">
        <v>581</v>
      </c>
      <c r="F241" s="13"/>
      <c r="G241" s="14"/>
      <c r="H241" s="14"/>
      <c r="I241" s="14"/>
      <c r="J241" s="14"/>
      <c r="K241" s="14"/>
      <c r="L241" s="14">
        <v>4678625</v>
      </c>
      <c r="M241" s="14"/>
      <c r="N241" s="31">
        <f t="shared" si="9"/>
        <v>4678625</v>
      </c>
      <c r="O241" s="13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>
        <v>200000000</v>
      </c>
      <c r="AA241" s="14"/>
      <c r="AB241" s="14"/>
      <c r="AC241" s="14"/>
      <c r="AD241" s="31">
        <f t="shared" si="10"/>
        <v>200000000</v>
      </c>
      <c r="AE241" s="13">
        <v>11178097</v>
      </c>
      <c r="AF241" s="14"/>
      <c r="AG241" s="15">
        <f t="shared" si="11"/>
        <v>11178097</v>
      </c>
      <c r="AH241" s="34">
        <v>215856722</v>
      </c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/>
      <c r="BW241" s="11"/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11"/>
      <c r="DC241" s="11"/>
      <c r="DD241" s="11"/>
      <c r="DE241" s="11"/>
      <c r="DF241" s="11"/>
      <c r="DG241" s="11"/>
      <c r="DH241" s="11"/>
      <c r="DI241" s="11"/>
      <c r="DJ241" s="11"/>
      <c r="DK241" s="11"/>
      <c r="DL241" s="11"/>
      <c r="DM241" s="11"/>
      <c r="DN241" s="11"/>
      <c r="DO241" s="11"/>
      <c r="DP241" s="11"/>
      <c r="DQ241" s="11"/>
      <c r="DR241" s="11"/>
      <c r="DS241" s="11"/>
      <c r="DT241" s="11"/>
      <c r="DU241" s="11"/>
      <c r="DV241" s="11"/>
      <c r="DW241" s="11"/>
      <c r="DX241" s="11"/>
      <c r="DY241" s="11"/>
      <c r="DZ241" s="11"/>
      <c r="EA241" s="11"/>
      <c r="EB241" s="11"/>
      <c r="EC241" s="11"/>
      <c r="ED241" s="11"/>
      <c r="EE241" s="11"/>
      <c r="EF241" s="11"/>
      <c r="EG241" s="11"/>
      <c r="EH241" s="11"/>
      <c r="EI241" s="11"/>
      <c r="EJ241" s="11"/>
      <c r="EK241" s="11"/>
      <c r="EL241" s="11"/>
      <c r="EM241" s="11"/>
      <c r="EN241" s="11"/>
      <c r="EO241" s="11"/>
      <c r="EP241" s="11"/>
      <c r="EQ241" s="11"/>
      <c r="ER241" s="11"/>
      <c r="ES241" s="11"/>
      <c r="ET241" s="11"/>
      <c r="EU241" s="11"/>
      <c r="EV241" s="11"/>
      <c r="EW241" s="11"/>
      <c r="EX241" s="11"/>
      <c r="EY241" s="11"/>
      <c r="EZ241" s="11"/>
    </row>
    <row r="242" spans="2:156" s="5" customFormat="1" x14ac:dyDescent="0.2">
      <c r="B242" s="74">
        <v>232</v>
      </c>
      <c r="C242" s="70">
        <v>824001252</v>
      </c>
      <c r="D242" s="21" t="s">
        <v>58</v>
      </c>
      <c r="E242" s="27" t="s">
        <v>569</v>
      </c>
      <c r="F242" s="13"/>
      <c r="G242" s="14"/>
      <c r="H242" s="14"/>
      <c r="I242" s="14"/>
      <c r="J242" s="14"/>
      <c r="K242" s="14"/>
      <c r="L242" s="14"/>
      <c r="M242" s="14"/>
      <c r="N242" s="31">
        <f t="shared" si="9"/>
        <v>0</v>
      </c>
      <c r="O242" s="13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31">
        <f t="shared" si="10"/>
        <v>0</v>
      </c>
      <c r="AE242" s="13">
        <v>212114898.51999995</v>
      </c>
      <c r="AF242" s="14"/>
      <c r="AG242" s="15">
        <f t="shared" si="11"/>
        <v>212114898.51999995</v>
      </c>
      <c r="AH242" s="34">
        <v>212114898.51999995</v>
      </c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  <c r="DN242" s="11"/>
      <c r="DO242" s="11"/>
      <c r="DP242" s="11"/>
      <c r="DQ242" s="11"/>
      <c r="DR242" s="11"/>
      <c r="DS242" s="11"/>
      <c r="DT242" s="11"/>
      <c r="DU242" s="11"/>
      <c r="DV242" s="11"/>
      <c r="DW242" s="11"/>
      <c r="DX242" s="11"/>
      <c r="DY242" s="11"/>
      <c r="DZ242" s="11"/>
      <c r="EA242" s="11"/>
      <c r="EB242" s="11"/>
      <c r="EC242" s="11"/>
      <c r="ED242" s="11"/>
      <c r="EE242" s="11"/>
      <c r="EF242" s="11"/>
      <c r="EG242" s="11"/>
      <c r="EH242" s="11"/>
      <c r="EI242" s="11"/>
      <c r="EJ242" s="11"/>
      <c r="EK242" s="11"/>
      <c r="EL242" s="11"/>
      <c r="EM242" s="11"/>
      <c r="EN242" s="11"/>
      <c r="EO242" s="11"/>
      <c r="EP242" s="11"/>
      <c r="EQ242" s="11"/>
      <c r="ER242" s="11"/>
      <c r="ES242" s="11"/>
      <c r="ET242" s="11"/>
      <c r="EU242" s="11"/>
      <c r="EV242" s="11"/>
      <c r="EW242" s="11"/>
      <c r="EX242" s="11"/>
      <c r="EY242" s="11"/>
      <c r="EZ242" s="11"/>
    </row>
    <row r="243" spans="2:156" s="5" customFormat="1" x14ac:dyDescent="0.2">
      <c r="B243" s="74">
        <v>233</v>
      </c>
      <c r="C243" s="70">
        <v>802006728</v>
      </c>
      <c r="D243" s="21" t="s">
        <v>27</v>
      </c>
      <c r="E243" s="27" t="s">
        <v>570</v>
      </c>
      <c r="F243" s="13"/>
      <c r="G243" s="14"/>
      <c r="H243" s="14"/>
      <c r="I243" s="14"/>
      <c r="J243" s="14"/>
      <c r="K243" s="14"/>
      <c r="L243" s="14"/>
      <c r="M243" s="14"/>
      <c r="N243" s="31">
        <f t="shared" si="9"/>
        <v>0</v>
      </c>
      <c r="O243" s="13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31">
        <f t="shared" si="10"/>
        <v>0</v>
      </c>
      <c r="AE243" s="13">
        <v>206456555</v>
      </c>
      <c r="AF243" s="14"/>
      <c r="AG243" s="15">
        <f t="shared" si="11"/>
        <v>206456555</v>
      </c>
      <c r="AH243" s="34">
        <v>206456555</v>
      </c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  <c r="BY243" s="11"/>
      <c r="BZ243" s="11"/>
      <c r="CA243" s="11"/>
      <c r="CB243" s="11"/>
      <c r="CC243" s="11"/>
      <c r="CD243" s="11"/>
      <c r="CE243" s="11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11"/>
      <c r="DC243" s="11"/>
      <c r="DD243" s="11"/>
      <c r="DE243" s="11"/>
      <c r="DF243" s="11"/>
      <c r="DG243" s="11"/>
      <c r="DH243" s="11"/>
      <c r="DI243" s="11"/>
      <c r="DJ243" s="11"/>
      <c r="DK243" s="11"/>
      <c r="DL243" s="11"/>
      <c r="DM243" s="11"/>
      <c r="DN243" s="11"/>
      <c r="DO243" s="11"/>
      <c r="DP243" s="11"/>
      <c r="DQ243" s="11"/>
      <c r="DR243" s="11"/>
      <c r="DS243" s="11"/>
      <c r="DT243" s="11"/>
      <c r="DU243" s="11"/>
      <c r="DV243" s="11"/>
      <c r="DW243" s="11"/>
      <c r="DX243" s="11"/>
      <c r="DY243" s="11"/>
      <c r="DZ243" s="11"/>
      <c r="EA243" s="11"/>
      <c r="EB243" s="11"/>
      <c r="EC243" s="11"/>
      <c r="ED243" s="11"/>
      <c r="EE243" s="11"/>
      <c r="EF243" s="11"/>
      <c r="EG243" s="11"/>
      <c r="EH243" s="11"/>
      <c r="EI243" s="11"/>
      <c r="EJ243" s="11"/>
      <c r="EK243" s="11"/>
      <c r="EL243" s="11"/>
      <c r="EM243" s="11"/>
      <c r="EN243" s="11"/>
      <c r="EO243" s="11"/>
      <c r="EP243" s="11"/>
      <c r="EQ243" s="11"/>
      <c r="ER243" s="11"/>
      <c r="ES243" s="11"/>
      <c r="ET243" s="11"/>
      <c r="EU243" s="11"/>
      <c r="EV243" s="11"/>
      <c r="EW243" s="11"/>
      <c r="EX243" s="11"/>
      <c r="EY243" s="11"/>
      <c r="EZ243" s="11"/>
    </row>
    <row r="244" spans="2:156" s="5" customFormat="1" x14ac:dyDescent="0.2">
      <c r="B244" s="74">
        <v>234</v>
      </c>
      <c r="C244" s="70">
        <v>806004548</v>
      </c>
      <c r="D244" s="21" t="s">
        <v>38</v>
      </c>
      <c r="E244" s="27" t="s">
        <v>509</v>
      </c>
      <c r="F244" s="13"/>
      <c r="G244" s="14"/>
      <c r="H244" s="14"/>
      <c r="I244" s="14"/>
      <c r="J244" s="14"/>
      <c r="K244" s="14"/>
      <c r="L244" s="14"/>
      <c r="M244" s="14"/>
      <c r="N244" s="31">
        <f t="shared" si="9"/>
        <v>0</v>
      </c>
      <c r="O244" s="13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31">
        <f t="shared" si="10"/>
        <v>0</v>
      </c>
      <c r="AE244" s="13">
        <v>204890219.94000208</v>
      </c>
      <c r="AF244" s="14"/>
      <c r="AG244" s="15">
        <f t="shared" si="11"/>
        <v>204890219.94000208</v>
      </c>
      <c r="AH244" s="34">
        <v>204890219.94000208</v>
      </c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/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1"/>
      <c r="EZ244" s="11"/>
    </row>
    <row r="245" spans="2:156" s="5" customFormat="1" x14ac:dyDescent="0.2">
      <c r="B245" s="74">
        <v>235</v>
      </c>
      <c r="C245" s="70">
        <v>845000038</v>
      </c>
      <c r="D245" s="21" t="s">
        <v>229</v>
      </c>
      <c r="E245" s="27" t="s">
        <v>582</v>
      </c>
      <c r="F245" s="13"/>
      <c r="G245" s="14"/>
      <c r="H245" s="14"/>
      <c r="I245" s="14"/>
      <c r="J245" s="14"/>
      <c r="K245" s="14"/>
      <c r="L245" s="14"/>
      <c r="M245" s="14"/>
      <c r="N245" s="31">
        <f t="shared" si="9"/>
        <v>0</v>
      </c>
      <c r="O245" s="13"/>
      <c r="P245" s="14">
        <v>202291290</v>
      </c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31">
        <f t="shared" si="10"/>
        <v>202291290</v>
      </c>
      <c r="AE245" s="13"/>
      <c r="AF245" s="14"/>
      <c r="AG245" s="15">
        <f t="shared" si="11"/>
        <v>0</v>
      </c>
      <c r="AH245" s="34">
        <v>202291290</v>
      </c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  <c r="BW245" s="11"/>
      <c r="BX245" s="11"/>
      <c r="BY245" s="11"/>
      <c r="BZ245" s="11"/>
      <c r="CA245" s="11"/>
      <c r="CB245" s="11"/>
      <c r="CC245" s="11"/>
      <c r="CD245" s="11"/>
      <c r="CE245" s="11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11"/>
      <c r="DC245" s="11"/>
      <c r="DD245" s="11"/>
      <c r="DE245" s="11"/>
      <c r="DF245" s="11"/>
      <c r="DG245" s="11"/>
      <c r="DH245" s="11"/>
      <c r="DI245" s="11"/>
      <c r="DJ245" s="11"/>
      <c r="DK245" s="11"/>
      <c r="DL245" s="11"/>
      <c r="DM245" s="11"/>
      <c r="DN245" s="11"/>
      <c r="DO245" s="11"/>
      <c r="DP245" s="11"/>
      <c r="DQ245" s="11"/>
      <c r="DR245" s="11"/>
      <c r="DS245" s="11"/>
      <c r="DT245" s="11"/>
      <c r="DU245" s="11"/>
      <c r="DV245" s="11"/>
      <c r="DW245" s="11"/>
      <c r="DX245" s="11"/>
      <c r="DY245" s="11"/>
      <c r="DZ245" s="11"/>
      <c r="EA245" s="11"/>
      <c r="EB245" s="11"/>
      <c r="EC245" s="11"/>
      <c r="ED245" s="11"/>
      <c r="EE245" s="11"/>
      <c r="EF245" s="11"/>
      <c r="EG245" s="11"/>
      <c r="EH245" s="11"/>
      <c r="EI245" s="11"/>
      <c r="EJ245" s="11"/>
      <c r="EK245" s="11"/>
      <c r="EL245" s="11"/>
      <c r="EM245" s="11"/>
      <c r="EN245" s="11"/>
      <c r="EO245" s="11"/>
      <c r="EP245" s="11"/>
      <c r="EQ245" s="11"/>
      <c r="ER245" s="11"/>
      <c r="ES245" s="11"/>
      <c r="ET245" s="11"/>
      <c r="EU245" s="11"/>
      <c r="EV245" s="11"/>
      <c r="EW245" s="11"/>
      <c r="EX245" s="11"/>
      <c r="EY245" s="11"/>
      <c r="EZ245" s="11"/>
    </row>
    <row r="246" spans="2:156" s="5" customFormat="1" x14ac:dyDescent="0.2">
      <c r="B246" s="74">
        <v>236</v>
      </c>
      <c r="C246" s="70">
        <v>860009555</v>
      </c>
      <c r="D246" s="21" t="s">
        <v>362</v>
      </c>
      <c r="E246" s="27" t="s">
        <v>574</v>
      </c>
      <c r="F246" s="13">
        <v>134365704</v>
      </c>
      <c r="G246" s="14">
        <v>66744642</v>
      </c>
      <c r="H246" s="14"/>
      <c r="I246" s="14"/>
      <c r="J246" s="14"/>
      <c r="K246" s="14"/>
      <c r="L246" s="14"/>
      <c r="M246" s="14"/>
      <c r="N246" s="31">
        <f t="shared" si="9"/>
        <v>201110346</v>
      </c>
      <c r="O246" s="13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31">
        <f t="shared" si="10"/>
        <v>0</v>
      </c>
      <c r="AE246" s="13"/>
      <c r="AF246" s="14"/>
      <c r="AG246" s="15">
        <f t="shared" si="11"/>
        <v>0</v>
      </c>
      <c r="AH246" s="34">
        <v>201110346</v>
      </c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11"/>
      <c r="DC246" s="11"/>
      <c r="DD246" s="11"/>
      <c r="DE246" s="11"/>
      <c r="DF246" s="11"/>
      <c r="DG246" s="11"/>
      <c r="DH246" s="11"/>
      <c r="DI246" s="11"/>
      <c r="DJ246" s="11"/>
      <c r="DK246" s="11"/>
      <c r="DL246" s="11"/>
      <c r="DM246" s="11"/>
      <c r="DN246" s="11"/>
      <c r="DO246" s="11"/>
      <c r="DP246" s="11"/>
      <c r="DQ246" s="11"/>
      <c r="DR246" s="11"/>
      <c r="DS246" s="11"/>
      <c r="DT246" s="11"/>
      <c r="DU246" s="11"/>
      <c r="DV246" s="11"/>
      <c r="DW246" s="11"/>
      <c r="DX246" s="11"/>
      <c r="DY246" s="11"/>
      <c r="DZ246" s="11"/>
      <c r="EA246" s="11"/>
      <c r="EB246" s="11"/>
      <c r="EC246" s="11"/>
      <c r="ED246" s="11"/>
      <c r="EE246" s="11"/>
      <c r="EF246" s="11"/>
      <c r="EG246" s="11"/>
      <c r="EH246" s="11"/>
      <c r="EI246" s="11"/>
      <c r="EJ246" s="11"/>
      <c r="EK246" s="11"/>
      <c r="EL246" s="11"/>
      <c r="EM246" s="11"/>
      <c r="EN246" s="11"/>
      <c r="EO246" s="11"/>
      <c r="EP246" s="11"/>
      <c r="EQ246" s="11"/>
      <c r="ER246" s="11"/>
      <c r="ES246" s="11"/>
      <c r="ET246" s="11"/>
      <c r="EU246" s="11"/>
      <c r="EV246" s="11"/>
      <c r="EW246" s="11"/>
      <c r="EX246" s="11"/>
      <c r="EY246" s="11"/>
      <c r="EZ246" s="11"/>
    </row>
    <row r="247" spans="2:156" s="5" customFormat="1" x14ac:dyDescent="0.2">
      <c r="B247" s="74">
        <v>237</v>
      </c>
      <c r="C247" s="70">
        <v>819002025</v>
      </c>
      <c r="D247" s="21" t="s">
        <v>51</v>
      </c>
      <c r="E247" s="27" t="s">
        <v>571</v>
      </c>
      <c r="F247" s="13"/>
      <c r="G247" s="14"/>
      <c r="H247" s="14"/>
      <c r="I247" s="14"/>
      <c r="J247" s="14"/>
      <c r="K247" s="14"/>
      <c r="L247" s="14"/>
      <c r="M247" s="14"/>
      <c r="N247" s="31">
        <f t="shared" si="9"/>
        <v>0</v>
      </c>
      <c r="O247" s="13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31">
        <f t="shared" si="10"/>
        <v>0</v>
      </c>
      <c r="AE247" s="13">
        <v>200528636</v>
      </c>
      <c r="AF247" s="14"/>
      <c r="AG247" s="15">
        <f t="shared" si="11"/>
        <v>200528636</v>
      </c>
      <c r="AH247" s="34">
        <v>200528636</v>
      </c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1"/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11"/>
      <c r="DC247" s="11"/>
      <c r="DD247" s="11"/>
      <c r="DE247" s="11"/>
      <c r="DF247" s="11"/>
      <c r="DG247" s="11"/>
      <c r="DH247" s="11"/>
      <c r="DI247" s="11"/>
      <c r="DJ247" s="11"/>
      <c r="DK247" s="11"/>
      <c r="DL247" s="11"/>
      <c r="DM247" s="11"/>
      <c r="DN247" s="11"/>
      <c r="DO247" s="11"/>
      <c r="DP247" s="11"/>
      <c r="DQ247" s="11"/>
      <c r="DR247" s="11"/>
      <c r="DS247" s="11"/>
      <c r="DT247" s="11"/>
      <c r="DU247" s="11"/>
      <c r="DV247" s="11"/>
      <c r="DW247" s="11"/>
      <c r="DX247" s="11"/>
      <c r="DY247" s="11"/>
      <c r="DZ247" s="11"/>
      <c r="EA247" s="11"/>
      <c r="EB247" s="11"/>
      <c r="EC247" s="11"/>
      <c r="ED247" s="11"/>
      <c r="EE247" s="11"/>
      <c r="EF247" s="11"/>
      <c r="EG247" s="11"/>
      <c r="EH247" s="11"/>
      <c r="EI247" s="11"/>
      <c r="EJ247" s="11"/>
      <c r="EK247" s="11"/>
      <c r="EL247" s="11"/>
      <c r="EM247" s="11"/>
      <c r="EN247" s="11"/>
      <c r="EO247" s="11"/>
      <c r="EP247" s="11"/>
      <c r="EQ247" s="11"/>
      <c r="ER247" s="11"/>
      <c r="ES247" s="11"/>
      <c r="ET247" s="11"/>
      <c r="EU247" s="11"/>
      <c r="EV247" s="11"/>
      <c r="EW247" s="11"/>
      <c r="EX247" s="11"/>
      <c r="EY247" s="11"/>
      <c r="EZ247" s="11"/>
    </row>
    <row r="248" spans="2:156" s="5" customFormat="1" x14ac:dyDescent="0.2">
      <c r="B248" s="74">
        <v>238</v>
      </c>
      <c r="C248" s="70">
        <v>819003210</v>
      </c>
      <c r="D248" s="21" t="s">
        <v>53</v>
      </c>
      <c r="E248" s="27" t="s">
        <v>571</v>
      </c>
      <c r="F248" s="13"/>
      <c r="G248" s="14"/>
      <c r="H248" s="14"/>
      <c r="I248" s="14"/>
      <c r="J248" s="14"/>
      <c r="K248" s="14"/>
      <c r="L248" s="14"/>
      <c r="M248" s="14"/>
      <c r="N248" s="31">
        <f t="shared" si="9"/>
        <v>0</v>
      </c>
      <c r="O248" s="13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31">
        <f t="shared" si="10"/>
        <v>0</v>
      </c>
      <c r="AE248" s="13">
        <v>199100371.12000003</v>
      </c>
      <c r="AF248" s="14"/>
      <c r="AG248" s="15">
        <f t="shared" si="11"/>
        <v>199100371.12000003</v>
      </c>
      <c r="AH248" s="34">
        <v>199100371.12000003</v>
      </c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  <c r="DF248" s="11"/>
      <c r="DG248" s="11"/>
      <c r="DH248" s="11"/>
      <c r="DI248" s="11"/>
      <c r="DJ248" s="11"/>
      <c r="DK248" s="11"/>
      <c r="DL248" s="11"/>
      <c r="DM248" s="11"/>
      <c r="DN248" s="11"/>
      <c r="DO248" s="11"/>
      <c r="DP248" s="11"/>
      <c r="DQ248" s="11"/>
      <c r="DR248" s="11"/>
      <c r="DS248" s="11"/>
      <c r="DT248" s="11"/>
      <c r="DU248" s="11"/>
      <c r="DV248" s="11"/>
      <c r="DW248" s="11"/>
      <c r="DX248" s="11"/>
      <c r="DY248" s="11"/>
      <c r="DZ248" s="11"/>
      <c r="EA248" s="11"/>
      <c r="EB248" s="11"/>
      <c r="EC248" s="11"/>
      <c r="ED248" s="11"/>
      <c r="EE248" s="11"/>
      <c r="EF248" s="11"/>
      <c r="EG248" s="11"/>
      <c r="EH248" s="11"/>
      <c r="EI248" s="11"/>
      <c r="EJ248" s="11"/>
      <c r="EK248" s="11"/>
      <c r="EL248" s="11"/>
      <c r="EM248" s="11"/>
      <c r="EN248" s="11"/>
      <c r="EO248" s="11"/>
      <c r="EP248" s="11"/>
      <c r="EQ248" s="11"/>
      <c r="ER248" s="11"/>
      <c r="ES248" s="11"/>
      <c r="ET248" s="11"/>
      <c r="EU248" s="11"/>
      <c r="EV248" s="11"/>
      <c r="EW248" s="11"/>
      <c r="EX248" s="11"/>
      <c r="EY248" s="11"/>
      <c r="EZ248" s="11"/>
    </row>
    <row r="249" spans="2:156" s="5" customFormat="1" x14ac:dyDescent="0.2">
      <c r="B249" s="74">
        <v>239</v>
      </c>
      <c r="C249" s="70">
        <v>900090247</v>
      </c>
      <c r="D249" s="21" t="s">
        <v>112</v>
      </c>
      <c r="E249" s="27" t="s">
        <v>506</v>
      </c>
      <c r="F249" s="13"/>
      <c r="G249" s="14"/>
      <c r="H249" s="14"/>
      <c r="I249" s="14"/>
      <c r="J249" s="14"/>
      <c r="K249" s="14"/>
      <c r="L249" s="14"/>
      <c r="M249" s="14"/>
      <c r="N249" s="31">
        <f t="shared" si="9"/>
        <v>0</v>
      </c>
      <c r="O249" s="13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31">
        <f t="shared" si="10"/>
        <v>0</v>
      </c>
      <c r="AE249" s="13">
        <v>198235126.17999992</v>
      </c>
      <c r="AF249" s="14"/>
      <c r="AG249" s="15">
        <f t="shared" si="11"/>
        <v>198235126.17999992</v>
      </c>
      <c r="AH249" s="34">
        <v>198235126.17999992</v>
      </c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1"/>
      <c r="CA249" s="11"/>
      <c r="CB249" s="11"/>
      <c r="CC249" s="11"/>
      <c r="CD249" s="11"/>
      <c r="CE249" s="11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11"/>
      <c r="DC249" s="11"/>
      <c r="DD249" s="11"/>
      <c r="DE249" s="11"/>
      <c r="DF249" s="11"/>
      <c r="DG249" s="11"/>
      <c r="DH249" s="11"/>
      <c r="DI249" s="11"/>
      <c r="DJ249" s="11"/>
      <c r="DK249" s="11"/>
      <c r="DL249" s="11"/>
      <c r="DM249" s="11"/>
      <c r="DN249" s="11"/>
      <c r="DO249" s="11"/>
      <c r="DP249" s="11"/>
      <c r="DQ249" s="11"/>
      <c r="DR249" s="11"/>
      <c r="DS249" s="11"/>
      <c r="DT249" s="11"/>
      <c r="DU249" s="11"/>
      <c r="DV249" s="11"/>
      <c r="DW249" s="11"/>
      <c r="DX249" s="11"/>
      <c r="DY249" s="11"/>
      <c r="DZ249" s="11"/>
      <c r="EA249" s="11"/>
      <c r="EB249" s="11"/>
      <c r="EC249" s="11"/>
      <c r="ED249" s="11"/>
      <c r="EE249" s="11"/>
      <c r="EF249" s="11"/>
      <c r="EG249" s="11"/>
      <c r="EH249" s="11"/>
      <c r="EI249" s="11"/>
      <c r="EJ249" s="11"/>
      <c r="EK249" s="11"/>
      <c r="EL249" s="11"/>
      <c r="EM249" s="11"/>
      <c r="EN249" s="11"/>
      <c r="EO249" s="11"/>
      <c r="EP249" s="11"/>
      <c r="EQ249" s="11"/>
      <c r="ER249" s="11"/>
      <c r="ES249" s="11"/>
      <c r="ET249" s="11"/>
      <c r="EU249" s="11"/>
      <c r="EV249" s="11"/>
      <c r="EW249" s="11"/>
      <c r="EX249" s="11"/>
      <c r="EY249" s="11"/>
      <c r="EZ249" s="11"/>
    </row>
    <row r="250" spans="2:156" s="5" customFormat="1" x14ac:dyDescent="0.2">
      <c r="B250" s="74">
        <v>240</v>
      </c>
      <c r="C250" s="70">
        <v>900328323</v>
      </c>
      <c r="D250" s="21" t="s">
        <v>133</v>
      </c>
      <c r="E250" s="27" t="s">
        <v>562</v>
      </c>
      <c r="F250" s="13"/>
      <c r="G250" s="14"/>
      <c r="H250" s="14"/>
      <c r="I250" s="14"/>
      <c r="J250" s="14"/>
      <c r="K250" s="14"/>
      <c r="L250" s="14"/>
      <c r="M250" s="14"/>
      <c r="N250" s="31">
        <f t="shared" si="9"/>
        <v>0</v>
      </c>
      <c r="O250" s="13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31">
        <f t="shared" si="10"/>
        <v>0</v>
      </c>
      <c r="AE250" s="13">
        <v>196883752.24000001</v>
      </c>
      <c r="AF250" s="14"/>
      <c r="AG250" s="15">
        <f t="shared" si="11"/>
        <v>196883752.24000001</v>
      </c>
      <c r="AH250" s="34">
        <v>196883752.24000001</v>
      </c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1"/>
      <c r="CC250" s="11"/>
      <c r="CD250" s="11"/>
      <c r="CE250" s="11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1"/>
      <c r="DL250" s="11"/>
      <c r="DM250" s="11"/>
      <c r="DN250" s="11"/>
      <c r="DO250" s="11"/>
      <c r="DP250" s="11"/>
      <c r="DQ250" s="11"/>
      <c r="DR250" s="11"/>
      <c r="DS250" s="11"/>
      <c r="DT250" s="11"/>
      <c r="DU250" s="11"/>
      <c r="DV250" s="11"/>
      <c r="DW250" s="11"/>
      <c r="DX250" s="11"/>
      <c r="DY250" s="11"/>
      <c r="DZ250" s="11"/>
      <c r="EA250" s="11"/>
      <c r="EB250" s="11"/>
      <c r="EC250" s="11"/>
      <c r="ED250" s="11"/>
      <c r="EE250" s="11"/>
      <c r="EF250" s="11"/>
      <c r="EG250" s="11"/>
      <c r="EH250" s="11"/>
      <c r="EI250" s="11"/>
      <c r="EJ250" s="11"/>
      <c r="EK250" s="11"/>
      <c r="EL250" s="11"/>
      <c r="EM250" s="11"/>
      <c r="EN250" s="11"/>
      <c r="EO250" s="11"/>
      <c r="EP250" s="11"/>
      <c r="EQ250" s="11"/>
      <c r="ER250" s="11"/>
      <c r="ES250" s="11"/>
      <c r="ET250" s="11"/>
      <c r="EU250" s="11"/>
      <c r="EV250" s="11"/>
      <c r="EW250" s="11"/>
      <c r="EX250" s="11"/>
      <c r="EY250" s="11"/>
      <c r="EZ250" s="11"/>
    </row>
    <row r="251" spans="2:156" s="5" customFormat="1" x14ac:dyDescent="0.2">
      <c r="B251" s="74">
        <v>241</v>
      </c>
      <c r="C251" s="70">
        <v>800025755</v>
      </c>
      <c r="D251" s="21" t="s">
        <v>2</v>
      </c>
      <c r="E251" s="27" t="s">
        <v>570</v>
      </c>
      <c r="F251" s="13"/>
      <c r="G251" s="14"/>
      <c r="H251" s="14"/>
      <c r="I251" s="14"/>
      <c r="J251" s="14"/>
      <c r="K251" s="14"/>
      <c r="L251" s="14"/>
      <c r="M251" s="14"/>
      <c r="N251" s="31">
        <f t="shared" si="9"/>
        <v>0</v>
      </c>
      <c r="O251" s="13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31">
        <f t="shared" si="10"/>
        <v>0</v>
      </c>
      <c r="AE251" s="13">
        <v>196243190.91999963</v>
      </c>
      <c r="AF251" s="14"/>
      <c r="AG251" s="15">
        <f t="shared" si="11"/>
        <v>196243190.91999963</v>
      </c>
      <c r="AH251" s="34">
        <v>196243190.91999963</v>
      </c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  <c r="BY251" s="11"/>
      <c r="BZ251" s="11"/>
      <c r="CA251" s="11"/>
      <c r="CB251" s="11"/>
      <c r="CC251" s="11"/>
      <c r="CD251" s="11"/>
      <c r="CE251" s="1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11"/>
      <c r="DC251" s="11"/>
      <c r="DD251" s="11"/>
      <c r="DE251" s="11"/>
      <c r="DF251" s="11"/>
      <c r="DG251" s="11"/>
      <c r="DH251" s="11"/>
      <c r="DI251" s="11"/>
      <c r="DJ251" s="11"/>
      <c r="DK251" s="11"/>
      <c r="DL251" s="11"/>
      <c r="DM251" s="11"/>
      <c r="DN251" s="11"/>
      <c r="DO251" s="11"/>
      <c r="DP251" s="11"/>
      <c r="DQ251" s="11"/>
      <c r="DR251" s="11"/>
      <c r="DS251" s="11"/>
      <c r="DT251" s="11"/>
      <c r="DU251" s="11"/>
      <c r="DV251" s="11"/>
      <c r="DW251" s="11"/>
      <c r="DX251" s="11"/>
      <c r="DY251" s="11"/>
      <c r="DZ251" s="11"/>
      <c r="EA251" s="11"/>
      <c r="EB251" s="11"/>
      <c r="EC251" s="11"/>
      <c r="ED251" s="11"/>
      <c r="EE251" s="11"/>
      <c r="EF251" s="11"/>
      <c r="EG251" s="11"/>
      <c r="EH251" s="11"/>
      <c r="EI251" s="11"/>
      <c r="EJ251" s="11"/>
      <c r="EK251" s="11"/>
      <c r="EL251" s="11"/>
      <c r="EM251" s="11"/>
      <c r="EN251" s="11"/>
      <c r="EO251" s="11"/>
      <c r="EP251" s="11"/>
      <c r="EQ251" s="11"/>
      <c r="ER251" s="11"/>
      <c r="ES251" s="11"/>
      <c r="ET251" s="11"/>
      <c r="EU251" s="11"/>
      <c r="EV251" s="11"/>
      <c r="EW251" s="11"/>
      <c r="EX251" s="11"/>
      <c r="EY251" s="11"/>
      <c r="EZ251" s="11"/>
    </row>
    <row r="252" spans="2:156" s="5" customFormat="1" x14ac:dyDescent="0.2">
      <c r="B252" s="74">
        <v>242</v>
      </c>
      <c r="C252" s="70">
        <v>900249014</v>
      </c>
      <c r="D252" s="21" t="s">
        <v>130</v>
      </c>
      <c r="E252" s="27" t="s">
        <v>570</v>
      </c>
      <c r="F252" s="13"/>
      <c r="G252" s="14"/>
      <c r="H252" s="14"/>
      <c r="I252" s="14"/>
      <c r="J252" s="14"/>
      <c r="K252" s="14"/>
      <c r="L252" s="14"/>
      <c r="M252" s="14"/>
      <c r="N252" s="31">
        <f t="shared" si="9"/>
        <v>0</v>
      </c>
      <c r="O252" s="13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31">
        <f t="shared" si="10"/>
        <v>0</v>
      </c>
      <c r="AE252" s="13">
        <v>195502414.79999983</v>
      </c>
      <c r="AF252" s="14"/>
      <c r="AG252" s="15">
        <f t="shared" si="11"/>
        <v>195502414.79999983</v>
      </c>
      <c r="AH252" s="34">
        <v>195502414.79999983</v>
      </c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  <c r="DN252" s="11"/>
      <c r="DO252" s="11"/>
      <c r="DP252" s="11"/>
      <c r="DQ252" s="11"/>
      <c r="DR252" s="11"/>
      <c r="DS252" s="11"/>
      <c r="DT252" s="11"/>
      <c r="DU252" s="11"/>
      <c r="DV252" s="11"/>
      <c r="DW252" s="11"/>
      <c r="DX252" s="11"/>
      <c r="DY252" s="11"/>
      <c r="DZ252" s="11"/>
      <c r="EA252" s="11"/>
      <c r="EB252" s="11"/>
      <c r="EC252" s="11"/>
      <c r="ED252" s="11"/>
      <c r="EE252" s="11"/>
      <c r="EF252" s="11"/>
      <c r="EG252" s="11"/>
      <c r="EH252" s="11"/>
      <c r="EI252" s="11"/>
      <c r="EJ252" s="11"/>
      <c r="EK252" s="11"/>
      <c r="EL252" s="11"/>
      <c r="EM252" s="11"/>
      <c r="EN252" s="11"/>
      <c r="EO252" s="11"/>
      <c r="EP252" s="11"/>
      <c r="EQ252" s="11"/>
      <c r="ER252" s="11"/>
      <c r="ES252" s="11"/>
      <c r="ET252" s="11"/>
      <c r="EU252" s="11"/>
      <c r="EV252" s="11"/>
      <c r="EW252" s="11"/>
      <c r="EX252" s="11"/>
      <c r="EY252" s="11"/>
      <c r="EZ252" s="11"/>
    </row>
    <row r="253" spans="2:156" s="5" customFormat="1" x14ac:dyDescent="0.2">
      <c r="B253" s="74">
        <v>243</v>
      </c>
      <c r="C253" s="70">
        <v>832001411</v>
      </c>
      <c r="D253" s="21" t="s">
        <v>361</v>
      </c>
      <c r="E253" s="27" t="s">
        <v>574</v>
      </c>
      <c r="F253" s="13">
        <v>194593780</v>
      </c>
      <c r="G253" s="14"/>
      <c r="H253" s="14"/>
      <c r="I253" s="14"/>
      <c r="J253" s="14"/>
      <c r="K253" s="14"/>
      <c r="L253" s="14"/>
      <c r="M253" s="14"/>
      <c r="N253" s="31">
        <f t="shared" si="9"/>
        <v>194593780</v>
      </c>
      <c r="O253" s="13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31">
        <f t="shared" si="10"/>
        <v>0</v>
      </c>
      <c r="AE253" s="13"/>
      <c r="AF253" s="14"/>
      <c r="AG253" s="15">
        <f t="shared" si="11"/>
        <v>0</v>
      </c>
      <c r="AH253" s="34">
        <v>194593780</v>
      </c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/>
      <c r="DK253" s="11"/>
      <c r="DL253" s="11"/>
      <c r="DM253" s="11"/>
      <c r="DN253" s="11"/>
      <c r="DO253" s="11"/>
      <c r="DP253" s="11"/>
      <c r="DQ253" s="11"/>
      <c r="DR253" s="11"/>
      <c r="DS253" s="11"/>
      <c r="DT253" s="11"/>
      <c r="DU253" s="11"/>
      <c r="DV253" s="11"/>
      <c r="DW253" s="11"/>
      <c r="DX253" s="11"/>
      <c r="DY253" s="11"/>
      <c r="DZ253" s="11"/>
      <c r="EA253" s="11"/>
      <c r="EB253" s="11"/>
      <c r="EC253" s="11"/>
      <c r="ED253" s="11"/>
      <c r="EE253" s="11"/>
      <c r="EF253" s="11"/>
      <c r="EG253" s="11"/>
      <c r="EH253" s="11"/>
      <c r="EI253" s="11"/>
      <c r="EJ253" s="11"/>
      <c r="EK253" s="11"/>
      <c r="EL253" s="11"/>
      <c r="EM253" s="11"/>
      <c r="EN253" s="11"/>
      <c r="EO253" s="11"/>
      <c r="EP253" s="11"/>
      <c r="EQ253" s="11"/>
      <c r="ER253" s="11"/>
      <c r="ES253" s="11"/>
      <c r="ET253" s="11"/>
      <c r="EU253" s="11"/>
      <c r="EV253" s="11"/>
      <c r="EW253" s="11"/>
      <c r="EX253" s="11"/>
      <c r="EY253" s="11"/>
      <c r="EZ253" s="11"/>
    </row>
    <row r="254" spans="2:156" s="5" customFormat="1" x14ac:dyDescent="0.2">
      <c r="B254" s="74">
        <v>244</v>
      </c>
      <c r="C254" s="70">
        <v>890700148</v>
      </c>
      <c r="D254" s="21" t="s">
        <v>423</v>
      </c>
      <c r="E254" s="27" t="s">
        <v>565</v>
      </c>
      <c r="F254" s="13"/>
      <c r="G254" s="14"/>
      <c r="H254" s="14"/>
      <c r="I254" s="14"/>
      <c r="J254" s="14"/>
      <c r="K254" s="14"/>
      <c r="L254" s="14">
        <v>193598035.12</v>
      </c>
      <c r="M254" s="14"/>
      <c r="N254" s="31">
        <f t="shared" si="9"/>
        <v>193598035.12</v>
      </c>
      <c r="O254" s="13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31">
        <f t="shared" si="10"/>
        <v>0</v>
      </c>
      <c r="AE254" s="13"/>
      <c r="AF254" s="14"/>
      <c r="AG254" s="15">
        <f t="shared" si="11"/>
        <v>0</v>
      </c>
      <c r="AH254" s="34">
        <v>193598035.12</v>
      </c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  <c r="DS254" s="11"/>
      <c r="DT254" s="11"/>
      <c r="DU254" s="11"/>
      <c r="DV254" s="11"/>
      <c r="DW254" s="11"/>
      <c r="DX254" s="11"/>
      <c r="DY254" s="11"/>
      <c r="DZ254" s="11"/>
      <c r="EA254" s="11"/>
      <c r="EB254" s="11"/>
      <c r="EC254" s="11"/>
      <c r="ED254" s="11"/>
      <c r="EE254" s="11"/>
      <c r="EF254" s="11"/>
      <c r="EG254" s="11"/>
      <c r="EH254" s="11"/>
      <c r="EI254" s="11"/>
      <c r="EJ254" s="11"/>
      <c r="EK254" s="11"/>
      <c r="EL254" s="11"/>
      <c r="EM254" s="11"/>
      <c r="EN254" s="11"/>
      <c r="EO254" s="11"/>
      <c r="EP254" s="11"/>
      <c r="EQ254" s="11"/>
      <c r="ER254" s="11"/>
      <c r="ES254" s="11"/>
      <c r="ET254" s="11"/>
      <c r="EU254" s="11"/>
      <c r="EV254" s="11"/>
      <c r="EW254" s="11"/>
      <c r="EX254" s="11"/>
      <c r="EY254" s="11"/>
      <c r="EZ254" s="11"/>
    </row>
    <row r="255" spans="2:156" s="5" customFormat="1" x14ac:dyDescent="0.2">
      <c r="B255" s="74">
        <v>245</v>
      </c>
      <c r="C255" s="70">
        <v>830114846</v>
      </c>
      <c r="D255" s="21" t="s">
        <v>60</v>
      </c>
      <c r="E255" s="27" t="s">
        <v>562</v>
      </c>
      <c r="F255" s="13"/>
      <c r="G255" s="14"/>
      <c r="H255" s="14"/>
      <c r="I255" s="14"/>
      <c r="J255" s="14"/>
      <c r="K255" s="14"/>
      <c r="L255" s="14"/>
      <c r="M255" s="14"/>
      <c r="N255" s="31">
        <f t="shared" si="9"/>
        <v>0</v>
      </c>
      <c r="O255" s="13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31">
        <f t="shared" si="10"/>
        <v>0</v>
      </c>
      <c r="AE255" s="13">
        <v>193138737.12</v>
      </c>
      <c r="AF255" s="14"/>
      <c r="AG255" s="15">
        <f t="shared" si="11"/>
        <v>193138737.12</v>
      </c>
      <c r="AH255" s="34">
        <v>193138737.12</v>
      </c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11"/>
      <c r="DC255" s="11"/>
      <c r="DD255" s="11"/>
      <c r="DE255" s="11"/>
      <c r="DF255" s="11"/>
      <c r="DG255" s="11"/>
      <c r="DH255" s="11"/>
      <c r="DI255" s="11"/>
      <c r="DJ255" s="11"/>
      <c r="DK255" s="11"/>
      <c r="DL255" s="11"/>
      <c r="DM255" s="11"/>
      <c r="DN255" s="11"/>
      <c r="DO255" s="11"/>
      <c r="DP255" s="11"/>
      <c r="DQ255" s="11"/>
      <c r="DR255" s="11"/>
      <c r="DS255" s="11"/>
      <c r="DT255" s="11"/>
      <c r="DU255" s="11"/>
      <c r="DV255" s="11"/>
      <c r="DW255" s="11"/>
      <c r="DX255" s="11"/>
      <c r="DY255" s="11"/>
      <c r="DZ255" s="11"/>
      <c r="EA255" s="11"/>
      <c r="EB255" s="11"/>
      <c r="EC255" s="11"/>
      <c r="ED255" s="11"/>
      <c r="EE255" s="11"/>
      <c r="EF255" s="11"/>
      <c r="EG255" s="11"/>
      <c r="EH255" s="11"/>
      <c r="EI255" s="11"/>
      <c r="EJ255" s="11"/>
      <c r="EK255" s="11"/>
      <c r="EL255" s="11"/>
      <c r="EM255" s="11"/>
      <c r="EN255" s="11"/>
      <c r="EO255" s="11"/>
      <c r="EP255" s="11"/>
      <c r="EQ255" s="11"/>
      <c r="ER255" s="11"/>
      <c r="ES255" s="11"/>
      <c r="ET255" s="11"/>
      <c r="EU255" s="11"/>
      <c r="EV255" s="11"/>
      <c r="EW255" s="11"/>
      <c r="EX255" s="11"/>
      <c r="EY255" s="11"/>
      <c r="EZ255" s="11"/>
    </row>
    <row r="256" spans="2:156" s="5" customFormat="1" x14ac:dyDescent="0.2">
      <c r="B256" s="74">
        <v>246</v>
      </c>
      <c r="C256" s="70">
        <v>890701033</v>
      </c>
      <c r="D256" s="21" t="s">
        <v>424</v>
      </c>
      <c r="E256" s="27" t="s">
        <v>565</v>
      </c>
      <c r="F256" s="13"/>
      <c r="G256" s="14">
        <v>87363</v>
      </c>
      <c r="H256" s="14"/>
      <c r="I256" s="14"/>
      <c r="J256" s="14"/>
      <c r="K256" s="14"/>
      <c r="L256" s="14">
        <v>192355275</v>
      </c>
      <c r="M256" s="14"/>
      <c r="N256" s="31">
        <f t="shared" si="9"/>
        <v>192442638</v>
      </c>
      <c r="O256" s="13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31">
        <f t="shared" si="10"/>
        <v>0</v>
      </c>
      <c r="AE256" s="13"/>
      <c r="AF256" s="14"/>
      <c r="AG256" s="15">
        <f t="shared" si="11"/>
        <v>0</v>
      </c>
      <c r="AH256" s="34">
        <v>192442638</v>
      </c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1"/>
      <c r="CC256" s="11"/>
      <c r="CD256" s="11"/>
      <c r="CE256" s="11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/>
      <c r="DK256" s="11"/>
      <c r="DL256" s="11"/>
      <c r="DM256" s="11"/>
      <c r="DN256" s="11"/>
      <c r="DO256" s="11"/>
      <c r="DP256" s="11"/>
      <c r="DQ256" s="11"/>
      <c r="DR256" s="11"/>
      <c r="DS256" s="11"/>
      <c r="DT256" s="11"/>
      <c r="DU256" s="11"/>
      <c r="DV256" s="11"/>
      <c r="DW256" s="11"/>
      <c r="DX256" s="11"/>
      <c r="DY256" s="11"/>
      <c r="DZ256" s="11"/>
      <c r="EA256" s="11"/>
      <c r="EB256" s="11"/>
      <c r="EC256" s="11"/>
      <c r="ED256" s="11"/>
      <c r="EE256" s="11"/>
      <c r="EF256" s="11"/>
      <c r="EG256" s="11"/>
      <c r="EH256" s="11"/>
      <c r="EI256" s="11"/>
      <c r="EJ256" s="11"/>
      <c r="EK256" s="11"/>
      <c r="EL256" s="11"/>
      <c r="EM256" s="11"/>
      <c r="EN256" s="11"/>
      <c r="EO256" s="11"/>
      <c r="EP256" s="11"/>
      <c r="EQ256" s="11"/>
      <c r="ER256" s="11"/>
      <c r="ES256" s="11"/>
      <c r="ET256" s="11"/>
      <c r="EU256" s="11"/>
      <c r="EV256" s="11"/>
      <c r="EW256" s="11"/>
      <c r="EX256" s="11"/>
      <c r="EY256" s="11"/>
      <c r="EZ256" s="11"/>
    </row>
    <row r="257" spans="2:156" s="5" customFormat="1" x14ac:dyDescent="0.2">
      <c r="B257" s="74">
        <v>247</v>
      </c>
      <c r="C257" s="70">
        <v>800154879</v>
      </c>
      <c r="D257" s="21" t="s">
        <v>357</v>
      </c>
      <c r="E257" s="27" t="s">
        <v>562</v>
      </c>
      <c r="F257" s="13">
        <v>93656759</v>
      </c>
      <c r="G257" s="14">
        <v>97564726</v>
      </c>
      <c r="H257" s="14"/>
      <c r="I257" s="14"/>
      <c r="J257" s="14"/>
      <c r="K257" s="14"/>
      <c r="L257" s="14"/>
      <c r="M257" s="14"/>
      <c r="N257" s="31">
        <f t="shared" si="9"/>
        <v>191221485</v>
      </c>
      <c r="O257" s="13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31">
        <f t="shared" si="10"/>
        <v>0</v>
      </c>
      <c r="AE257" s="13"/>
      <c r="AF257" s="14"/>
      <c r="AG257" s="15">
        <f t="shared" si="11"/>
        <v>0</v>
      </c>
      <c r="AH257" s="34">
        <v>191221485</v>
      </c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11"/>
      <c r="BZ257" s="11"/>
      <c r="CA257" s="11"/>
      <c r="CB257" s="11"/>
      <c r="CC257" s="11"/>
      <c r="CD257" s="11"/>
      <c r="CE257" s="11"/>
      <c r="CF257" s="11"/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11"/>
      <c r="DC257" s="11"/>
      <c r="DD257" s="11"/>
      <c r="DE257" s="11"/>
      <c r="DF257" s="11"/>
      <c r="DG257" s="11"/>
      <c r="DH257" s="11"/>
      <c r="DI257" s="11"/>
      <c r="DJ257" s="11"/>
      <c r="DK257" s="11"/>
      <c r="DL257" s="11"/>
      <c r="DM257" s="11"/>
      <c r="DN257" s="11"/>
      <c r="DO257" s="11"/>
      <c r="DP257" s="11"/>
      <c r="DQ257" s="11"/>
      <c r="DR257" s="11"/>
      <c r="DS257" s="11"/>
      <c r="DT257" s="11"/>
      <c r="DU257" s="11"/>
      <c r="DV257" s="11"/>
      <c r="DW257" s="11"/>
      <c r="DX257" s="11"/>
      <c r="DY257" s="11"/>
      <c r="DZ257" s="11"/>
      <c r="EA257" s="11"/>
      <c r="EB257" s="11"/>
      <c r="EC257" s="11"/>
      <c r="ED257" s="11"/>
      <c r="EE257" s="11"/>
      <c r="EF257" s="11"/>
      <c r="EG257" s="11"/>
      <c r="EH257" s="11"/>
      <c r="EI257" s="11"/>
      <c r="EJ257" s="11"/>
      <c r="EK257" s="11"/>
      <c r="EL257" s="11"/>
      <c r="EM257" s="11"/>
      <c r="EN257" s="11"/>
      <c r="EO257" s="11"/>
      <c r="EP257" s="11"/>
      <c r="EQ257" s="11"/>
      <c r="ER257" s="11"/>
      <c r="ES257" s="11"/>
      <c r="ET257" s="11"/>
      <c r="EU257" s="11"/>
      <c r="EV257" s="11"/>
      <c r="EW257" s="11"/>
      <c r="EX257" s="11"/>
      <c r="EY257" s="11"/>
      <c r="EZ257" s="11"/>
    </row>
    <row r="258" spans="2:156" s="5" customFormat="1" x14ac:dyDescent="0.2">
      <c r="B258" s="74">
        <v>248</v>
      </c>
      <c r="C258" s="70">
        <v>802016761</v>
      </c>
      <c r="D258" s="21" t="s">
        <v>34</v>
      </c>
      <c r="E258" s="27" t="s">
        <v>570</v>
      </c>
      <c r="F258" s="13"/>
      <c r="G258" s="14"/>
      <c r="H258" s="14"/>
      <c r="I258" s="14"/>
      <c r="J258" s="14"/>
      <c r="K258" s="14"/>
      <c r="L258" s="14"/>
      <c r="M258" s="14"/>
      <c r="N258" s="31">
        <f t="shared" si="9"/>
        <v>0</v>
      </c>
      <c r="O258" s="13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31">
        <f t="shared" si="10"/>
        <v>0</v>
      </c>
      <c r="AE258" s="13">
        <v>185005079.14000005</v>
      </c>
      <c r="AF258" s="14"/>
      <c r="AG258" s="15">
        <f t="shared" si="11"/>
        <v>185005079.14000005</v>
      </c>
      <c r="AH258" s="34">
        <v>185005079.14000005</v>
      </c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  <c r="CC258" s="11"/>
      <c r="CD258" s="11"/>
      <c r="CE258" s="11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/>
      <c r="DK258" s="11"/>
      <c r="DL258" s="11"/>
      <c r="DM258" s="11"/>
      <c r="DN258" s="11"/>
      <c r="DO258" s="11"/>
      <c r="DP258" s="11"/>
      <c r="DQ258" s="11"/>
      <c r="DR258" s="11"/>
      <c r="DS258" s="11"/>
      <c r="DT258" s="11"/>
      <c r="DU258" s="11"/>
      <c r="DV258" s="11"/>
      <c r="DW258" s="11"/>
      <c r="DX258" s="11"/>
      <c r="DY258" s="11"/>
      <c r="DZ258" s="11"/>
      <c r="EA258" s="11"/>
      <c r="EB258" s="11"/>
      <c r="EC258" s="11"/>
      <c r="ED258" s="11"/>
      <c r="EE258" s="11"/>
      <c r="EF258" s="11"/>
      <c r="EG258" s="11"/>
      <c r="EH258" s="11"/>
      <c r="EI258" s="11"/>
      <c r="EJ258" s="11"/>
      <c r="EK258" s="11"/>
      <c r="EL258" s="11"/>
      <c r="EM258" s="11"/>
      <c r="EN258" s="11"/>
      <c r="EO258" s="11"/>
      <c r="EP258" s="11"/>
      <c r="EQ258" s="11"/>
      <c r="ER258" s="11"/>
      <c r="ES258" s="11"/>
      <c r="ET258" s="11"/>
      <c r="EU258" s="11"/>
      <c r="EV258" s="11"/>
      <c r="EW258" s="11"/>
      <c r="EX258" s="11"/>
      <c r="EY258" s="11"/>
      <c r="EZ258" s="11"/>
    </row>
    <row r="259" spans="2:156" s="5" customFormat="1" x14ac:dyDescent="0.2">
      <c r="B259" s="74">
        <v>249</v>
      </c>
      <c r="C259" s="70">
        <v>820004433</v>
      </c>
      <c r="D259" s="21" t="s">
        <v>592</v>
      </c>
      <c r="E259" s="27" t="s">
        <v>507</v>
      </c>
      <c r="F259" s="13"/>
      <c r="G259" s="14"/>
      <c r="H259" s="14">
        <v>175203016.40000001</v>
      </c>
      <c r="I259" s="14"/>
      <c r="J259" s="14"/>
      <c r="K259" s="14"/>
      <c r="L259" s="14"/>
      <c r="M259" s="14"/>
      <c r="N259" s="31">
        <f t="shared" si="9"/>
        <v>175203016.40000001</v>
      </c>
      <c r="O259" s="13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31">
        <f t="shared" si="10"/>
        <v>0</v>
      </c>
      <c r="AE259" s="13"/>
      <c r="AF259" s="14"/>
      <c r="AG259" s="15">
        <f t="shared" si="11"/>
        <v>0</v>
      </c>
      <c r="AH259" s="34">
        <v>175203016.40000001</v>
      </c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1"/>
      <c r="BZ259" s="11"/>
      <c r="CA259" s="11"/>
      <c r="CB259" s="11"/>
      <c r="CC259" s="11"/>
      <c r="CD259" s="11"/>
      <c r="CE259" s="11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  <c r="DF259" s="11"/>
      <c r="DG259" s="11"/>
      <c r="DH259" s="11"/>
      <c r="DI259" s="11"/>
      <c r="DJ259" s="11"/>
      <c r="DK259" s="11"/>
      <c r="DL259" s="11"/>
      <c r="DM259" s="11"/>
      <c r="DN259" s="11"/>
      <c r="DO259" s="11"/>
      <c r="DP259" s="11"/>
      <c r="DQ259" s="11"/>
      <c r="DR259" s="11"/>
      <c r="DS259" s="11"/>
      <c r="DT259" s="11"/>
      <c r="DU259" s="11"/>
      <c r="DV259" s="11"/>
      <c r="DW259" s="11"/>
      <c r="DX259" s="11"/>
      <c r="DY259" s="11"/>
      <c r="DZ259" s="11"/>
      <c r="EA259" s="11"/>
      <c r="EB259" s="11"/>
      <c r="EC259" s="11"/>
      <c r="ED259" s="11"/>
      <c r="EE259" s="11"/>
      <c r="EF259" s="11"/>
      <c r="EG259" s="11"/>
      <c r="EH259" s="11"/>
      <c r="EI259" s="11"/>
      <c r="EJ259" s="11"/>
      <c r="EK259" s="11"/>
      <c r="EL259" s="11"/>
      <c r="EM259" s="11"/>
      <c r="EN259" s="11"/>
      <c r="EO259" s="11"/>
      <c r="EP259" s="11"/>
      <c r="EQ259" s="11"/>
      <c r="ER259" s="11"/>
      <c r="ES259" s="11"/>
      <c r="ET259" s="11"/>
      <c r="EU259" s="11"/>
      <c r="EV259" s="11"/>
      <c r="EW259" s="11"/>
      <c r="EX259" s="11"/>
      <c r="EY259" s="11"/>
      <c r="EZ259" s="11"/>
    </row>
    <row r="260" spans="2:156" s="5" customFormat="1" x14ac:dyDescent="0.2">
      <c r="B260" s="74">
        <v>250</v>
      </c>
      <c r="C260" s="70">
        <v>890980066</v>
      </c>
      <c r="D260" s="21" t="s">
        <v>316</v>
      </c>
      <c r="E260" s="27" t="s">
        <v>561</v>
      </c>
      <c r="F260" s="13"/>
      <c r="G260" s="14"/>
      <c r="H260" s="14"/>
      <c r="I260" s="14"/>
      <c r="J260" s="14"/>
      <c r="K260" s="14">
        <v>172021673</v>
      </c>
      <c r="L260" s="14"/>
      <c r="M260" s="14"/>
      <c r="N260" s="31">
        <f t="shared" si="9"/>
        <v>172021673</v>
      </c>
      <c r="O260" s="13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31">
        <f t="shared" si="10"/>
        <v>0</v>
      </c>
      <c r="AE260" s="13"/>
      <c r="AF260" s="14"/>
      <c r="AG260" s="15">
        <f t="shared" si="11"/>
        <v>0</v>
      </c>
      <c r="AH260" s="34">
        <v>172021673</v>
      </c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11"/>
      <c r="BZ260" s="11"/>
      <c r="CA260" s="11"/>
      <c r="CB260" s="11"/>
      <c r="CC260" s="11"/>
      <c r="CD260" s="11"/>
      <c r="CE260" s="11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11"/>
      <c r="DC260" s="11"/>
      <c r="DD260" s="11"/>
      <c r="DE260" s="11"/>
      <c r="DF260" s="11"/>
      <c r="DG260" s="11"/>
      <c r="DH260" s="11"/>
      <c r="DI260" s="11"/>
      <c r="DJ260" s="11"/>
      <c r="DK260" s="11"/>
      <c r="DL260" s="11"/>
      <c r="DM260" s="11"/>
      <c r="DN260" s="11"/>
      <c r="DO260" s="11"/>
      <c r="DP260" s="11"/>
      <c r="DQ260" s="11"/>
      <c r="DR260" s="11"/>
      <c r="DS260" s="11"/>
      <c r="DT260" s="11"/>
      <c r="DU260" s="11"/>
      <c r="DV260" s="11"/>
      <c r="DW260" s="11"/>
      <c r="DX260" s="11"/>
      <c r="DY260" s="11"/>
      <c r="DZ260" s="11"/>
      <c r="EA260" s="11"/>
      <c r="EB260" s="11"/>
      <c r="EC260" s="11"/>
      <c r="ED260" s="11"/>
      <c r="EE260" s="11"/>
      <c r="EF260" s="11"/>
      <c r="EG260" s="11"/>
      <c r="EH260" s="11"/>
      <c r="EI260" s="11"/>
      <c r="EJ260" s="11"/>
      <c r="EK260" s="11"/>
      <c r="EL260" s="11"/>
      <c r="EM260" s="11"/>
      <c r="EN260" s="11"/>
      <c r="EO260" s="11"/>
      <c r="EP260" s="11"/>
      <c r="EQ260" s="11"/>
      <c r="ER260" s="11"/>
      <c r="ES260" s="11"/>
      <c r="ET260" s="11"/>
      <c r="EU260" s="11"/>
      <c r="EV260" s="11"/>
      <c r="EW260" s="11"/>
      <c r="EX260" s="11"/>
      <c r="EY260" s="11"/>
      <c r="EZ260" s="11"/>
    </row>
    <row r="261" spans="2:156" s="5" customFormat="1" x14ac:dyDescent="0.2">
      <c r="B261" s="74">
        <v>251</v>
      </c>
      <c r="C261" s="70">
        <v>800174851</v>
      </c>
      <c r="D261" s="21" t="s">
        <v>521</v>
      </c>
      <c r="E261" s="27" t="s">
        <v>574</v>
      </c>
      <c r="F261" s="13"/>
      <c r="G261" s="14">
        <v>168045002</v>
      </c>
      <c r="H261" s="14"/>
      <c r="I261" s="14"/>
      <c r="J261" s="14"/>
      <c r="K261" s="14"/>
      <c r="L261" s="14"/>
      <c r="M261" s="14"/>
      <c r="N261" s="31">
        <f t="shared" si="9"/>
        <v>168045002</v>
      </c>
      <c r="O261" s="13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31">
        <f t="shared" si="10"/>
        <v>0</v>
      </c>
      <c r="AE261" s="13"/>
      <c r="AF261" s="14"/>
      <c r="AG261" s="15">
        <f t="shared" si="11"/>
        <v>0</v>
      </c>
      <c r="AH261" s="34">
        <v>168045002</v>
      </c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  <c r="BS261" s="11"/>
      <c r="BT261" s="11"/>
      <c r="BU261" s="11"/>
      <c r="BV261" s="11"/>
      <c r="BW261" s="11"/>
      <c r="BX261" s="11"/>
      <c r="BY261" s="11"/>
      <c r="BZ261" s="11"/>
      <c r="CA261" s="11"/>
      <c r="CB261" s="11"/>
      <c r="CC261" s="11"/>
      <c r="CD261" s="11"/>
      <c r="CE261" s="11"/>
      <c r="CF261" s="11"/>
      <c r="CG261" s="11"/>
      <c r="CH261" s="11"/>
      <c r="CI261" s="11"/>
      <c r="CJ261" s="11"/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  <c r="DB261" s="11"/>
      <c r="DC261" s="11"/>
      <c r="DD261" s="11"/>
      <c r="DE261" s="11"/>
      <c r="DF261" s="11"/>
      <c r="DG261" s="11"/>
      <c r="DH261" s="11"/>
      <c r="DI261" s="11"/>
      <c r="DJ261" s="11"/>
      <c r="DK261" s="11"/>
      <c r="DL261" s="11"/>
      <c r="DM261" s="11"/>
      <c r="DN261" s="11"/>
      <c r="DO261" s="11"/>
      <c r="DP261" s="11"/>
      <c r="DQ261" s="11"/>
      <c r="DR261" s="11"/>
      <c r="DS261" s="11"/>
      <c r="DT261" s="11"/>
      <c r="DU261" s="11"/>
      <c r="DV261" s="11"/>
      <c r="DW261" s="11"/>
      <c r="DX261" s="11"/>
      <c r="DY261" s="11"/>
      <c r="DZ261" s="11"/>
      <c r="EA261" s="11"/>
      <c r="EB261" s="11"/>
      <c r="EC261" s="11"/>
      <c r="ED261" s="11"/>
      <c r="EE261" s="11"/>
      <c r="EF261" s="11"/>
      <c r="EG261" s="11"/>
      <c r="EH261" s="11"/>
      <c r="EI261" s="11"/>
      <c r="EJ261" s="11"/>
      <c r="EK261" s="11"/>
      <c r="EL261" s="11"/>
      <c r="EM261" s="11"/>
      <c r="EN261" s="11"/>
      <c r="EO261" s="11"/>
      <c r="EP261" s="11"/>
      <c r="EQ261" s="11"/>
      <c r="ER261" s="11"/>
      <c r="ES261" s="11"/>
      <c r="ET261" s="11"/>
      <c r="EU261" s="11"/>
      <c r="EV261" s="11"/>
      <c r="EW261" s="11"/>
      <c r="EX261" s="11"/>
      <c r="EY261" s="11"/>
      <c r="EZ261" s="11"/>
    </row>
    <row r="262" spans="2:156" s="5" customFormat="1" x14ac:dyDescent="0.2">
      <c r="B262" s="74">
        <v>252</v>
      </c>
      <c r="C262" s="70">
        <v>899999092</v>
      </c>
      <c r="D262" s="21" t="s">
        <v>366</v>
      </c>
      <c r="E262" s="27" t="s">
        <v>562</v>
      </c>
      <c r="F262" s="13">
        <v>92427155</v>
      </c>
      <c r="G262" s="14">
        <v>25262637</v>
      </c>
      <c r="H262" s="14"/>
      <c r="I262" s="14"/>
      <c r="J262" s="14"/>
      <c r="K262" s="14"/>
      <c r="L262" s="14">
        <v>48452061</v>
      </c>
      <c r="M262" s="14"/>
      <c r="N262" s="31">
        <f t="shared" si="9"/>
        <v>166141853</v>
      </c>
      <c r="O262" s="13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31">
        <f t="shared" si="10"/>
        <v>0</v>
      </c>
      <c r="AE262" s="13"/>
      <c r="AF262" s="14"/>
      <c r="AG262" s="15">
        <f t="shared" si="11"/>
        <v>0</v>
      </c>
      <c r="AH262" s="34">
        <v>166141853</v>
      </c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11"/>
      <c r="BP262" s="11"/>
      <c r="BQ262" s="11"/>
      <c r="BR262" s="11"/>
      <c r="BS262" s="11"/>
      <c r="BT262" s="11"/>
      <c r="BU262" s="11"/>
      <c r="BV262" s="11"/>
      <c r="BW262" s="11"/>
      <c r="BX262" s="11"/>
      <c r="BY262" s="11"/>
      <c r="BZ262" s="11"/>
      <c r="CA262" s="11"/>
      <c r="CB262" s="11"/>
      <c r="CC262" s="11"/>
      <c r="CD262" s="11"/>
      <c r="CE262" s="11"/>
      <c r="CF262" s="11"/>
      <c r="CG262" s="11"/>
      <c r="CH262" s="11"/>
      <c r="CI262" s="11"/>
      <c r="CJ262" s="11"/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1"/>
      <c r="CY262" s="11"/>
      <c r="CZ262" s="11"/>
      <c r="DA262" s="11"/>
      <c r="DB262" s="11"/>
      <c r="DC262" s="11"/>
      <c r="DD262" s="11"/>
      <c r="DE262" s="11"/>
      <c r="DF262" s="11"/>
      <c r="DG262" s="11"/>
      <c r="DH262" s="11"/>
      <c r="DI262" s="11"/>
      <c r="DJ262" s="11"/>
      <c r="DK262" s="11"/>
      <c r="DL262" s="11"/>
      <c r="DM262" s="11"/>
      <c r="DN262" s="11"/>
      <c r="DO262" s="11"/>
      <c r="DP262" s="11"/>
      <c r="DQ262" s="11"/>
      <c r="DR262" s="11"/>
      <c r="DS262" s="11"/>
      <c r="DT262" s="11"/>
      <c r="DU262" s="11"/>
      <c r="DV262" s="11"/>
      <c r="DW262" s="11"/>
      <c r="DX262" s="11"/>
      <c r="DY262" s="11"/>
      <c r="DZ262" s="11"/>
      <c r="EA262" s="11"/>
      <c r="EB262" s="11"/>
      <c r="EC262" s="11"/>
      <c r="ED262" s="11"/>
      <c r="EE262" s="11"/>
      <c r="EF262" s="11"/>
      <c r="EG262" s="11"/>
      <c r="EH262" s="11"/>
      <c r="EI262" s="11"/>
      <c r="EJ262" s="11"/>
      <c r="EK262" s="11"/>
      <c r="EL262" s="11"/>
      <c r="EM262" s="11"/>
      <c r="EN262" s="11"/>
      <c r="EO262" s="11"/>
      <c r="EP262" s="11"/>
      <c r="EQ262" s="11"/>
      <c r="ER262" s="11"/>
      <c r="ES262" s="11"/>
      <c r="ET262" s="11"/>
      <c r="EU262" s="11"/>
      <c r="EV262" s="11"/>
      <c r="EW262" s="11"/>
      <c r="EX262" s="11"/>
      <c r="EY262" s="11"/>
      <c r="EZ262" s="11"/>
    </row>
    <row r="263" spans="2:156" s="5" customFormat="1" x14ac:dyDescent="0.2">
      <c r="B263" s="74">
        <v>253</v>
      </c>
      <c r="C263" s="70">
        <v>900380625</v>
      </c>
      <c r="D263" s="21" t="s">
        <v>135</v>
      </c>
      <c r="E263" s="27" t="s">
        <v>509</v>
      </c>
      <c r="F263" s="13"/>
      <c r="G263" s="14"/>
      <c r="H263" s="14"/>
      <c r="I263" s="14"/>
      <c r="J263" s="14"/>
      <c r="K263" s="14"/>
      <c r="L263" s="14"/>
      <c r="M263" s="14"/>
      <c r="N263" s="31">
        <f t="shared" si="9"/>
        <v>0</v>
      </c>
      <c r="O263" s="13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31">
        <f t="shared" si="10"/>
        <v>0</v>
      </c>
      <c r="AE263" s="13">
        <v>163643449.76000002</v>
      </c>
      <c r="AF263" s="14"/>
      <c r="AG263" s="15">
        <f t="shared" si="11"/>
        <v>163643449.76000002</v>
      </c>
      <c r="AH263" s="34">
        <v>163643449.76000002</v>
      </c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11"/>
      <c r="BP263" s="11"/>
      <c r="BQ263" s="11"/>
      <c r="BR263" s="11"/>
      <c r="BS263" s="11"/>
      <c r="BT263" s="11"/>
      <c r="BU263" s="11"/>
      <c r="BV263" s="11"/>
      <c r="BW263" s="11"/>
      <c r="BX263" s="11"/>
      <c r="BY263" s="11"/>
      <c r="BZ263" s="11"/>
      <c r="CA263" s="11"/>
      <c r="CB263" s="11"/>
      <c r="CC263" s="11"/>
      <c r="CD263" s="11"/>
      <c r="CE263" s="11"/>
      <c r="CF263" s="11"/>
      <c r="CG263" s="11"/>
      <c r="CH263" s="11"/>
      <c r="CI263" s="11"/>
      <c r="CJ263" s="11"/>
      <c r="CK263" s="11"/>
      <c r="CL263" s="11"/>
      <c r="CM263" s="11"/>
      <c r="CN263" s="11"/>
      <c r="CO263" s="11"/>
      <c r="CP263" s="11"/>
      <c r="CQ263" s="11"/>
      <c r="CR263" s="11"/>
      <c r="CS263" s="11"/>
      <c r="CT263" s="11"/>
      <c r="CU263" s="11"/>
      <c r="CV263" s="11"/>
      <c r="CW263" s="11"/>
      <c r="CX263" s="11"/>
      <c r="CY263" s="11"/>
      <c r="CZ263" s="11"/>
      <c r="DA263" s="11"/>
      <c r="DB263" s="11"/>
      <c r="DC263" s="11"/>
      <c r="DD263" s="11"/>
      <c r="DE263" s="11"/>
      <c r="DF263" s="11"/>
      <c r="DG263" s="11"/>
      <c r="DH263" s="11"/>
      <c r="DI263" s="11"/>
      <c r="DJ263" s="11"/>
      <c r="DK263" s="11"/>
      <c r="DL263" s="11"/>
      <c r="DM263" s="11"/>
      <c r="DN263" s="11"/>
      <c r="DO263" s="11"/>
      <c r="DP263" s="11"/>
      <c r="DQ263" s="11"/>
      <c r="DR263" s="11"/>
      <c r="DS263" s="11"/>
      <c r="DT263" s="11"/>
      <c r="DU263" s="11"/>
      <c r="DV263" s="11"/>
      <c r="DW263" s="11"/>
      <c r="DX263" s="11"/>
      <c r="DY263" s="11"/>
      <c r="DZ263" s="11"/>
      <c r="EA263" s="11"/>
      <c r="EB263" s="11"/>
      <c r="EC263" s="11"/>
      <c r="ED263" s="11"/>
      <c r="EE263" s="11"/>
      <c r="EF263" s="11"/>
      <c r="EG263" s="11"/>
      <c r="EH263" s="11"/>
      <c r="EI263" s="11"/>
      <c r="EJ263" s="11"/>
      <c r="EK263" s="11"/>
      <c r="EL263" s="11"/>
      <c r="EM263" s="11"/>
      <c r="EN263" s="11"/>
      <c r="EO263" s="11"/>
      <c r="EP263" s="11"/>
      <c r="EQ263" s="11"/>
      <c r="ER263" s="11"/>
      <c r="ES263" s="11"/>
      <c r="ET263" s="11"/>
      <c r="EU263" s="11"/>
      <c r="EV263" s="11"/>
      <c r="EW263" s="11"/>
      <c r="EX263" s="11"/>
      <c r="EY263" s="11"/>
      <c r="EZ263" s="11"/>
    </row>
    <row r="264" spans="2:156" s="5" customFormat="1" x14ac:dyDescent="0.2">
      <c r="B264" s="74">
        <v>254</v>
      </c>
      <c r="C264" s="70">
        <v>892300175</v>
      </c>
      <c r="D264" s="21" t="s">
        <v>218</v>
      </c>
      <c r="E264" s="27" t="s">
        <v>569</v>
      </c>
      <c r="F264" s="13"/>
      <c r="G264" s="14"/>
      <c r="H264" s="14"/>
      <c r="I264" s="14"/>
      <c r="J264" s="14"/>
      <c r="K264" s="14"/>
      <c r="L264" s="14"/>
      <c r="M264" s="14"/>
      <c r="N264" s="31">
        <f t="shared" si="9"/>
        <v>0</v>
      </c>
      <c r="O264" s="13"/>
      <c r="P264" s="14">
        <v>155822387</v>
      </c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31">
        <f t="shared" si="10"/>
        <v>155822387</v>
      </c>
      <c r="AE264" s="13"/>
      <c r="AF264" s="14"/>
      <c r="AG264" s="15">
        <f t="shared" si="11"/>
        <v>0</v>
      </c>
      <c r="AH264" s="34">
        <v>155822387</v>
      </c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  <c r="BS264" s="11"/>
      <c r="BT264" s="11"/>
      <c r="BU264" s="11"/>
      <c r="BV264" s="11"/>
      <c r="BW264" s="11"/>
      <c r="BX264" s="11"/>
      <c r="BY264" s="11"/>
      <c r="BZ264" s="11"/>
      <c r="CA264" s="11"/>
      <c r="CB264" s="11"/>
      <c r="CC264" s="11"/>
      <c r="CD264" s="11"/>
      <c r="CE264" s="11"/>
      <c r="CF264" s="11"/>
      <c r="CG264" s="11"/>
      <c r="CH264" s="11"/>
      <c r="CI264" s="11"/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  <c r="DB264" s="11"/>
      <c r="DC264" s="11"/>
      <c r="DD264" s="11"/>
      <c r="DE264" s="11"/>
      <c r="DF264" s="11"/>
      <c r="DG264" s="11"/>
      <c r="DH264" s="11"/>
      <c r="DI264" s="11"/>
      <c r="DJ264" s="11"/>
      <c r="DK264" s="11"/>
      <c r="DL264" s="11"/>
      <c r="DM264" s="11"/>
      <c r="DN264" s="11"/>
      <c r="DO264" s="11"/>
      <c r="DP264" s="11"/>
      <c r="DQ264" s="11"/>
      <c r="DR264" s="11"/>
      <c r="DS264" s="11"/>
      <c r="DT264" s="11"/>
      <c r="DU264" s="11"/>
      <c r="DV264" s="11"/>
      <c r="DW264" s="11"/>
      <c r="DX264" s="11"/>
      <c r="DY264" s="11"/>
      <c r="DZ264" s="11"/>
      <c r="EA264" s="11"/>
      <c r="EB264" s="11"/>
      <c r="EC264" s="11"/>
      <c r="ED264" s="11"/>
      <c r="EE264" s="11"/>
      <c r="EF264" s="11"/>
      <c r="EG264" s="11"/>
      <c r="EH264" s="11"/>
      <c r="EI264" s="11"/>
      <c r="EJ264" s="11"/>
      <c r="EK264" s="11"/>
      <c r="EL264" s="11"/>
      <c r="EM264" s="11"/>
      <c r="EN264" s="11"/>
      <c r="EO264" s="11"/>
      <c r="EP264" s="11"/>
      <c r="EQ264" s="11"/>
      <c r="ER264" s="11"/>
      <c r="ES264" s="11"/>
      <c r="ET264" s="11"/>
      <c r="EU264" s="11"/>
      <c r="EV264" s="11"/>
      <c r="EW264" s="11"/>
      <c r="EX264" s="11"/>
      <c r="EY264" s="11"/>
      <c r="EZ264" s="11"/>
    </row>
    <row r="265" spans="2:156" s="5" customFormat="1" x14ac:dyDescent="0.2">
      <c r="B265" s="74">
        <v>255</v>
      </c>
      <c r="C265" s="70">
        <v>830077652</v>
      </c>
      <c r="D265" s="21" t="s">
        <v>193</v>
      </c>
      <c r="E265" s="27" t="s">
        <v>562</v>
      </c>
      <c r="F265" s="13"/>
      <c r="G265" s="14">
        <v>3282236</v>
      </c>
      <c r="H265" s="14"/>
      <c r="I265" s="14"/>
      <c r="J265" s="14"/>
      <c r="K265" s="14"/>
      <c r="L265" s="14">
        <v>1096221</v>
      </c>
      <c r="M265" s="14"/>
      <c r="N265" s="31">
        <f t="shared" si="9"/>
        <v>4378457</v>
      </c>
      <c r="O265" s="13"/>
      <c r="P265" s="14">
        <v>150146118</v>
      </c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31">
        <f t="shared" si="10"/>
        <v>150146118</v>
      </c>
      <c r="AE265" s="13"/>
      <c r="AF265" s="14"/>
      <c r="AG265" s="15">
        <f t="shared" si="11"/>
        <v>0</v>
      </c>
      <c r="AH265" s="34">
        <v>154524575</v>
      </c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  <c r="BR265" s="11"/>
      <c r="BS265" s="11"/>
      <c r="BT265" s="11"/>
      <c r="BU265" s="11"/>
      <c r="BV265" s="11"/>
      <c r="BW265" s="11"/>
      <c r="BX265" s="11"/>
      <c r="BY265" s="11"/>
      <c r="BZ265" s="11"/>
      <c r="CA265" s="11"/>
      <c r="CB265" s="11"/>
      <c r="CC265" s="11"/>
      <c r="CD265" s="11"/>
      <c r="CE265" s="11"/>
      <c r="CF265" s="11"/>
      <c r="CG265" s="11"/>
      <c r="CH265" s="11"/>
      <c r="CI265" s="11"/>
      <c r="CJ265" s="11"/>
      <c r="CK265" s="11"/>
      <c r="CL265" s="11"/>
      <c r="CM265" s="11"/>
      <c r="CN265" s="11"/>
      <c r="CO265" s="11"/>
      <c r="CP265" s="11"/>
      <c r="CQ265" s="11"/>
      <c r="CR265" s="11"/>
      <c r="CS265" s="11"/>
      <c r="CT265" s="11"/>
      <c r="CU265" s="11"/>
      <c r="CV265" s="11"/>
      <c r="CW265" s="11"/>
      <c r="CX265" s="11"/>
      <c r="CY265" s="11"/>
      <c r="CZ265" s="11"/>
      <c r="DA265" s="11"/>
      <c r="DB265" s="11"/>
      <c r="DC265" s="11"/>
      <c r="DD265" s="11"/>
      <c r="DE265" s="11"/>
      <c r="DF265" s="11"/>
      <c r="DG265" s="11"/>
      <c r="DH265" s="11"/>
      <c r="DI265" s="11"/>
      <c r="DJ265" s="11"/>
      <c r="DK265" s="11"/>
      <c r="DL265" s="11"/>
      <c r="DM265" s="11"/>
      <c r="DN265" s="11"/>
      <c r="DO265" s="11"/>
      <c r="DP265" s="11"/>
      <c r="DQ265" s="11"/>
      <c r="DR265" s="11"/>
      <c r="DS265" s="11"/>
      <c r="DT265" s="11"/>
      <c r="DU265" s="11"/>
      <c r="DV265" s="11"/>
      <c r="DW265" s="11"/>
      <c r="DX265" s="11"/>
      <c r="DY265" s="11"/>
      <c r="DZ265" s="11"/>
      <c r="EA265" s="11"/>
      <c r="EB265" s="11"/>
      <c r="EC265" s="11"/>
      <c r="ED265" s="11"/>
      <c r="EE265" s="11"/>
      <c r="EF265" s="11"/>
      <c r="EG265" s="11"/>
      <c r="EH265" s="11"/>
      <c r="EI265" s="11"/>
      <c r="EJ265" s="11"/>
      <c r="EK265" s="11"/>
      <c r="EL265" s="11"/>
      <c r="EM265" s="11"/>
      <c r="EN265" s="11"/>
      <c r="EO265" s="11"/>
      <c r="EP265" s="11"/>
      <c r="EQ265" s="11"/>
      <c r="ER265" s="11"/>
      <c r="ES265" s="11"/>
      <c r="ET265" s="11"/>
      <c r="EU265" s="11"/>
      <c r="EV265" s="11"/>
      <c r="EW265" s="11"/>
      <c r="EX265" s="11"/>
      <c r="EY265" s="11"/>
      <c r="EZ265" s="11"/>
    </row>
    <row r="266" spans="2:156" s="5" customFormat="1" x14ac:dyDescent="0.2">
      <c r="B266" s="74">
        <v>256</v>
      </c>
      <c r="C266" s="70">
        <v>900181419</v>
      </c>
      <c r="D266" s="21" t="s">
        <v>411</v>
      </c>
      <c r="E266" s="27" t="s">
        <v>495</v>
      </c>
      <c r="F266" s="13"/>
      <c r="G266" s="14"/>
      <c r="H266" s="14"/>
      <c r="I266" s="14"/>
      <c r="J266" s="14"/>
      <c r="K266" s="14"/>
      <c r="L266" s="14">
        <v>154468618</v>
      </c>
      <c r="M266" s="14"/>
      <c r="N266" s="31">
        <f t="shared" si="9"/>
        <v>154468618</v>
      </c>
      <c r="O266" s="13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31">
        <f t="shared" si="10"/>
        <v>0</v>
      </c>
      <c r="AE266" s="13"/>
      <c r="AF266" s="14"/>
      <c r="AG266" s="15">
        <f t="shared" si="11"/>
        <v>0</v>
      </c>
      <c r="AH266" s="34">
        <v>154468618</v>
      </c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  <c r="BY266" s="11"/>
      <c r="BZ266" s="11"/>
      <c r="CA266" s="11"/>
      <c r="CB266" s="11"/>
      <c r="CC266" s="11"/>
      <c r="CD266" s="11"/>
      <c r="CE266" s="11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1"/>
      <c r="DJ266" s="11"/>
      <c r="DK266" s="11"/>
      <c r="DL266" s="11"/>
      <c r="DM266" s="11"/>
      <c r="DN266" s="11"/>
      <c r="DO266" s="11"/>
      <c r="DP266" s="11"/>
      <c r="DQ266" s="11"/>
      <c r="DR266" s="11"/>
      <c r="DS266" s="11"/>
      <c r="DT266" s="11"/>
      <c r="DU266" s="11"/>
      <c r="DV266" s="11"/>
      <c r="DW266" s="11"/>
      <c r="DX266" s="11"/>
      <c r="DY266" s="11"/>
      <c r="DZ266" s="11"/>
      <c r="EA266" s="11"/>
      <c r="EB266" s="11"/>
      <c r="EC266" s="11"/>
      <c r="ED266" s="11"/>
      <c r="EE266" s="11"/>
      <c r="EF266" s="11"/>
      <c r="EG266" s="11"/>
      <c r="EH266" s="11"/>
      <c r="EI266" s="11"/>
      <c r="EJ266" s="11"/>
      <c r="EK266" s="11"/>
      <c r="EL266" s="11"/>
      <c r="EM266" s="11"/>
      <c r="EN266" s="11"/>
      <c r="EO266" s="11"/>
      <c r="EP266" s="11"/>
      <c r="EQ266" s="11"/>
      <c r="ER266" s="11"/>
      <c r="ES266" s="11"/>
      <c r="ET266" s="11"/>
      <c r="EU266" s="11"/>
      <c r="EV266" s="11"/>
      <c r="EW266" s="11"/>
      <c r="EX266" s="11"/>
      <c r="EY266" s="11"/>
      <c r="EZ266" s="11"/>
    </row>
    <row r="267" spans="2:156" s="5" customFormat="1" x14ac:dyDescent="0.2">
      <c r="B267" s="74">
        <v>257</v>
      </c>
      <c r="C267" s="70">
        <v>900164946</v>
      </c>
      <c r="D267" s="21" t="s">
        <v>118</v>
      </c>
      <c r="E267" s="27" t="s">
        <v>513</v>
      </c>
      <c r="F267" s="13"/>
      <c r="G267" s="14"/>
      <c r="H267" s="14"/>
      <c r="I267" s="14"/>
      <c r="J267" s="14"/>
      <c r="K267" s="14"/>
      <c r="L267" s="14"/>
      <c r="M267" s="14"/>
      <c r="N267" s="31">
        <f t="shared" si="9"/>
        <v>0</v>
      </c>
      <c r="O267" s="13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31">
        <f t="shared" si="10"/>
        <v>0</v>
      </c>
      <c r="AE267" s="13">
        <v>153081934.87999997</v>
      </c>
      <c r="AF267" s="14"/>
      <c r="AG267" s="15">
        <f t="shared" si="11"/>
        <v>153081934.87999997</v>
      </c>
      <c r="AH267" s="34">
        <v>153081934.87999997</v>
      </c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  <c r="BO267" s="11"/>
      <c r="BP267" s="11"/>
      <c r="BQ267" s="11"/>
      <c r="BR267" s="11"/>
      <c r="BS267" s="11"/>
      <c r="BT267" s="11"/>
      <c r="BU267" s="11"/>
      <c r="BV267" s="11"/>
      <c r="BW267" s="11"/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1"/>
      <c r="CN267" s="11"/>
      <c r="CO267" s="11"/>
      <c r="CP267" s="11"/>
      <c r="CQ267" s="11"/>
      <c r="CR267" s="11"/>
      <c r="CS267" s="11"/>
      <c r="CT267" s="11"/>
      <c r="CU267" s="11"/>
      <c r="CV267" s="11"/>
      <c r="CW267" s="11"/>
      <c r="CX267" s="11"/>
      <c r="CY267" s="11"/>
      <c r="CZ267" s="11"/>
      <c r="DA267" s="11"/>
      <c r="DB267" s="11"/>
      <c r="DC267" s="11"/>
      <c r="DD267" s="11"/>
      <c r="DE267" s="11"/>
      <c r="DF267" s="11"/>
      <c r="DG267" s="11"/>
      <c r="DH267" s="11"/>
      <c r="DI267" s="11"/>
      <c r="DJ267" s="11"/>
      <c r="DK267" s="11"/>
      <c r="DL267" s="11"/>
      <c r="DM267" s="11"/>
      <c r="DN267" s="11"/>
      <c r="DO267" s="11"/>
      <c r="DP267" s="11"/>
      <c r="DQ267" s="11"/>
      <c r="DR267" s="11"/>
      <c r="DS267" s="11"/>
      <c r="DT267" s="11"/>
      <c r="DU267" s="11"/>
      <c r="DV267" s="11"/>
      <c r="DW267" s="11"/>
      <c r="DX267" s="11"/>
      <c r="DY267" s="11"/>
      <c r="DZ267" s="11"/>
      <c r="EA267" s="11"/>
      <c r="EB267" s="11"/>
      <c r="EC267" s="11"/>
      <c r="ED267" s="11"/>
      <c r="EE267" s="11"/>
      <c r="EF267" s="11"/>
      <c r="EG267" s="11"/>
      <c r="EH267" s="11"/>
      <c r="EI267" s="11"/>
      <c r="EJ267" s="11"/>
      <c r="EK267" s="11"/>
      <c r="EL267" s="11"/>
      <c r="EM267" s="11"/>
      <c r="EN267" s="11"/>
      <c r="EO267" s="11"/>
      <c r="EP267" s="11"/>
      <c r="EQ267" s="11"/>
      <c r="ER267" s="11"/>
      <c r="ES267" s="11"/>
      <c r="ET267" s="11"/>
      <c r="EU267" s="11"/>
      <c r="EV267" s="11"/>
      <c r="EW267" s="11"/>
      <c r="EX267" s="11"/>
      <c r="EY267" s="11"/>
      <c r="EZ267" s="11"/>
    </row>
    <row r="268" spans="2:156" s="5" customFormat="1" x14ac:dyDescent="0.2">
      <c r="B268" s="74">
        <v>258</v>
      </c>
      <c r="C268" s="70">
        <v>900137119</v>
      </c>
      <c r="D268" s="21" t="s">
        <v>150</v>
      </c>
      <c r="E268" s="27" t="s">
        <v>561</v>
      </c>
      <c r="F268" s="13"/>
      <c r="G268" s="14"/>
      <c r="H268" s="14"/>
      <c r="I268" s="14"/>
      <c r="J268" s="14"/>
      <c r="K268" s="14"/>
      <c r="L268" s="14"/>
      <c r="M268" s="14"/>
      <c r="N268" s="31">
        <f t="shared" ref="N268:N331" si="12">+SUM(F268:M268)</f>
        <v>0</v>
      </c>
      <c r="O268" s="13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31">
        <f t="shared" ref="AD268:AD331" si="13">+SUM(O268:AC268)</f>
        <v>0</v>
      </c>
      <c r="AE268" s="13"/>
      <c r="AF268" s="14">
        <v>150450741</v>
      </c>
      <c r="AG268" s="15">
        <f t="shared" ref="AG268:AG331" si="14">+SUM(AE268:AF268)</f>
        <v>150450741</v>
      </c>
      <c r="AH268" s="34">
        <v>150450741</v>
      </c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  <c r="DF268" s="11"/>
      <c r="DG268" s="11"/>
      <c r="DH268" s="11"/>
      <c r="DI268" s="11"/>
      <c r="DJ268" s="11"/>
      <c r="DK268" s="11"/>
      <c r="DL268" s="11"/>
      <c r="DM268" s="11"/>
      <c r="DN268" s="11"/>
      <c r="DO268" s="11"/>
      <c r="DP268" s="11"/>
      <c r="DQ268" s="11"/>
      <c r="DR268" s="11"/>
      <c r="DS268" s="11"/>
      <c r="DT268" s="11"/>
      <c r="DU268" s="11"/>
      <c r="DV268" s="11"/>
      <c r="DW268" s="11"/>
      <c r="DX268" s="11"/>
      <c r="DY268" s="11"/>
      <c r="DZ268" s="11"/>
      <c r="EA268" s="11"/>
      <c r="EB268" s="11"/>
      <c r="EC268" s="11"/>
      <c r="ED268" s="11"/>
      <c r="EE268" s="11"/>
      <c r="EF268" s="11"/>
      <c r="EG268" s="11"/>
      <c r="EH268" s="11"/>
      <c r="EI268" s="11"/>
      <c r="EJ268" s="11"/>
      <c r="EK268" s="11"/>
      <c r="EL268" s="11"/>
      <c r="EM268" s="11"/>
      <c r="EN268" s="11"/>
      <c r="EO268" s="11"/>
      <c r="EP268" s="11"/>
      <c r="EQ268" s="11"/>
      <c r="ER268" s="11"/>
      <c r="ES268" s="11"/>
      <c r="ET268" s="11"/>
      <c r="EU268" s="11"/>
      <c r="EV268" s="11"/>
      <c r="EW268" s="11"/>
      <c r="EX268" s="11"/>
      <c r="EY268" s="11"/>
      <c r="EZ268" s="11"/>
    </row>
    <row r="269" spans="2:156" s="5" customFormat="1" x14ac:dyDescent="0.2">
      <c r="B269" s="74">
        <v>259</v>
      </c>
      <c r="C269" s="70">
        <v>860015905</v>
      </c>
      <c r="D269" s="21" t="s">
        <v>248</v>
      </c>
      <c r="E269" s="27" t="s">
        <v>562</v>
      </c>
      <c r="F269" s="13"/>
      <c r="G269" s="14"/>
      <c r="H269" s="14"/>
      <c r="I269" s="14"/>
      <c r="J269" s="14"/>
      <c r="K269" s="14"/>
      <c r="L269" s="14"/>
      <c r="M269" s="14"/>
      <c r="N269" s="31">
        <f t="shared" si="12"/>
        <v>0</v>
      </c>
      <c r="O269" s="13"/>
      <c r="P269" s="14"/>
      <c r="Q269" s="14"/>
      <c r="R269" s="14"/>
      <c r="S269" s="14"/>
      <c r="T269" s="14"/>
      <c r="U269" s="14"/>
      <c r="V269" s="14"/>
      <c r="W269" s="14"/>
      <c r="X269" s="14">
        <v>148243215</v>
      </c>
      <c r="Y269" s="14"/>
      <c r="Z269" s="14"/>
      <c r="AA269" s="14"/>
      <c r="AB269" s="14"/>
      <c r="AC269" s="14"/>
      <c r="AD269" s="31">
        <f t="shared" si="13"/>
        <v>148243215</v>
      </c>
      <c r="AE269" s="13"/>
      <c r="AF269" s="14"/>
      <c r="AG269" s="15">
        <f t="shared" si="14"/>
        <v>0</v>
      </c>
      <c r="AH269" s="34">
        <v>148243215</v>
      </c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  <c r="BO269" s="11"/>
      <c r="BP269" s="11"/>
      <c r="BQ269" s="11"/>
      <c r="BR269" s="11"/>
      <c r="BS269" s="11"/>
      <c r="BT269" s="11"/>
      <c r="BU269" s="11"/>
      <c r="BV269" s="11"/>
      <c r="BW269" s="11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1"/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1"/>
      <c r="CY269" s="11"/>
      <c r="CZ269" s="11"/>
      <c r="DA269" s="11"/>
      <c r="DB269" s="11"/>
      <c r="DC269" s="11"/>
      <c r="DD269" s="11"/>
      <c r="DE269" s="11"/>
      <c r="DF269" s="11"/>
      <c r="DG269" s="11"/>
      <c r="DH269" s="11"/>
      <c r="DI269" s="11"/>
      <c r="DJ269" s="11"/>
      <c r="DK269" s="11"/>
      <c r="DL269" s="11"/>
      <c r="DM269" s="11"/>
      <c r="DN269" s="11"/>
      <c r="DO269" s="11"/>
      <c r="DP269" s="11"/>
      <c r="DQ269" s="11"/>
      <c r="DR269" s="11"/>
      <c r="DS269" s="11"/>
      <c r="DT269" s="11"/>
      <c r="DU269" s="11"/>
      <c r="DV269" s="11"/>
      <c r="DW269" s="11"/>
      <c r="DX269" s="11"/>
      <c r="DY269" s="11"/>
      <c r="DZ269" s="11"/>
      <c r="EA269" s="11"/>
      <c r="EB269" s="11"/>
      <c r="EC269" s="11"/>
      <c r="ED269" s="11"/>
      <c r="EE269" s="11"/>
      <c r="EF269" s="11"/>
      <c r="EG269" s="11"/>
      <c r="EH269" s="11"/>
      <c r="EI269" s="11"/>
      <c r="EJ269" s="11"/>
      <c r="EK269" s="11"/>
      <c r="EL269" s="11"/>
      <c r="EM269" s="11"/>
      <c r="EN269" s="11"/>
      <c r="EO269" s="11"/>
      <c r="EP269" s="11"/>
      <c r="EQ269" s="11"/>
      <c r="ER269" s="11"/>
      <c r="ES269" s="11"/>
      <c r="ET269" s="11"/>
      <c r="EU269" s="11"/>
      <c r="EV269" s="11"/>
      <c r="EW269" s="11"/>
      <c r="EX269" s="11"/>
      <c r="EY269" s="11"/>
      <c r="EZ269" s="11"/>
    </row>
    <row r="270" spans="2:156" s="5" customFormat="1" x14ac:dyDescent="0.2">
      <c r="B270" s="74">
        <v>260</v>
      </c>
      <c r="C270" s="70">
        <v>900622504</v>
      </c>
      <c r="D270" s="21" t="s">
        <v>143</v>
      </c>
      <c r="E270" s="27" t="s">
        <v>569</v>
      </c>
      <c r="F270" s="13"/>
      <c r="G270" s="14"/>
      <c r="H270" s="14"/>
      <c r="I270" s="14"/>
      <c r="J270" s="14"/>
      <c r="K270" s="14"/>
      <c r="L270" s="14"/>
      <c r="M270" s="14"/>
      <c r="N270" s="31">
        <f t="shared" si="12"/>
        <v>0</v>
      </c>
      <c r="O270" s="13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31">
        <f t="shared" si="13"/>
        <v>0</v>
      </c>
      <c r="AE270" s="13">
        <v>147697607.71999976</v>
      </c>
      <c r="AF270" s="14"/>
      <c r="AG270" s="15">
        <f t="shared" si="14"/>
        <v>147697607.71999976</v>
      </c>
      <c r="AH270" s="34">
        <v>147697607.71999976</v>
      </c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  <c r="BW270" s="11"/>
      <c r="BX270" s="11"/>
      <c r="BY270" s="11"/>
      <c r="BZ270" s="11"/>
      <c r="CA270" s="11"/>
      <c r="CB270" s="11"/>
      <c r="CC270" s="11"/>
      <c r="CD270" s="11"/>
      <c r="CE270" s="11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11"/>
      <c r="DC270" s="11"/>
      <c r="DD270" s="11"/>
      <c r="DE270" s="11"/>
      <c r="DF270" s="11"/>
      <c r="DG270" s="11"/>
      <c r="DH270" s="11"/>
      <c r="DI270" s="11"/>
      <c r="DJ270" s="11"/>
      <c r="DK270" s="11"/>
      <c r="DL270" s="11"/>
      <c r="DM270" s="11"/>
      <c r="DN270" s="11"/>
      <c r="DO270" s="11"/>
      <c r="DP270" s="11"/>
      <c r="DQ270" s="11"/>
      <c r="DR270" s="11"/>
      <c r="DS270" s="11"/>
      <c r="DT270" s="11"/>
      <c r="DU270" s="11"/>
      <c r="DV270" s="11"/>
      <c r="DW270" s="11"/>
      <c r="DX270" s="11"/>
      <c r="DY270" s="11"/>
      <c r="DZ270" s="11"/>
      <c r="EA270" s="11"/>
      <c r="EB270" s="11"/>
      <c r="EC270" s="11"/>
      <c r="ED270" s="11"/>
      <c r="EE270" s="11"/>
      <c r="EF270" s="11"/>
      <c r="EG270" s="11"/>
      <c r="EH270" s="11"/>
      <c r="EI270" s="11"/>
      <c r="EJ270" s="11"/>
      <c r="EK270" s="11"/>
      <c r="EL270" s="11"/>
      <c r="EM270" s="11"/>
      <c r="EN270" s="11"/>
      <c r="EO270" s="11"/>
      <c r="EP270" s="11"/>
      <c r="EQ270" s="11"/>
      <c r="ER270" s="11"/>
      <c r="ES270" s="11"/>
      <c r="ET270" s="11"/>
      <c r="EU270" s="11"/>
      <c r="EV270" s="11"/>
      <c r="EW270" s="11"/>
      <c r="EX270" s="11"/>
      <c r="EY270" s="11"/>
      <c r="EZ270" s="11"/>
    </row>
    <row r="271" spans="2:156" s="5" customFormat="1" x14ac:dyDescent="0.2">
      <c r="B271" s="74">
        <v>261</v>
      </c>
      <c r="C271" s="70">
        <v>819001483</v>
      </c>
      <c r="D271" s="21" t="s">
        <v>50</v>
      </c>
      <c r="E271" s="27" t="s">
        <v>571</v>
      </c>
      <c r="F271" s="13"/>
      <c r="G271" s="14"/>
      <c r="H271" s="14"/>
      <c r="I271" s="14"/>
      <c r="J271" s="14"/>
      <c r="K271" s="14"/>
      <c r="L271" s="14"/>
      <c r="M271" s="14"/>
      <c r="N271" s="31">
        <f t="shared" si="12"/>
        <v>0</v>
      </c>
      <c r="O271" s="13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31">
        <f t="shared" si="13"/>
        <v>0</v>
      </c>
      <c r="AE271" s="13">
        <v>144376286</v>
      </c>
      <c r="AF271" s="14"/>
      <c r="AG271" s="15">
        <f t="shared" si="14"/>
        <v>144376286</v>
      </c>
      <c r="AH271" s="34">
        <v>144376286</v>
      </c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11"/>
      <c r="BP271" s="11"/>
      <c r="BQ271" s="11"/>
      <c r="BR271" s="11"/>
      <c r="BS271" s="11"/>
      <c r="BT271" s="11"/>
      <c r="BU271" s="11"/>
      <c r="BV271" s="11"/>
      <c r="BW271" s="11"/>
      <c r="BX271" s="11"/>
      <c r="BY271" s="11"/>
      <c r="BZ271" s="11"/>
      <c r="CA271" s="11"/>
      <c r="CB271" s="11"/>
      <c r="CC271" s="11"/>
      <c r="CD271" s="11"/>
      <c r="CE271" s="11"/>
      <c r="CF271" s="11"/>
      <c r="CG271" s="11"/>
      <c r="CH271" s="11"/>
      <c r="CI271" s="11"/>
      <c r="CJ271" s="11"/>
      <c r="CK271" s="11"/>
      <c r="CL271" s="11"/>
      <c r="CM271" s="11"/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1"/>
      <c r="CY271" s="11"/>
      <c r="CZ271" s="11"/>
      <c r="DA271" s="11"/>
      <c r="DB271" s="11"/>
      <c r="DC271" s="11"/>
      <c r="DD271" s="11"/>
      <c r="DE271" s="11"/>
      <c r="DF271" s="11"/>
      <c r="DG271" s="11"/>
      <c r="DH271" s="11"/>
      <c r="DI271" s="11"/>
      <c r="DJ271" s="11"/>
      <c r="DK271" s="11"/>
      <c r="DL271" s="11"/>
      <c r="DM271" s="11"/>
      <c r="DN271" s="11"/>
      <c r="DO271" s="11"/>
      <c r="DP271" s="11"/>
      <c r="DQ271" s="11"/>
      <c r="DR271" s="11"/>
      <c r="DS271" s="11"/>
      <c r="DT271" s="11"/>
      <c r="DU271" s="11"/>
      <c r="DV271" s="11"/>
      <c r="DW271" s="11"/>
      <c r="DX271" s="11"/>
      <c r="DY271" s="11"/>
      <c r="DZ271" s="11"/>
      <c r="EA271" s="11"/>
      <c r="EB271" s="11"/>
      <c r="EC271" s="11"/>
      <c r="ED271" s="11"/>
      <c r="EE271" s="11"/>
      <c r="EF271" s="11"/>
      <c r="EG271" s="11"/>
      <c r="EH271" s="11"/>
      <c r="EI271" s="11"/>
      <c r="EJ271" s="11"/>
      <c r="EK271" s="11"/>
      <c r="EL271" s="11"/>
      <c r="EM271" s="11"/>
      <c r="EN271" s="11"/>
      <c r="EO271" s="11"/>
      <c r="EP271" s="11"/>
      <c r="EQ271" s="11"/>
      <c r="ER271" s="11"/>
      <c r="ES271" s="11"/>
      <c r="ET271" s="11"/>
      <c r="EU271" s="11"/>
      <c r="EV271" s="11"/>
      <c r="EW271" s="11"/>
      <c r="EX271" s="11"/>
      <c r="EY271" s="11"/>
      <c r="EZ271" s="11"/>
    </row>
    <row r="272" spans="2:156" s="5" customFormat="1" x14ac:dyDescent="0.2">
      <c r="B272" s="74">
        <v>262</v>
      </c>
      <c r="C272" s="70">
        <v>900273262</v>
      </c>
      <c r="D272" s="21" t="s">
        <v>399</v>
      </c>
      <c r="E272" s="27" t="s">
        <v>565</v>
      </c>
      <c r="F272" s="13"/>
      <c r="G272" s="14"/>
      <c r="H272" s="14"/>
      <c r="I272" s="14"/>
      <c r="J272" s="14"/>
      <c r="K272" s="14"/>
      <c r="L272" s="14">
        <v>141962839.04000002</v>
      </c>
      <c r="M272" s="14"/>
      <c r="N272" s="31">
        <f t="shared" si="12"/>
        <v>141962839.04000002</v>
      </c>
      <c r="O272" s="13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31">
        <f t="shared" si="13"/>
        <v>0</v>
      </c>
      <c r="AE272" s="13"/>
      <c r="AF272" s="14"/>
      <c r="AG272" s="15">
        <f t="shared" si="14"/>
        <v>0</v>
      </c>
      <c r="AH272" s="34">
        <v>141962839.04000002</v>
      </c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1"/>
      <c r="BQ272" s="11"/>
      <c r="BR272" s="11"/>
      <c r="BS272" s="11"/>
      <c r="BT272" s="11"/>
      <c r="BU272" s="11"/>
      <c r="BV272" s="11"/>
      <c r="BW272" s="11"/>
      <c r="BX272" s="11"/>
      <c r="BY272" s="11"/>
      <c r="BZ272" s="11"/>
      <c r="CA272" s="11"/>
      <c r="CB272" s="11"/>
      <c r="CC272" s="11"/>
      <c r="CD272" s="11"/>
      <c r="CE272" s="11"/>
      <c r="CF272" s="1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11"/>
      <c r="DC272" s="11"/>
      <c r="DD272" s="11"/>
      <c r="DE272" s="11"/>
      <c r="DF272" s="11"/>
      <c r="DG272" s="11"/>
      <c r="DH272" s="11"/>
      <c r="DI272" s="11"/>
      <c r="DJ272" s="11"/>
      <c r="DK272" s="11"/>
      <c r="DL272" s="11"/>
      <c r="DM272" s="11"/>
      <c r="DN272" s="11"/>
      <c r="DO272" s="11"/>
      <c r="DP272" s="11"/>
      <c r="DQ272" s="11"/>
      <c r="DR272" s="11"/>
      <c r="DS272" s="11"/>
      <c r="DT272" s="11"/>
      <c r="DU272" s="11"/>
      <c r="DV272" s="11"/>
      <c r="DW272" s="11"/>
      <c r="DX272" s="11"/>
      <c r="DY272" s="11"/>
      <c r="DZ272" s="11"/>
      <c r="EA272" s="11"/>
      <c r="EB272" s="11"/>
      <c r="EC272" s="11"/>
      <c r="ED272" s="11"/>
      <c r="EE272" s="11"/>
      <c r="EF272" s="11"/>
      <c r="EG272" s="11"/>
      <c r="EH272" s="11"/>
      <c r="EI272" s="11"/>
      <c r="EJ272" s="11"/>
      <c r="EK272" s="11"/>
      <c r="EL272" s="11"/>
      <c r="EM272" s="11"/>
      <c r="EN272" s="11"/>
      <c r="EO272" s="11"/>
      <c r="EP272" s="11"/>
      <c r="EQ272" s="11"/>
      <c r="ER272" s="11"/>
      <c r="ES272" s="11"/>
      <c r="ET272" s="11"/>
      <c r="EU272" s="11"/>
      <c r="EV272" s="11"/>
      <c r="EW272" s="11"/>
      <c r="EX272" s="11"/>
      <c r="EY272" s="11"/>
      <c r="EZ272" s="11"/>
    </row>
    <row r="273" spans="2:156" s="5" customFormat="1" x14ac:dyDescent="0.2">
      <c r="B273" s="74">
        <v>263</v>
      </c>
      <c r="C273" s="70">
        <v>900399362</v>
      </c>
      <c r="D273" s="21" t="s">
        <v>372</v>
      </c>
      <c r="E273" s="27" t="s">
        <v>562</v>
      </c>
      <c r="F273" s="13"/>
      <c r="G273" s="14"/>
      <c r="H273" s="14"/>
      <c r="I273" s="14"/>
      <c r="J273" s="14"/>
      <c r="K273" s="14"/>
      <c r="L273" s="14"/>
      <c r="M273" s="14">
        <v>140000000</v>
      </c>
      <c r="N273" s="31">
        <f t="shared" si="12"/>
        <v>140000000</v>
      </c>
      <c r="O273" s="13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31">
        <f t="shared" si="13"/>
        <v>0</v>
      </c>
      <c r="AE273" s="13"/>
      <c r="AF273" s="14"/>
      <c r="AG273" s="15">
        <f t="shared" si="14"/>
        <v>0</v>
      </c>
      <c r="AH273" s="34">
        <v>140000000</v>
      </c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1"/>
      <c r="BO273" s="11"/>
      <c r="BP273" s="11"/>
      <c r="BQ273" s="11"/>
      <c r="BR273" s="11"/>
      <c r="BS273" s="11"/>
      <c r="BT273" s="11"/>
      <c r="BU273" s="11"/>
      <c r="BV273" s="11"/>
      <c r="BW273" s="11"/>
      <c r="BX273" s="11"/>
      <c r="BY273" s="11"/>
      <c r="BZ273" s="11"/>
      <c r="CA273" s="11"/>
      <c r="CB273" s="11"/>
      <c r="CC273" s="11"/>
      <c r="CD273" s="11"/>
      <c r="CE273" s="11"/>
      <c r="CF273" s="11"/>
      <c r="CG273" s="11"/>
      <c r="CH273" s="11"/>
      <c r="CI273" s="11"/>
      <c r="CJ273" s="11"/>
      <c r="CK273" s="11"/>
      <c r="CL273" s="11"/>
      <c r="CM273" s="11"/>
      <c r="CN273" s="11"/>
      <c r="CO273" s="11"/>
      <c r="CP273" s="11"/>
      <c r="CQ273" s="11"/>
      <c r="CR273" s="11"/>
      <c r="CS273" s="11"/>
      <c r="CT273" s="11"/>
      <c r="CU273" s="11"/>
      <c r="CV273" s="11"/>
      <c r="CW273" s="11"/>
      <c r="CX273" s="11"/>
      <c r="CY273" s="11"/>
      <c r="CZ273" s="11"/>
      <c r="DA273" s="11"/>
      <c r="DB273" s="11"/>
      <c r="DC273" s="11"/>
      <c r="DD273" s="11"/>
      <c r="DE273" s="11"/>
      <c r="DF273" s="11"/>
      <c r="DG273" s="11"/>
      <c r="DH273" s="11"/>
      <c r="DI273" s="11"/>
      <c r="DJ273" s="11"/>
      <c r="DK273" s="11"/>
      <c r="DL273" s="11"/>
      <c r="DM273" s="11"/>
      <c r="DN273" s="11"/>
      <c r="DO273" s="11"/>
      <c r="DP273" s="11"/>
      <c r="DQ273" s="11"/>
      <c r="DR273" s="11"/>
      <c r="DS273" s="11"/>
      <c r="DT273" s="11"/>
      <c r="DU273" s="11"/>
      <c r="DV273" s="11"/>
      <c r="DW273" s="11"/>
      <c r="DX273" s="11"/>
      <c r="DY273" s="11"/>
      <c r="DZ273" s="11"/>
      <c r="EA273" s="11"/>
      <c r="EB273" s="11"/>
      <c r="EC273" s="11"/>
      <c r="ED273" s="11"/>
      <c r="EE273" s="11"/>
      <c r="EF273" s="11"/>
      <c r="EG273" s="11"/>
      <c r="EH273" s="11"/>
      <c r="EI273" s="11"/>
      <c r="EJ273" s="11"/>
      <c r="EK273" s="11"/>
      <c r="EL273" s="11"/>
      <c r="EM273" s="11"/>
      <c r="EN273" s="11"/>
      <c r="EO273" s="11"/>
      <c r="EP273" s="11"/>
      <c r="EQ273" s="11"/>
      <c r="ER273" s="11"/>
      <c r="ES273" s="11"/>
      <c r="ET273" s="11"/>
      <c r="EU273" s="11"/>
      <c r="EV273" s="11"/>
      <c r="EW273" s="11"/>
      <c r="EX273" s="11"/>
      <c r="EY273" s="11"/>
      <c r="EZ273" s="11"/>
    </row>
    <row r="274" spans="2:156" s="5" customFormat="1" x14ac:dyDescent="0.2">
      <c r="B274" s="74">
        <v>264</v>
      </c>
      <c r="C274" s="70">
        <v>802000774</v>
      </c>
      <c r="D274" s="21" t="s">
        <v>392</v>
      </c>
      <c r="E274" s="27" t="s">
        <v>570</v>
      </c>
      <c r="F274" s="13"/>
      <c r="G274" s="14"/>
      <c r="H274" s="14"/>
      <c r="I274" s="14"/>
      <c r="J274" s="14">
        <v>137764111</v>
      </c>
      <c r="K274" s="14"/>
      <c r="L274" s="14"/>
      <c r="M274" s="14"/>
      <c r="N274" s="31">
        <f t="shared" si="12"/>
        <v>137764111</v>
      </c>
      <c r="O274" s="13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31">
        <f t="shared" si="13"/>
        <v>0</v>
      </c>
      <c r="AE274" s="13"/>
      <c r="AF274" s="14"/>
      <c r="AG274" s="15">
        <f t="shared" si="14"/>
        <v>0</v>
      </c>
      <c r="AH274" s="34">
        <v>137764111</v>
      </c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  <c r="BO274" s="11"/>
      <c r="BP274" s="11"/>
      <c r="BQ274" s="11"/>
      <c r="BR274" s="11"/>
      <c r="BS274" s="11"/>
      <c r="BT274" s="11"/>
      <c r="BU274" s="11"/>
      <c r="BV274" s="11"/>
      <c r="BW274" s="11"/>
      <c r="BX274" s="11"/>
      <c r="BY274" s="11"/>
      <c r="BZ274" s="11"/>
      <c r="CA274" s="11"/>
      <c r="CB274" s="11"/>
      <c r="CC274" s="11"/>
      <c r="CD274" s="11"/>
      <c r="CE274" s="11"/>
      <c r="CF274" s="11"/>
      <c r="CG274" s="11"/>
      <c r="CH274" s="11"/>
      <c r="CI274" s="11"/>
      <c r="CJ274" s="11"/>
      <c r="CK274" s="11"/>
      <c r="CL274" s="11"/>
      <c r="CM274" s="11"/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1"/>
      <c r="CY274" s="11"/>
      <c r="CZ274" s="11"/>
      <c r="DA274" s="11"/>
      <c r="DB274" s="11"/>
      <c r="DC274" s="11"/>
      <c r="DD274" s="11"/>
      <c r="DE274" s="11"/>
      <c r="DF274" s="11"/>
      <c r="DG274" s="11"/>
      <c r="DH274" s="11"/>
      <c r="DI274" s="11"/>
      <c r="DJ274" s="11"/>
      <c r="DK274" s="11"/>
      <c r="DL274" s="11"/>
      <c r="DM274" s="11"/>
      <c r="DN274" s="11"/>
      <c r="DO274" s="11"/>
      <c r="DP274" s="11"/>
      <c r="DQ274" s="11"/>
      <c r="DR274" s="11"/>
      <c r="DS274" s="11"/>
      <c r="DT274" s="11"/>
      <c r="DU274" s="11"/>
      <c r="DV274" s="11"/>
      <c r="DW274" s="11"/>
      <c r="DX274" s="11"/>
      <c r="DY274" s="11"/>
      <c r="DZ274" s="11"/>
      <c r="EA274" s="11"/>
      <c r="EB274" s="11"/>
      <c r="EC274" s="11"/>
      <c r="ED274" s="11"/>
      <c r="EE274" s="11"/>
      <c r="EF274" s="11"/>
      <c r="EG274" s="11"/>
      <c r="EH274" s="11"/>
      <c r="EI274" s="11"/>
      <c r="EJ274" s="11"/>
      <c r="EK274" s="11"/>
      <c r="EL274" s="11"/>
      <c r="EM274" s="11"/>
      <c r="EN274" s="11"/>
      <c r="EO274" s="11"/>
      <c r="EP274" s="11"/>
      <c r="EQ274" s="11"/>
      <c r="ER274" s="11"/>
      <c r="ES274" s="11"/>
      <c r="ET274" s="11"/>
      <c r="EU274" s="11"/>
      <c r="EV274" s="11"/>
      <c r="EW274" s="11"/>
      <c r="EX274" s="11"/>
      <c r="EY274" s="11"/>
      <c r="EZ274" s="11"/>
    </row>
    <row r="275" spans="2:156" s="5" customFormat="1" x14ac:dyDescent="0.2">
      <c r="B275" s="74">
        <v>265</v>
      </c>
      <c r="C275" s="70">
        <v>890802036</v>
      </c>
      <c r="D275" s="21" t="s">
        <v>236</v>
      </c>
      <c r="E275" s="27" t="s">
        <v>495</v>
      </c>
      <c r="F275" s="13"/>
      <c r="G275" s="14"/>
      <c r="H275" s="14"/>
      <c r="I275" s="14"/>
      <c r="J275" s="14"/>
      <c r="K275" s="14"/>
      <c r="L275" s="14">
        <v>70894</v>
      </c>
      <c r="M275" s="14"/>
      <c r="N275" s="31">
        <f t="shared" si="12"/>
        <v>70894</v>
      </c>
      <c r="O275" s="13">
        <v>135414630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31">
        <f t="shared" si="13"/>
        <v>135414630</v>
      </c>
      <c r="AE275" s="13"/>
      <c r="AF275" s="14"/>
      <c r="AG275" s="15">
        <f t="shared" si="14"/>
        <v>0</v>
      </c>
      <c r="AH275" s="34">
        <v>135485524</v>
      </c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11"/>
      <c r="BP275" s="11"/>
      <c r="BQ275" s="11"/>
      <c r="BR275" s="11"/>
      <c r="BS275" s="11"/>
      <c r="BT275" s="11"/>
      <c r="BU275" s="11"/>
      <c r="BV275" s="11"/>
      <c r="BW275" s="11"/>
      <c r="BX275" s="11"/>
      <c r="BY275" s="11"/>
      <c r="BZ275" s="11"/>
      <c r="CA275" s="11"/>
      <c r="CB275" s="11"/>
      <c r="CC275" s="11"/>
      <c r="CD275" s="11"/>
      <c r="CE275" s="11"/>
      <c r="CF275" s="11"/>
      <c r="CG275" s="11"/>
      <c r="CH275" s="11"/>
      <c r="CI275" s="11"/>
      <c r="CJ275" s="11"/>
      <c r="CK275" s="11"/>
      <c r="CL275" s="11"/>
      <c r="CM275" s="11"/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1"/>
      <c r="CY275" s="11"/>
      <c r="CZ275" s="11"/>
      <c r="DA275" s="11"/>
      <c r="DB275" s="11"/>
      <c r="DC275" s="11"/>
      <c r="DD275" s="11"/>
      <c r="DE275" s="11"/>
      <c r="DF275" s="11"/>
      <c r="DG275" s="11"/>
      <c r="DH275" s="11"/>
      <c r="DI275" s="11"/>
      <c r="DJ275" s="11"/>
      <c r="DK275" s="11"/>
      <c r="DL275" s="11"/>
      <c r="DM275" s="11"/>
      <c r="DN275" s="11"/>
      <c r="DO275" s="11"/>
      <c r="DP275" s="11"/>
      <c r="DQ275" s="11"/>
      <c r="DR275" s="11"/>
      <c r="DS275" s="11"/>
      <c r="DT275" s="11"/>
      <c r="DU275" s="11"/>
      <c r="DV275" s="11"/>
      <c r="DW275" s="11"/>
      <c r="DX275" s="11"/>
      <c r="DY275" s="11"/>
      <c r="DZ275" s="11"/>
      <c r="EA275" s="11"/>
      <c r="EB275" s="11"/>
      <c r="EC275" s="11"/>
      <c r="ED275" s="11"/>
      <c r="EE275" s="11"/>
      <c r="EF275" s="11"/>
      <c r="EG275" s="11"/>
      <c r="EH275" s="11"/>
      <c r="EI275" s="11"/>
      <c r="EJ275" s="11"/>
      <c r="EK275" s="11"/>
      <c r="EL275" s="11"/>
      <c r="EM275" s="11"/>
      <c r="EN275" s="11"/>
      <c r="EO275" s="11"/>
      <c r="EP275" s="11"/>
      <c r="EQ275" s="11"/>
      <c r="ER275" s="11"/>
      <c r="ES275" s="11"/>
      <c r="ET275" s="11"/>
      <c r="EU275" s="11"/>
      <c r="EV275" s="11"/>
      <c r="EW275" s="11"/>
      <c r="EX275" s="11"/>
      <c r="EY275" s="11"/>
      <c r="EZ275" s="11"/>
    </row>
    <row r="276" spans="2:156" s="5" customFormat="1" x14ac:dyDescent="0.2">
      <c r="B276" s="74">
        <v>266</v>
      </c>
      <c r="C276" s="70">
        <v>800216473</v>
      </c>
      <c r="D276" s="21" t="s">
        <v>196</v>
      </c>
      <c r="E276" s="27" t="s">
        <v>562</v>
      </c>
      <c r="F276" s="13"/>
      <c r="G276" s="14">
        <v>161841</v>
      </c>
      <c r="H276" s="14"/>
      <c r="I276" s="14"/>
      <c r="J276" s="14"/>
      <c r="K276" s="14"/>
      <c r="L276" s="14">
        <v>311104</v>
      </c>
      <c r="M276" s="14"/>
      <c r="N276" s="31">
        <f t="shared" si="12"/>
        <v>472945</v>
      </c>
      <c r="O276" s="13"/>
      <c r="P276" s="14">
        <v>134628045</v>
      </c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31">
        <f t="shared" si="13"/>
        <v>134628045</v>
      </c>
      <c r="AE276" s="13"/>
      <c r="AF276" s="14"/>
      <c r="AG276" s="15">
        <f t="shared" si="14"/>
        <v>0</v>
      </c>
      <c r="AH276" s="34">
        <v>135100990</v>
      </c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11"/>
      <c r="BP276" s="11"/>
      <c r="BQ276" s="11"/>
      <c r="BR276" s="11"/>
      <c r="BS276" s="11"/>
      <c r="BT276" s="11"/>
      <c r="BU276" s="11"/>
      <c r="BV276" s="11"/>
      <c r="BW276" s="11"/>
      <c r="BX276" s="11"/>
      <c r="BY276" s="11"/>
      <c r="BZ276" s="11"/>
      <c r="CA276" s="11"/>
      <c r="CB276" s="11"/>
      <c r="CC276" s="11"/>
      <c r="CD276" s="11"/>
      <c r="CE276" s="11"/>
      <c r="CF276" s="11"/>
      <c r="CG276" s="11"/>
      <c r="CH276" s="11"/>
      <c r="CI276" s="11"/>
      <c r="CJ276" s="11"/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11"/>
      <c r="DC276" s="11"/>
      <c r="DD276" s="11"/>
      <c r="DE276" s="11"/>
      <c r="DF276" s="11"/>
      <c r="DG276" s="11"/>
      <c r="DH276" s="11"/>
      <c r="DI276" s="11"/>
      <c r="DJ276" s="11"/>
      <c r="DK276" s="11"/>
      <c r="DL276" s="11"/>
      <c r="DM276" s="11"/>
      <c r="DN276" s="11"/>
      <c r="DO276" s="11"/>
      <c r="DP276" s="11"/>
      <c r="DQ276" s="11"/>
      <c r="DR276" s="11"/>
      <c r="DS276" s="11"/>
      <c r="DT276" s="11"/>
      <c r="DU276" s="11"/>
      <c r="DV276" s="11"/>
      <c r="DW276" s="11"/>
      <c r="DX276" s="11"/>
      <c r="DY276" s="11"/>
      <c r="DZ276" s="11"/>
      <c r="EA276" s="11"/>
      <c r="EB276" s="11"/>
      <c r="EC276" s="11"/>
      <c r="ED276" s="11"/>
      <c r="EE276" s="11"/>
      <c r="EF276" s="11"/>
      <c r="EG276" s="11"/>
      <c r="EH276" s="11"/>
      <c r="EI276" s="11"/>
      <c r="EJ276" s="11"/>
      <c r="EK276" s="11"/>
      <c r="EL276" s="11"/>
      <c r="EM276" s="11"/>
      <c r="EN276" s="11"/>
      <c r="EO276" s="11"/>
      <c r="EP276" s="11"/>
      <c r="EQ276" s="11"/>
      <c r="ER276" s="11"/>
      <c r="ES276" s="11"/>
      <c r="ET276" s="11"/>
      <c r="EU276" s="11"/>
      <c r="EV276" s="11"/>
      <c r="EW276" s="11"/>
      <c r="EX276" s="11"/>
      <c r="EY276" s="11"/>
      <c r="EZ276" s="11"/>
    </row>
    <row r="277" spans="2:156" s="5" customFormat="1" x14ac:dyDescent="0.2">
      <c r="B277" s="74">
        <v>267</v>
      </c>
      <c r="C277" s="70">
        <v>900232529</v>
      </c>
      <c r="D277" s="21" t="s">
        <v>125</v>
      </c>
      <c r="E277" s="27" t="s">
        <v>564</v>
      </c>
      <c r="F277" s="13"/>
      <c r="G277" s="14"/>
      <c r="H277" s="14"/>
      <c r="I277" s="14"/>
      <c r="J277" s="14"/>
      <c r="K277" s="14"/>
      <c r="L277" s="14"/>
      <c r="M277" s="14"/>
      <c r="N277" s="31">
        <f t="shared" si="12"/>
        <v>0</v>
      </c>
      <c r="O277" s="13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31">
        <f t="shared" si="13"/>
        <v>0</v>
      </c>
      <c r="AE277" s="13">
        <v>134882758.72499999</v>
      </c>
      <c r="AF277" s="14"/>
      <c r="AG277" s="15">
        <f t="shared" si="14"/>
        <v>134882758.72499999</v>
      </c>
      <c r="AH277" s="34">
        <v>134882758.72499999</v>
      </c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11"/>
      <c r="BY277" s="11"/>
      <c r="BZ277" s="11"/>
      <c r="CA277" s="11"/>
      <c r="CB277" s="11"/>
      <c r="CC277" s="11"/>
      <c r="CD277" s="11"/>
      <c r="CE277" s="11"/>
      <c r="CF277" s="11"/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  <c r="DF277" s="11"/>
      <c r="DG277" s="11"/>
      <c r="DH277" s="11"/>
      <c r="DI277" s="11"/>
      <c r="DJ277" s="11"/>
      <c r="DK277" s="11"/>
      <c r="DL277" s="11"/>
      <c r="DM277" s="11"/>
      <c r="DN277" s="11"/>
      <c r="DO277" s="11"/>
      <c r="DP277" s="11"/>
      <c r="DQ277" s="11"/>
      <c r="DR277" s="11"/>
      <c r="DS277" s="11"/>
      <c r="DT277" s="11"/>
      <c r="DU277" s="11"/>
      <c r="DV277" s="11"/>
      <c r="DW277" s="11"/>
      <c r="DX277" s="11"/>
      <c r="DY277" s="11"/>
      <c r="DZ277" s="11"/>
      <c r="EA277" s="11"/>
      <c r="EB277" s="11"/>
      <c r="EC277" s="11"/>
      <c r="ED277" s="11"/>
      <c r="EE277" s="11"/>
      <c r="EF277" s="11"/>
      <c r="EG277" s="11"/>
      <c r="EH277" s="11"/>
      <c r="EI277" s="11"/>
      <c r="EJ277" s="11"/>
      <c r="EK277" s="11"/>
      <c r="EL277" s="11"/>
      <c r="EM277" s="11"/>
      <c r="EN277" s="11"/>
      <c r="EO277" s="11"/>
      <c r="EP277" s="11"/>
      <c r="EQ277" s="11"/>
      <c r="ER277" s="11"/>
      <c r="ES277" s="11"/>
      <c r="ET277" s="11"/>
      <c r="EU277" s="11"/>
      <c r="EV277" s="11"/>
      <c r="EW277" s="11"/>
      <c r="EX277" s="11"/>
      <c r="EY277" s="11"/>
      <c r="EZ277" s="11"/>
    </row>
    <row r="278" spans="2:156" s="5" customFormat="1" x14ac:dyDescent="0.2">
      <c r="B278" s="74">
        <v>268</v>
      </c>
      <c r="C278" s="70">
        <v>812005130</v>
      </c>
      <c r="D278" s="21" t="s">
        <v>46</v>
      </c>
      <c r="E278" s="27" t="s">
        <v>506</v>
      </c>
      <c r="F278" s="13"/>
      <c r="G278" s="14"/>
      <c r="H278" s="14"/>
      <c r="I278" s="14"/>
      <c r="J278" s="14"/>
      <c r="K278" s="14">
        <v>60569772</v>
      </c>
      <c r="L278" s="14">
        <v>91310</v>
      </c>
      <c r="M278" s="14"/>
      <c r="N278" s="31">
        <f t="shared" si="12"/>
        <v>60661082</v>
      </c>
      <c r="O278" s="13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31">
        <f t="shared" si="13"/>
        <v>0</v>
      </c>
      <c r="AE278" s="13">
        <v>73592022</v>
      </c>
      <c r="AF278" s="14"/>
      <c r="AG278" s="15">
        <f t="shared" si="14"/>
        <v>73592022</v>
      </c>
      <c r="AH278" s="34">
        <v>134253104</v>
      </c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  <c r="CB278" s="11"/>
      <c r="CC278" s="11"/>
      <c r="CD278" s="11"/>
      <c r="CE278" s="11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  <c r="DK278" s="11"/>
      <c r="DL278" s="11"/>
      <c r="DM278" s="11"/>
      <c r="DN278" s="11"/>
      <c r="DO278" s="11"/>
      <c r="DP278" s="11"/>
      <c r="DQ278" s="11"/>
      <c r="DR278" s="11"/>
      <c r="DS278" s="11"/>
      <c r="DT278" s="11"/>
      <c r="DU278" s="11"/>
      <c r="DV278" s="11"/>
      <c r="DW278" s="11"/>
      <c r="DX278" s="11"/>
      <c r="DY278" s="11"/>
      <c r="DZ278" s="11"/>
      <c r="EA278" s="11"/>
      <c r="EB278" s="11"/>
      <c r="EC278" s="11"/>
      <c r="ED278" s="11"/>
      <c r="EE278" s="11"/>
      <c r="EF278" s="11"/>
      <c r="EG278" s="11"/>
      <c r="EH278" s="11"/>
      <c r="EI278" s="11"/>
      <c r="EJ278" s="11"/>
      <c r="EK278" s="11"/>
      <c r="EL278" s="11"/>
      <c r="EM278" s="11"/>
      <c r="EN278" s="11"/>
      <c r="EO278" s="11"/>
      <c r="EP278" s="11"/>
      <c r="EQ278" s="11"/>
      <c r="ER278" s="11"/>
      <c r="ES278" s="11"/>
      <c r="ET278" s="11"/>
      <c r="EU278" s="11"/>
      <c r="EV278" s="11"/>
      <c r="EW278" s="11"/>
      <c r="EX278" s="11"/>
      <c r="EY278" s="11"/>
      <c r="EZ278" s="11"/>
    </row>
    <row r="279" spans="2:156" s="5" customFormat="1" x14ac:dyDescent="0.2">
      <c r="B279" s="74">
        <v>269</v>
      </c>
      <c r="C279" s="70">
        <v>825000834</v>
      </c>
      <c r="D279" s="21" t="s">
        <v>212</v>
      </c>
      <c r="E279" s="27" t="s">
        <v>568</v>
      </c>
      <c r="F279" s="13"/>
      <c r="G279" s="14"/>
      <c r="H279" s="14"/>
      <c r="I279" s="14"/>
      <c r="J279" s="14"/>
      <c r="K279" s="14"/>
      <c r="L279" s="14"/>
      <c r="M279" s="14"/>
      <c r="N279" s="31">
        <f t="shared" si="12"/>
        <v>0</v>
      </c>
      <c r="O279" s="13"/>
      <c r="P279" s="14"/>
      <c r="Q279" s="14"/>
      <c r="R279" s="14"/>
      <c r="S279" s="14">
        <v>133176225</v>
      </c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31">
        <f t="shared" si="13"/>
        <v>133176225</v>
      </c>
      <c r="AE279" s="13"/>
      <c r="AF279" s="14"/>
      <c r="AG279" s="15">
        <f t="shared" si="14"/>
        <v>0</v>
      </c>
      <c r="AH279" s="34">
        <v>133176225</v>
      </c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/>
      <c r="BW279" s="11"/>
      <c r="BX279" s="11"/>
      <c r="BY279" s="11"/>
      <c r="BZ279" s="11"/>
      <c r="CA279" s="11"/>
      <c r="CB279" s="11"/>
      <c r="CC279" s="11"/>
      <c r="CD279" s="11"/>
      <c r="CE279" s="11"/>
      <c r="CF279" s="11"/>
      <c r="CG279" s="11"/>
      <c r="CH279" s="11"/>
      <c r="CI279" s="11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11"/>
      <c r="DC279" s="11"/>
      <c r="DD279" s="11"/>
      <c r="DE279" s="11"/>
      <c r="DF279" s="11"/>
      <c r="DG279" s="11"/>
      <c r="DH279" s="11"/>
      <c r="DI279" s="11"/>
      <c r="DJ279" s="11"/>
      <c r="DK279" s="11"/>
      <c r="DL279" s="11"/>
      <c r="DM279" s="11"/>
      <c r="DN279" s="11"/>
      <c r="DO279" s="11"/>
      <c r="DP279" s="11"/>
      <c r="DQ279" s="11"/>
      <c r="DR279" s="11"/>
      <c r="DS279" s="11"/>
      <c r="DT279" s="11"/>
      <c r="DU279" s="11"/>
      <c r="DV279" s="11"/>
      <c r="DW279" s="11"/>
      <c r="DX279" s="11"/>
      <c r="DY279" s="11"/>
      <c r="DZ279" s="11"/>
      <c r="EA279" s="11"/>
      <c r="EB279" s="11"/>
      <c r="EC279" s="11"/>
      <c r="ED279" s="11"/>
      <c r="EE279" s="11"/>
      <c r="EF279" s="11"/>
      <c r="EG279" s="11"/>
      <c r="EH279" s="11"/>
      <c r="EI279" s="11"/>
      <c r="EJ279" s="11"/>
      <c r="EK279" s="11"/>
      <c r="EL279" s="11"/>
      <c r="EM279" s="11"/>
      <c r="EN279" s="11"/>
      <c r="EO279" s="11"/>
      <c r="EP279" s="11"/>
      <c r="EQ279" s="11"/>
      <c r="ER279" s="11"/>
      <c r="ES279" s="11"/>
      <c r="ET279" s="11"/>
      <c r="EU279" s="11"/>
      <c r="EV279" s="11"/>
      <c r="EW279" s="11"/>
      <c r="EX279" s="11"/>
      <c r="EY279" s="11"/>
      <c r="EZ279" s="11"/>
    </row>
    <row r="280" spans="2:156" s="5" customFormat="1" x14ac:dyDescent="0.2">
      <c r="B280" s="74">
        <v>270</v>
      </c>
      <c r="C280" s="70">
        <v>806008356</v>
      </c>
      <c r="D280" s="21" t="s">
        <v>39</v>
      </c>
      <c r="E280" s="27" t="s">
        <v>509</v>
      </c>
      <c r="F280" s="13"/>
      <c r="G280" s="14"/>
      <c r="H280" s="14"/>
      <c r="I280" s="14"/>
      <c r="J280" s="14"/>
      <c r="K280" s="14"/>
      <c r="L280" s="14"/>
      <c r="M280" s="14"/>
      <c r="N280" s="31">
        <f t="shared" si="12"/>
        <v>0</v>
      </c>
      <c r="O280" s="13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31">
        <f t="shared" si="13"/>
        <v>0</v>
      </c>
      <c r="AE280" s="13">
        <v>132877225.87999998</v>
      </c>
      <c r="AF280" s="14"/>
      <c r="AG280" s="15">
        <f t="shared" si="14"/>
        <v>132877225.87999998</v>
      </c>
      <c r="AH280" s="34">
        <v>132877225.87999998</v>
      </c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  <c r="BY280" s="11"/>
      <c r="BZ280" s="11"/>
      <c r="CA280" s="11"/>
      <c r="CB280" s="11"/>
      <c r="CC280" s="11"/>
      <c r="CD280" s="11"/>
      <c r="CE280" s="11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  <c r="DF280" s="11"/>
      <c r="DG280" s="11"/>
      <c r="DH280" s="11"/>
      <c r="DI280" s="11"/>
      <c r="DJ280" s="11"/>
      <c r="DK280" s="11"/>
      <c r="DL280" s="11"/>
      <c r="DM280" s="11"/>
      <c r="DN280" s="11"/>
      <c r="DO280" s="11"/>
      <c r="DP280" s="11"/>
      <c r="DQ280" s="11"/>
      <c r="DR280" s="11"/>
      <c r="DS280" s="11"/>
      <c r="DT280" s="11"/>
      <c r="DU280" s="11"/>
      <c r="DV280" s="11"/>
      <c r="DW280" s="11"/>
      <c r="DX280" s="11"/>
      <c r="DY280" s="11"/>
      <c r="DZ280" s="11"/>
      <c r="EA280" s="11"/>
      <c r="EB280" s="11"/>
      <c r="EC280" s="11"/>
      <c r="ED280" s="11"/>
      <c r="EE280" s="11"/>
      <c r="EF280" s="11"/>
      <c r="EG280" s="11"/>
      <c r="EH280" s="11"/>
      <c r="EI280" s="11"/>
      <c r="EJ280" s="11"/>
      <c r="EK280" s="11"/>
      <c r="EL280" s="11"/>
      <c r="EM280" s="11"/>
      <c r="EN280" s="11"/>
      <c r="EO280" s="11"/>
      <c r="EP280" s="11"/>
      <c r="EQ280" s="11"/>
      <c r="ER280" s="11"/>
      <c r="ES280" s="11"/>
      <c r="ET280" s="11"/>
      <c r="EU280" s="11"/>
      <c r="EV280" s="11"/>
      <c r="EW280" s="11"/>
      <c r="EX280" s="11"/>
      <c r="EY280" s="11"/>
      <c r="EZ280" s="11"/>
    </row>
    <row r="281" spans="2:156" s="5" customFormat="1" x14ac:dyDescent="0.2">
      <c r="B281" s="74">
        <v>271</v>
      </c>
      <c r="C281" s="70">
        <v>900415382</v>
      </c>
      <c r="D281" s="21" t="s">
        <v>139</v>
      </c>
      <c r="E281" s="27" t="s">
        <v>513</v>
      </c>
      <c r="F281" s="13"/>
      <c r="G281" s="14"/>
      <c r="H281" s="14"/>
      <c r="I281" s="14"/>
      <c r="J281" s="14"/>
      <c r="K281" s="14"/>
      <c r="L281" s="14"/>
      <c r="M281" s="14"/>
      <c r="N281" s="31">
        <f t="shared" si="12"/>
        <v>0</v>
      </c>
      <c r="O281" s="13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31">
        <f t="shared" si="13"/>
        <v>0</v>
      </c>
      <c r="AE281" s="13">
        <v>131738060.16</v>
      </c>
      <c r="AF281" s="14"/>
      <c r="AG281" s="15">
        <f t="shared" si="14"/>
        <v>131738060.16</v>
      </c>
      <c r="AH281" s="34">
        <v>131738060.16</v>
      </c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11"/>
      <c r="BQ281" s="11"/>
      <c r="BR281" s="11"/>
      <c r="BS281" s="11"/>
      <c r="BT281" s="11"/>
      <c r="BU281" s="11"/>
      <c r="BV281" s="11"/>
      <c r="BW281" s="11"/>
      <c r="BX281" s="11"/>
      <c r="BY281" s="11"/>
      <c r="BZ281" s="11"/>
      <c r="CA281" s="11"/>
      <c r="CB281" s="11"/>
      <c r="CC281" s="11"/>
      <c r="CD281" s="11"/>
      <c r="CE281" s="11"/>
      <c r="CF281" s="11"/>
      <c r="CG281" s="11"/>
      <c r="CH281" s="11"/>
      <c r="CI281" s="11"/>
      <c r="CJ281" s="11"/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11"/>
      <c r="DC281" s="11"/>
      <c r="DD281" s="11"/>
      <c r="DE281" s="11"/>
      <c r="DF281" s="11"/>
      <c r="DG281" s="11"/>
      <c r="DH281" s="11"/>
      <c r="DI281" s="11"/>
      <c r="DJ281" s="11"/>
      <c r="DK281" s="11"/>
      <c r="DL281" s="11"/>
      <c r="DM281" s="11"/>
      <c r="DN281" s="11"/>
      <c r="DO281" s="11"/>
      <c r="DP281" s="11"/>
      <c r="DQ281" s="11"/>
      <c r="DR281" s="11"/>
      <c r="DS281" s="11"/>
      <c r="DT281" s="11"/>
      <c r="DU281" s="11"/>
      <c r="DV281" s="11"/>
      <c r="DW281" s="11"/>
      <c r="DX281" s="11"/>
      <c r="DY281" s="11"/>
      <c r="DZ281" s="11"/>
      <c r="EA281" s="11"/>
      <c r="EB281" s="11"/>
      <c r="EC281" s="11"/>
      <c r="ED281" s="11"/>
      <c r="EE281" s="11"/>
      <c r="EF281" s="11"/>
      <c r="EG281" s="11"/>
      <c r="EH281" s="11"/>
      <c r="EI281" s="11"/>
      <c r="EJ281" s="11"/>
      <c r="EK281" s="11"/>
      <c r="EL281" s="11"/>
      <c r="EM281" s="11"/>
      <c r="EN281" s="11"/>
      <c r="EO281" s="11"/>
      <c r="EP281" s="11"/>
      <c r="EQ281" s="11"/>
      <c r="ER281" s="11"/>
      <c r="ES281" s="11"/>
      <c r="ET281" s="11"/>
      <c r="EU281" s="11"/>
      <c r="EV281" s="11"/>
      <c r="EW281" s="11"/>
      <c r="EX281" s="11"/>
      <c r="EY281" s="11"/>
      <c r="EZ281" s="11"/>
    </row>
    <row r="282" spans="2:156" s="5" customFormat="1" x14ac:dyDescent="0.2">
      <c r="B282" s="74">
        <v>272</v>
      </c>
      <c r="C282" s="70">
        <v>800065396</v>
      </c>
      <c r="D282" s="21" t="s">
        <v>418</v>
      </c>
      <c r="E282" s="27" t="s">
        <v>562</v>
      </c>
      <c r="F282" s="13"/>
      <c r="G282" s="14">
        <v>103503271</v>
      </c>
      <c r="H282" s="14"/>
      <c r="I282" s="14"/>
      <c r="J282" s="14"/>
      <c r="K282" s="14"/>
      <c r="L282" s="14">
        <v>27365883</v>
      </c>
      <c r="M282" s="14"/>
      <c r="N282" s="31">
        <f t="shared" si="12"/>
        <v>130869154</v>
      </c>
      <c r="O282" s="13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31">
        <f t="shared" si="13"/>
        <v>0</v>
      </c>
      <c r="AE282" s="13"/>
      <c r="AF282" s="14"/>
      <c r="AG282" s="15">
        <f t="shared" si="14"/>
        <v>0</v>
      </c>
      <c r="AH282" s="34">
        <v>130869154</v>
      </c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1"/>
      <c r="BQ282" s="11"/>
      <c r="BR282" s="11"/>
      <c r="BS282" s="11"/>
      <c r="BT282" s="11"/>
      <c r="BU282" s="11"/>
      <c r="BV282" s="11"/>
      <c r="BW282" s="11"/>
      <c r="BX282" s="11"/>
      <c r="BY282" s="11"/>
      <c r="BZ282" s="11"/>
      <c r="CA282" s="11"/>
      <c r="CB282" s="11"/>
      <c r="CC282" s="11"/>
      <c r="CD282" s="11"/>
      <c r="CE282" s="11"/>
      <c r="CF282" s="11"/>
      <c r="CG282" s="11"/>
      <c r="CH282" s="11"/>
      <c r="CI282" s="11"/>
      <c r="CJ282" s="11"/>
      <c r="CK282" s="11"/>
      <c r="CL282" s="11"/>
      <c r="CM282" s="11"/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1"/>
      <c r="CY282" s="11"/>
      <c r="CZ282" s="11"/>
      <c r="DA282" s="11"/>
      <c r="DB282" s="11"/>
      <c r="DC282" s="11"/>
      <c r="DD282" s="11"/>
      <c r="DE282" s="11"/>
      <c r="DF282" s="11"/>
      <c r="DG282" s="11"/>
      <c r="DH282" s="11"/>
      <c r="DI282" s="11"/>
      <c r="DJ282" s="11"/>
      <c r="DK282" s="11"/>
      <c r="DL282" s="11"/>
      <c r="DM282" s="11"/>
      <c r="DN282" s="11"/>
      <c r="DO282" s="11"/>
      <c r="DP282" s="11"/>
      <c r="DQ282" s="11"/>
      <c r="DR282" s="11"/>
      <c r="DS282" s="11"/>
      <c r="DT282" s="11"/>
      <c r="DU282" s="11"/>
      <c r="DV282" s="11"/>
      <c r="DW282" s="11"/>
      <c r="DX282" s="11"/>
      <c r="DY282" s="11"/>
      <c r="DZ282" s="11"/>
      <c r="EA282" s="11"/>
      <c r="EB282" s="11"/>
      <c r="EC282" s="11"/>
      <c r="ED282" s="11"/>
      <c r="EE282" s="11"/>
      <c r="EF282" s="11"/>
      <c r="EG282" s="11"/>
      <c r="EH282" s="11"/>
      <c r="EI282" s="11"/>
      <c r="EJ282" s="11"/>
      <c r="EK282" s="11"/>
      <c r="EL282" s="11"/>
      <c r="EM282" s="11"/>
      <c r="EN282" s="11"/>
      <c r="EO282" s="11"/>
      <c r="EP282" s="11"/>
      <c r="EQ282" s="11"/>
      <c r="ER282" s="11"/>
      <c r="ES282" s="11"/>
      <c r="ET282" s="11"/>
      <c r="EU282" s="11"/>
      <c r="EV282" s="11"/>
      <c r="EW282" s="11"/>
      <c r="EX282" s="11"/>
      <c r="EY282" s="11"/>
      <c r="EZ282" s="11"/>
    </row>
    <row r="283" spans="2:156" s="5" customFormat="1" x14ac:dyDescent="0.2">
      <c r="B283" s="74">
        <v>273</v>
      </c>
      <c r="C283" s="70">
        <v>825000620</v>
      </c>
      <c r="D283" s="21" t="s">
        <v>205</v>
      </c>
      <c r="E283" s="27" t="s">
        <v>568</v>
      </c>
      <c r="F283" s="13"/>
      <c r="G283" s="14"/>
      <c r="H283" s="14"/>
      <c r="I283" s="14"/>
      <c r="J283" s="14"/>
      <c r="K283" s="14"/>
      <c r="L283" s="14"/>
      <c r="M283" s="14"/>
      <c r="N283" s="31">
        <f t="shared" si="12"/>
        <v>0</v>
      </c>
      <c r="O283" s="13"/>
      <c r="P283" s="14"/>
      <c r="Q283" s="14"/>
      <c r="R283" s="14"/>
      <c r="S283" s="14">
        <v>128792137</v>
      </c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31">
        <f t="shared" si="13"/>
        <v>128792137</v>
      </c>
      <c r="AE283" s="13"/>
      <c r="AF283" s="14"/>
      <c r="AG283" s="15">
        <f t="shared" si="14"/>
        <v>0</v>
      </c>
      <c r="AH283" s="34">
        <v>128792137</v>
      </c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11"/>
      <c r="BQ283" s="11"/>
      <c r="BR283" s="11"/>
      <c r="BS283" s="11"/>
      <c r="BT283" s="11"/>
      <c r="BU283" s="11"/>
      <c r="BV283" s="11"/>
      <c r="BW283" s="11"/>
      <c r="BX283" s="11"/>
      <c r="BY283" s="11"/>
      <c r="BZ283" s="11"/>
      <c r="CA283" s="11"/>
      <c r="CB283" s="11"/>
      <c r="CC283" s="11"/>
      <c r="CD283" s="11"/>
      <c r="CE283" s="11"/>
      <c r="CF283" s="11"/>
      <c r="CG283" s="11"/>
      <c r="CH283" s="11"/>
      <c r="CI283" s="11"/>
      <c r="CJ283" s="11"/>
      <c r="CK283" s="11"/>
      <c r="CL283" s="11"/>
      <c r="CM283" s="11"/>
      <c r="CN283" s="11"/>
      <c r="CO283" s="11"/>
      <c r="CP283" s="11"/>
      <c r="CQ283" s="11"/>
      <c r="CR283" s="11"/>
      <c r="CS283" s="11"/>
      <c r="CT283" s="11"/>
      <c r="CU283" s="11"/>
      <c r="CV283" s="11"/>
      <c r="CW283" s="11"/>
      <c r="CX283" s="11"/>
      <c r="CY283" s="11"/>
      <c r="CZ283" s="11"/>
      <c r="DA283" s="11"/>
      <c r="DB283" s="11"/>
      <c r="DC283" s="11"/>
      <c r="DD283" s="11"/>
      <c r="DE283" s="11"/>
      <c r="DF283" s="11"/>
      <c r="DG283" s="11"/>
      <c r="DH283" s="11"/>
      <c r="DI283" s="11"/>
      <c r="DJ283" s="11"/>
      <c r="DK283" s="11"/>
      <c r="DL283" s="11"/>
      <c r="DM283" s="11"/>
      <c r="DN283" s="11"/>
      <c r="DO283" s="11"/>
      <c r="DP283" s="11"/>
      <c r="DQ283" s="11"/>
      <c r="DR283" s="11"/>
      <c r="DS283" s="11"/>
      <c r="DT283" s="11"/>
      <c r="DU283" s="11"/>
      <c r="DV283" s="11"/>
      <c r="DW283" s="11"/>
      <c r="DX283" s="11"/>
      <c r="DY283" s="11"/>
      <c r="DZ283" s="11"/>
      <c r="EA283" s="11"/>
      <c r="EB283" s="11"/>
      <c r="EC283" s="11"/>
      <c r="ED283" s="11"/>
      <c r="EE283" s="11"/>
      <c r="EF283" s="11"/>
      <c r="EG283" s="11"/>
      <c r="EH283" s="11"/>
      <c r="EI283" s="11"/>
      <c r="EJ283" s="11"/>
      <c r="EK283" s="11"/>
      <c r="EL283" s="11"/>
      <c r="EM283" s="11"/>
      <c r="EN283" s="11"/>
      <c r="EO283" s="11"/>
      <c r="EP283" s="11"/>
      <c r="EQ283" s="11"/>
      <c r="ER283" s="11"/>
      <c r="ES283" s="11"/>
      <c r="ET283" s="11"/>
      <c r="EU283" s="11"/>
      <c r="EV283" s="11"/>
      <c r="EW283" s="11"/>
      <c r="EX283" s="11"/>
      <c r="EY283" s="11"/>
      <c r="EZ283" s="11"/>
    </row>
    <row r="284" spans="2:156" s="5" customFormat="1" x14ac:dyDescent="0.2">
      <c r="B284" s="74">
        <v>274</v>
      </c>
      <c r="C284" s="70">
        <v>800248276</v>
      </c>
      <c r="D284" s="21" t="s">
        <v>454</v>
      </c>
      <c r="E284" s="27" t="s">
        <v>562</v>
      </c>
      <c r="F284" s="13"/>
      <c r="G284" s="14">
        <v>127172160</v>
      </c>
      <c r="H284" s="14"/>
      <c r="I284" s="14"/>
      <c r="J284" s="14"/>
      <c r="K284" s="14"/>
      <c r="L284" s="14">
        <v>1602714</v>
      </c>
      <c r="M284" s="14"/>
      <c r="N284" s="31">
        <f t="shared" si="12"/>
        <v>128774874</v>
      </c>
      <c r="O284" s="13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31">
        <f t="shared" si="13"/>
        <v>0</v>
      </c>
      <c r="AE284" s="13"/>
      <c r="AF284" s="14"/>
      <c r="AG284" s="15">
        <f t="shared" si="14"/>
        <v>0</v>
      </c>
      <c r="AH284" s="34">
        <v>128774874</v>
      </c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  <c r="BW284" s="11"/>
      <c r="BX284" s="11"/>
      <c r="BY284" s="11"/>
      <c r="BZ284" s="11"/>
      <c r="CA284" s="11"/>
      <c r="CB284" s="11"/>
      <c r="CC284" s="11"/>
      <c r="CD284" s="11"/>
      <c r="CE284" s="11"/>
      <c r="CF284" s="11"/>
      <c r="CG284" s="11"/>
      <c r="CH284" s="11"/>
      <c r="CI284" s="11"/>
      <c r="CJ284" s="11"/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11"/>
      <c r="DC284" s="11"/>
      <c r="DD284" s="11"/>
      <c r="DE284" s="11"/>
      <c r="DF284" s="11"/>
      <c r="DG284" s="11"/>
      <c r="DH284" s="11"/>
      <c r="DI284" s="11"/>
      <c r="DJ284" s="11"/>
      <c r="DK284" s="11"/>
      <c r="DL284" s="11"/>
      <c r="DM284" s="11"/>
      <c r="DN284" s="11"/>
      <c r="DO284" s="11"/>
      <c r="DP284" s="11"/>
      <c r="DQ284" s="11"/>
      <c r="DR284" s="11"/>
      <c r="DS284" s="11"/>
      <c r="DT284" s="11"/>
      <c r="DU284" s="11"/>
      <c r="DV284" s="11"/>
      <c r="DW284" s="11"/>
      <c r="DX284" s="11"/>
      <c r="DY284" s="11"/>
      <c r="DZ284" s="11"/>
      <c r="EA284" s="11"/>
      <c r="EB284" s="11"/>
      <c r="EC284" s="11"/>
      <c r="ED284" s="11"/>
      <c r="EE284" s="11"/>
      <c r="EF284" s="11"/>
      <c r="EG284" s="11"/>
      <c r="EH284" s="11"/>
      <c r="EI284" s="11"/>
      <c r="EJ284" s="11"/>
      <c r="EK284" s="11"/>
      <c r="EL284" s="11"/>
      <c r="EM284" s="11"/>
      <c r="EN284" s="11"/>
      <c r="EO284" s="11"/>
      <c r="EP284" s="11"/>
      <c r="EQ284" s="11"/>
      <c r="ER284" s="11"/>
      <c r="ES284" s="11"/>
      <c r="ET284" s="11"/>
      <c r="EU284" s="11"/>
      <c r="EV284" s="11"/>
      <c r="EW284" s="11"/>
      <c r="EX284" s="11"/>
      <c r="EY284" s="11"/>
      <c r="EZ284" s="11"/>
    </row>
    <row r="285" spans="2:156" s="5" customFormat="1" x14ac:dyDescent="0.2">
      <c r="B285" s="74">
        <v>275</v>
      </c>
      <c r="C285" s="70">
        <v>900399288</v>
      </c>
      <c r="D285" s="21" t="s">
        <v>137</v>
      </c>
      <c r="E285" s="27" t="s">
        <v>509</v>
      </c>
      <c r="F285" s="13"/>
      <c r="G285" s="14"/>
      <c r="H285" s="14"/>
      <c r="I285" s="14"/>
      <c r="J285" s="14"/>
      <c r="K285" s="14"/>
      <c r="L285" s="14"/>
      <c r="M285" s="14"/>
      <c r="N285" s="31">
        <f t="shared" si="12"/>
        <v>0</v>
      </c>
      <c r="O285" s="13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31">
        <f t="shared" si="13"/>
        <v>0</v>
      </c>
      <c r="AE285" s="13">
        <v>128633262.22500004</v>
      </c>
      <c r="AF285" s="14"/>
      <c r="AG285" s="15">
        <f t="shared" si="14"/>
        <v>128633262.22500004</v>
      </c>
      <c r="AH285" s="34">
        <v>128633262.22500004</v>
      </c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11"/>
      <c r="BQ285" s="11"/>
      <c r="BR285" s="11"/>
      <c r="BS285" s="11"/>
      <c r="BT285" s="11"/>
      <c r="BU285" s="11"/>
      <c r="BV285" s="11"/>
      <c r="BW285" s="11"/>
      <c r="BX285" s="11"/>
      <c r="BY285" s="11"/>
      <c r="BZ285" s="11"/>
      <c r="CA285" s="11"/>
      <c r="CB285" s="11"/>
      <c r="CC285" s="11"/>
      <c r="CD285" s="11"/>
      <c r="CE285" s="11"/>
      <c r="CF285" s="11"/>
      <c r="CG285" s="11"/>
      <c r="CH285" s="11"/>
      <c r="CI285" s="11"/>
      <c r="CJ285" s="11"/>
      <c r="CK285" s="11"/>
      <c r="CL285" s="11"/>
      <c r="CM285" s="11"/>
      <c r="CN285" s="11"/>
      <c r="CO285" s="11"/>
      <c r="CP285" s="11"/>
      <c r="CQ285" s="11"/>
      <c r="CR285" s="11"/>
      <c r="CS285" s="11"/>
      <c r="CT285" s="11"/>
      <c r="CU285" s="11"/>
      <c r="CV285" s="11"/>
      <c r="CW285" s="11"/>
      <c r="CX285" s="11"/>
      <c r="CY285" s="11"/>
      <c r="CZ285" s="11"/>
      <c r="DA285" s="11"/>
      <c r="DB285" s="11"/>
      <c r="DC285" s="11"/>
      <c r="DD285" s="11"/>
      <c r="DE285" s="11"/>
      <c r="DF285" s="11"/>
      <c r="DG285" s="11"/>
      <c r="DH285" s="11"/>
      <c r="DI285" s="11"/>
      <c r="DJ285" s="11"/>
      <c r="DK285" s="11"/>
      <c r="DL285" s="11"/>
      <c r="DM285" s="11"/>
      <c r="DN285" s="11"/>
      <c r="DO285" s="11"/>
      <c r="DP285" s="11"/>
      <c r="DQ285" s="11"/>
      <c r="DR285" s="11"/>
      <c r="DS285" s="11"/>
      <c r="DT285" s="11"/>
      <c r="DU285" s="11"/>
      <c r="DV285" s="11"/>
      <c r="DW285" s="11"/>
      <c r="DX285" s="11"/>
      <c r="DY285" s="11"/>
      <c r="DZ285" s="11"/>
      <c r="EA285" s="11"/>
      <c r="EB285" s="11"/>
      <c r="EC285" s="11"/>
      <c r="ED285" s="11"/>
      <c r="EE285" s="11"/>
      <c r="EF285" s="11"/>
      <c r="EG285" s="11"/>
      <c r="EH285" s="11"/>
      <c r="EI285" s="11"/>
      <c r="EJ285" s="11"/>
      <c r="EK285" s="11"/>
      <c r="EL285" s="11"/>
      <c r="EM285" s="11"/>
      <c r="EN285" s="11"/>
      <c r="EO285" s="11"/>
      <c r="EP285" s="11"/>
      <c r="EQ285" s="11"/>
      <c r="ER285" s="11"/>
      <c r="ES285" s="11"/>
      <c r="ET285" s="11"/>
      <c r="EU285" s="11"/>
      <c r="EV285" s="11"/>
      <c r="EW285" s="11"/>
      <c r="EX285" s="11"/>
      <c r="EY285" s="11"/>
      <c r="EZ285" s="11"/>
    </row>
    <row r="286" spans="2:156" s="5" customFormat="1" x14ac:dyDescent="0.2">
      <c r="B286" s="74">
        <v>276</v>
      </c>
      <c r="C286" s="70">
        <v>800024102</v>
      </c>
      <c r="D286" s="21" t="s">
        <v>1</v>
      </c>
      <c r="E286" s="27" t="s">
        <v>579</v>
      </c>
      <c r="F286" s="13"/>
      <c r="G286" s="14"/>
      <c r="H286" s="14"/>
      <c r="I286" s="14"/>
      <c r="J286" s="14"/>
      <c r="K286" s="14"/>
      <c r="L286" s="14"/>
      <c r="M286" s="14"/>
      <c r="N286" s="31">
        <f t="shared" si="12"/>
        <v>0</v>
      </c>
      <c r="O286" s="13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31">
        <f t="shared" si="13"/>
        <v>0</v>
      </c>
      <c r="AE286" s="13">
        <v>123867974.16000019</v>
      </c>
      <c r="AF286" s="14"/>
      <c r="AG286" s="15">
        <f t="shared" si="14"/>
        <v>123867974.16000019</v>
      </c>
      <c r="AH286" s="34">
        <v>123867974.16000019</v>
      </c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11"/>
      <c r="BP286" s="11"/>
      <c r="BQ286" s="11"/>
      <c r="BR286" s="11"/>
      <c r="BS286" s="11"/>
      <c r="BT286" s="11"/>
      <c r="BU286" s="11"/>
      <c r="BV286" s="11"/>
      <c r="BW286" s="11"/>
      <c r="BX286" s="11"/>
      <c r="BY286" s="11"/>
      <c r="BZ286" s="11"/>
      <c r="CA286" s="11"/>
      <c r="CB286" s="11"/>
      <c r="CC286" s="11"/>
      <c r="CD286" s="11"/>
      <c r="CE286" s="11"/>
      <c r="CF286" s="11"/>
      <c r="CG286" s="11"/>
      <c r="CH286" s="11"/>
      <c r="CI286" s="11"/>
      <c r="CJ286" s="11"/>
      <c r="CK286" s="11"/>
      <c r="CL286" s="11"/>
      <c r="CM286" s="11"/>
      <c r="CN286" s="11"/>
      <c r="CO286" s="11"/>
      <c r="CP286" s="11"/>
      <c r="CQ286" s="11"/>
      <c r="CR286" s="11"/>
      <c r="CS286" s="11"/>
      <c r="CT286" s="11"/>
      <c r="CU286" s="11"/>
      <c r="CV286" s="11"/>
      <c r="CW286" s="11"/>
      <c r="CX286" s="11"/>
      <c r="CY286" s="11"/>
      <c r="CZ286" s="11"/>
      <c r="DA286" s="11"/>
      <c r="DB286" s="11"/>
      <c r="DC286" s="11"/>
      <c r="DD286" s="11"/>
      <c r="DE286" s="11"/>
      <c r="DF286" s="11"/>
      <c r="DG286" s="11"/>
      <c r="DH286" s="11"/>
      <c r="DI286" s="11"/>
      <c r="DJ286" s="11"/>
      <c r="DK286" s="11"/>
      <c r="DL286" s="11"/>
      <c r="DM286" s="11"/>
      <c r="DN286" s="11"/>
      <c r="DO286" s="11"/>
      <c r="DP286" s="11"/>
      <c r="DQ286" s="11"/>
      <c r="DR286" s="11"/>
      <c r="DS286" s="11"/>
      <c r="DT286" s="11"/>
      <c r="DU286" s="11"/>
      <c r="DV286" s="11"/>
      <c r="DW286" s="11"/>
      <c r="DX286" s="11"/>
      <c r="DY286" s="11"/>
      <c r="DZ286" s="11"/>
      <c r="EA286" s="11"/>
      <c r="EB286" s="11"/>
      <c r="EC286" s="11"/>
      <c r="ED286" s="11"/>
      <c r="EE286" s="11"/>
      <c r="EF286" s="11"/>
      <c r="EG286" s="11"/>
      <c r="EH286" s="11"/>
      <c r="EI286" s="11"/>
      <c r="EJ286" s="11"/>
      <c r="EK286" s="11"/>
      <c r="EL286" s="11"/>
      <c r="EM286" s="11"/>
      <c r="EN286" s="11"/>
      <c r="EO286" s="11"/>
      <c r="EP286" s="11"/>
      <c r="EQ286" s="11"/>
      <c r="ER286" s="11"/>
      <c r="ES286" s="11"/>
      <c r="ET286" s="11"/>
      <c r="EU286" s="11"/>
      <c r="EV286" s="11"/>
      <c r="EW286" s="11"/>
      <c r="EX286" s="11"/>
      <c r="EY286" s="11"/>
      <c r="EZ286" s="11"/>
    </row>
    <row r="287" spans="2:156" s="5" customFormat="1" x14ac:dyDescent="0.2">
      <c r="B287" s="74">
        <v>277</v>
      </c>
      <c r="C287" s="70">
        <v>900217343</v>
      </c>
      <c r="D287" s="21" t="s">
        <v>123</v>
      </c>
      <c r="E287" s="27" t="s">
        <v>513</v>
      </c>
      <c r="F287" s="13"/>
      <c r="G287" s="14"/>
      <c r="H287" s="14"/>
      <c r="I287" s="14"/>
      <c r="J287" s="14"/>
      <c r="K287" s="14"/>
      <c r="L287" s="14"/>
      <c r="M287" s="14"/>
      <c r="N287" s="31">
        <f t="shared" si="12"/>
        <v>0</v>
      </c>
      <c r="O287" s="13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31">
        <f t="shared" si="13"/>
        <v>0</v>
      </c>
      <c r="AE287" s="13">
        <v>121558568.87999995</v>
      </c>
      <c r="AF287" s="14"/>
      <c r="AG287" s="15">
        <f t="shared" si="14"/>
        <v>121558568.87999995</v>
      </c>
      <c r="AH287" s="34">
        <v>121558568.87999995</v>
      </c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  <c r="BM287" s="11"/>
      <c r="BN287" s="11"/>
      <c r="BO287" s="11"/>
      <c r="BP287" s="11"/>
      <c r="BQ287" s="11"/>
      <c r="BR287" s="11"/>
      <c r="BS287" s="11"/>
      <c r="BT287" s="11"/>
      <c r="BU287" s="11"/>
      <c r="BV287" s="11"/>
      <c r="BW287" s="11"/>
      <c r="BX287" s="11"/>
      <c r="BY287" s="11"/>
      <c r="BZ287" s="11"/>
      <c r="CA287" s="11"/>
      <c r="CB287" s="11"/>
      <c r="CC287" s="11"/>
      <c r="CD287" s="11"/>
      <c r="CE287" s="11"/>
      <c r="CF287" s="11"/>
      <c r="CG287" s="11"/>
      <c r="CH287" s="11"/>
      <c r="CI287" s="11"/>
      <c r="CJ287" s="11"/>
      <c r="CK287" s="11"/>
      <c r="CL287" s="11"/>
      <c r="CM287" s="11"/>
      <c r="CN287" s="11"/>
      <c r="CO287" s="11"/>
      <c r="CP287" s="11"/>
      <c r="CQ287" s="11"/>
      <c r="CR287" s="11"/>
      <c r="CS287" s="11"/>
      <c r="CT287" s="11"/>
      <c r="CU287" s="11"/>
      <c r="CV287" s="11"/>
      <c r="CW287" s="11"/>
      <c r="CX287" s="11"/>
      <c r="CY287" s="11"/>
      <c r="CZ287" s="11"/>
      <c r="DA287" s="11"/>
      <c r="DB287" s="11"/>
      <c r="DC287" s="11"/>
      <c r="DD287" s="11"/>
      <c r="DE287" s="11"/>
      <c r="DF287" s="11"/>
      <c r="DG287" s="11"/>
      <c r="DH287" s="11"/>
      <c r="DI287" s="11"/>
      <c r="DJ287" s="11"/>
      <c r="DK287" s="11"/>
      <c r="DL287" s="11"/>
      <c r="DM287" s="11"/>
      <c r="DN287" s="11"/>
      <c r="DO287" s="11"/>
      <c r="DP287" s="11"/>
      <c r="DQ287" s="11"/>
      <c r="DR287" s="11"/>
      <c r="DS287" s="11"/>
      <c r="DT287" s="11"/>
      <c r="DU287" s="11"/>
      <c r="DV287" s="11"/>
      <c r="DW287" s="11"/>
      <c r="DX287" s="11"/>
      <c r="DY287" s="11"/>
      <c r="DZ287" s="11"/>
      <c r="EA287" s="11"/>
      <c r="EB287" s="11"/>
      <c r="EC287" s="11"/>
      <c r="ED287" s="11"/>
      <c r="EE287" s="11"/>
      <c r="EF287" s="11"/>
      <c r="EG287" s="11"/>
      <c r="EH287" s="11"/>
      <c r="EI287" s="11"/>
      <c r="EJ287" s="11"/>
      <c r="EK287" s="11"/>
      <c r="EL287" s="11"/>
      <c r="EM287" s="11"/>
      <c r="EN287" s="11"/>
      <c r="EO287" s="11"/>
      <c r="EP287" s="11"/>
      <c r="EQ287" s="11"/>
      <c r="ER287" s="11"/>
      <c r="ES287" s="11"/>
      <c r="ET287" s="11"/>
      <c r="EU287" s="11"/>
      <c r="EV287" s="11"/>
      <c r="EW287" s="11"/>
      <c r="EX287" s="11"/>
      <c r="EY287" s="11"/>
      <c r="EZ287" s="11"/>
    </row>
    <row r="288" spans="2:156" s="5" customFormat="1" x14ac:dyDescent="0.2">
      <c r="B288" s="74">
        <v>278</v>
      </c>
      <c r="C288" s="70">
        <v>900136865</v>
      </c>
      <c r="D288" s="21" t="s">
        <v>116</v>
      </c>
      <c r="E288" s="27" t="s">
        <v>563</v>
      </c>
      <c r="F288" s="13"/>
      <c r="G288" s="14"/>
      <c r="H288" s="14"/>
      <c r="I288" s="14"/>
      <c r="J288" s="14"/>
      <c r="K288" s="14"/>
      <c r="L288" s="14">
        <v>735358</v>
      </c>
      <c r="M288" s="14"/>
      <c r="N288" s="31">
        <f t="shared" si="12"/>
        <v>735358</v>
      </c>
      <c r="O288" s="13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31">
        <f t="shared" si="13"/>
        <v>0</v>
      </c>
      <c r="AE288" s="13">
        <v>120773329</v>
      </c>
      <c r="AF288" s="14"/>
      <c r="AG288" s="15">
        <f t="shared" si="14"/>
        <v>120773329</v>
      </c>
      <c r="AH288" s="34">
        <v>121508687</v>
      </c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1"/>
      <c r="BQ288" s="11"/>
      <c r="BR288" s="11"/>
      <c r="BS288" s="11"/>
      <c r="BT288" s="11"/>
      <c r="BU288" s="11"/>
      <c r="BV288" s="11"/>
      <c r="BW288" s="11"/>
      <c r="BX288" s="11"/>
      <c r="BY288" s="11"/>
      <c r="BZ288" s="11"/>
      <c r="CA288" s="11"/>
      <c r="CB288" s="11"/>
      <c r="CC288" s="11"/>
      <c r="CD288" s="11"/>
      <c r="CE288" s="11"/>
      <c r="CF288" s="11"/>
      <c r="CG288" s="11"/>
      <c r="CH288" s="11"/>
      <c r="CI288" s="11"/>
      <c r="CJ288" s="11"/>
      <c r="CK288" s="11"/>
      <c r="CL288" s="11"/>
      <c r="CM288" s="11"/>
      <c r="CN288" s="11"/>
      <c r="CO288" s="11"/>
      <c r="CP288" s="11"/>
      <c r="CQ288" s="11"/>
      <c r="CR288" s="11"/>
      <c r="CS288" s="11"/>
      <c r="CT288" s="11"/>
      <c r="CU288" s="11"/>
      <c r="CV288" s="11"/>
      <c r="CW288" s="11"/>
      <c r="CX288" s="11"/>
      <c r="CY288" s="11"/>
      <c r="CZ288" s="11"/>
      <c r="DA288" s="11"/>
      <c r="DB288" s="11"/>
      <c r="DC288" s="11"/>
      <c r="DD288" s="11"/>
      <c r="DE288" s="11"/>
      <c r="DF288" s="11"/>
      <c r="DG288" s="11"/>
      <c r="DH288" s="11"/>
      <c r="DI288" s="11"/>
      <c r="DJ288" s="11"/>
      <c r="DK288" s="11"/>
      <c r="DL288" s="11"/>
      <c r="DM288" s="11"/>
      <c r="DN288" s="11"/>
      <c r="DO288" s="11"/>
      <c r="DP288" s="11"/>
      <c r="DQ288" s="11"/>
      <c r="DR288" s="11"/>
      <c r="DS288" s="11"/>
      <c r="DT288" s="11"/>
      <c r="DU288" s="11"/>
      <c r="DV288" s="11"/>
      <c r="DW288" s="11"/>
      <c r="DX288" s="11"/>
      <c r="DY288" s="11"/>
      <c r="DZ288" s="11"/>
      <c r="EA288" s="11"/>
      <c r="EB288" s="11"/>
      <c r="EC288" s="11"/>
      <c r="ED288" s="11"/>
      <c r="EE288" s="11"/>
      <c r="EF288" s="11"/>
      <c r="EG288" s="11"/>
      <c r="EH288" s="11"/>
      <c r="EI288" s="11"/>
      <c r="EJ288" s="11"/>
      <c r="EK288" s="11"/>
      <c r="EL288" s="11"/>
      <c r="EM288" s="11"/>
      <c r="EN288" s="11"/>
      <c r="EO288" s="11"/>
      <c r="EP288" s="11"/>
      <c r="EQ288" s="11"/>
      <c r="ER288" s="11"/>
      <c r="ES288" s="11"/>
      <c r="ET288" s="11"/>
      <c r="EU288" s="11"/>
      <c r="EV288" s="11"/>
      <c r="EW288" s="11"/>
      <c r="EX288" s="11"/>
      <c r="EY288" s="11"/>
      <c r="EZ288" s="11"/>
    </row>
    <row r="289" spans="2:156" s="5" customFormat="1" x14ac:dyDescent="0.2">
      <c r="B289" s="74">
        <v>279</v>
      </c>
      <c r="C289" s="70">
        <v>819000134</v>
      </c>
      <c r="D289" s="21" t="s">
        <v>49</v>
      </c>
      <c r="E289" s="27" t="s">
        <v>571</v>
      </c>
      <c r="F289" s="13"/>
      <c r="G289" s="14"/>
      <c r="H289" s="14"/>
      <c r="I289" s="14"/>
      <c r="J289" s="14"/>
      <c r="K289" s="14"/>
      <c r="L289" s="14"/>
      <c r="M289" s="14"/>
      <c r="N289" s="31">
        <f t="shared" si="12"/>
        <v>0</v>
      </c>
      <c r="O289" s="13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31">
        <f t="shared" si="13"/>
        <v>0</v>
      </c>
      <c r="AE289" s="13">
        <v>120121658.57999957</v>
      </c>
      <c r="AF289" s="14"/>
      <c r="AG289" s="15">
        <f t="shared" si="14"/>
        <v>120121658.57999957</v>
      </c>
      <c r="AH289" s="34">
        <v>120121658.57999957</v>
      </c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1"/>
      <c r="BO289" s="11"/>
      <c r="BP289" s="11"/>
      <c r="BQ289" s="11"/>
      <c r="BR289" s="11"/>
      <c r="BS289" s="11"/>
      <c r="BT289" s="11"/>
      <c r="BU289" s="11"/>
      <c r="BV289" s="11"/>
      <c r="BW289" s="11"/>
      <c r="BX289" s="11"/>
      <c r="BY289" s="11"/>
      <c r="BZ289" s="11"/>
      <c r="CA289" s="11"/>
      <c r="CB289" s="11"/>
      <c r="CC289" s="11"/>
      <c r="CD289" s="11"/>
      <c r="CE289" s="11"/>
      <c r="CF289" s="11"/>
      <c r="CG289" s="11"/>
      <c r="CH289" s="11"/>
      <c r="CI289" s="11"/>
      <c r="CJ289" s="11"/>
      <c r="CK289" s="11"/>
      <c r="CL289" s="11"/>
      <c r="CM289" s="11"/>
      <c r="CN289" s="11"/>
      <c r="CO289" s="11"/>
      <c r="CP289" s="11"/>
      <c r="CQ289" s="11"/>
      <c r="CR289" s="11"/>
      <c r="CS289" s="11"/>
      <c r="CT289" s="11"/>
      <c r="CU289" s="11"/>
      <c r="CV289" s="11"/>
      <c r="CW289" s="11"/>
      <c r="CX289" s="11"/>
      <c r="CY289" s="11"/>
      <c r="CZ289" s="11"/>
      <c r="DA289" s="11"/>
      <c r="DB289" s="11"/>
      <c r="DC289" s="11"/>
      <c r="DD289" s="11"/>
      <c r="DE289" s="11"/>
      <c r="DF289" s="11"/>
      <c r="DG289" s="11"/>
      <c r="DH289" s="11"/>
      <c r="DI289" s="11"/>
      <c r="DJ289" s="11"/>
      <c r="DK289" s="11"/>
      <c r="DL289" s="11"/>
      <c r="DM289" s="11"/>
      <c r="DN289" s="11"/>
      <c r="DO289" s="11"/>
      <c r="DP289" s="11"/>
      <c r="DQ289" s="11"/>
      <c r="DR289" s="11"/>
      <c r="DS289" s="11"/>
      <c r="DT289" s="11"/>
      <c r="DU289" s="11"/>
      <c r="DV289" s="11"/>
      <c r="DW289" s="11"/>
      <c r="DX289" s="11"/>
      <c r="DY289" s="11"/>
      <c r="DZ289" s="11"/>
      <c r="EA289" s="11"/>
      <c r="EB289" s="11"/>
      <c r="EC289" s="11"/>
      <c r="ED289" s="11"/>
      <c r="EE289" s="11"/>
      <c r="EF289" s="11"/>
      <c r="EG289" s="11"/>
      <c r="EH289" s="11"/>
      <c r="EI289" s="11"/>
      <c r="EJ289" s="11"/>
      <c r="EK289" s="11"/>
      <c r="EL289" s="11"/>
      <c r="EM289" s="11"/>
      <c r="EN289" s="11"/>
      <c r="EO289" s="11"/>
      <c r="EP289" s="11"/>
      <c r="EQ289" s="11"/>
      <c r="ER289" s="11"/>
      <c r="ES289" s="11"/>
      <c r="ET289" s="11"/>
      <c r="EU289" s="11"/>
      <c r="EV289" s="11"/>
      <c r="EW289" s="11"/>
      <c r="EX289" s="11"/>
      <c r="EY289" s="11"/>
      <c r="EZ289" s="11"/>
    </row>
    <row r="290" spans="2:156" s="5" customFormat="1" x14ac:dyDescent="0.2">
      <c r="B290" s="74">
        <v>280</v>
      </c>
      <c r="C290" s="70">
        <v>891856372</v>
      </c>
      <c r="D290" s="21" t="s">
        <v>387</v>
      </c>
      <c r="E290" s="27" t="s">
        <v>507</v>
      </c>
      <c r="F290" s="13"/>
      <c r="G290" s="14"/>
      <c r="H290" s="14">
        <v>118226548</v>
      </c>
      <c r="I290" s="14"/>
      <c r="J290" s="14"/>
      <c r="K290" s="14"/>
      <c r="L290" s="14"/>
      <c r="M290" s="14"/>
      <c r="N290" s="31">
        <f t="shared" si="12"/>
        <v>118226548</v>
      </c>
      <c r="O290" s="13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31">
        <f t="shared" si="13"/>
        <v>0</v>
      </c>
      <c r="AE290" s="13"/>
      <c r="AF290" s="14"/>
      <c r="AG290" s="15">
        <f t="shared" si="14"/>
        <v>0</v>
      </c>
      <c r="AH290" s="34">
        <v>118226548</v>
      </c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  <c r="DK290" s="11"/>
      <c r="DL290" s="11"/>
      <c r="DM290" s="11"/>
      <c r="DN290" s="11"/>
      <c r="DO290" s="11"/>
      <c r="DP290" s="11"/>
      <c r="DQ290" s="11"/>
      <c r="DR290" s="11"/>
      <c r="DS290" s="11"/>
      <c r="DT290" s="11"/>
      <c r="DU290" s="11"/>
      <c r="DV290" s="11"/>
      <c r="DW290" s="11"/>
      <c r="DX290" s="11"/>
      <c r="DY290" s="11"/>
      <c r="DZ290" s="11"/>
      <c r="EA290" s="11"/>
      <c r="EB290" s="11"/>
      <c r="EC290" s="11"/>
      <c r="ED290" s="11"/>
      <c r="EE290" s="11"/>
      <c r="EF290" s="11"/>
      <c r="EG290" s="11"/>
      <c r="EH290" s="11"/>
      <c r="EI290" s="11"/>
      <c r="EJ290" s="11"/>
      <c r="EK290" s="11"/>
      <c r="EL290" s="11"/>
      <c r="EM290" s="11"/>
      <c r="EN290" s="11"/>
      <c r="EO290" s="11"/>
      <c r="EP290" s="11"/>
      <c r="EQ290" s="11"/>
      <c r="ER290" s="11"/>
      <c r="ES290" s="11"/>
      <c r="ET290" s="11"/>
      <c r="EU290" s="11"/>
      <c r="EV290" s="11"/>
      <c r="EW290" s="11"/>
      <c r="EX290" s="11"/>
      <c r="EY290" s="11"/>
      <c r="EZ290" s="11"/>
    </row>
    <row r="291" spans="2:156" s="5" customFormat="1" x14ac:dyDescent="0.2">
      <c r="B291" s="74">
        <v>281</v>
      </c>
      <c r="C291" s="70">
        <v>890202024</v>
      </c>
      <c r="D291" s="21" t="s">
        <v>69</v>
      </c>
      <c r="E291" s="27" t="s">
        <v>563</v>
      </c>
      <c r="F291" s="13"/>
      <c r="G291" s="14"/>
      <c r="H291" s="14"/>
      <c r="I291" s="14"/>
      <c r="J291" s="14"/>
      <c r="K291" s="14"/>
      <c r="L291" s="14"/>
      <c r="M291" s="14"/>
      <c r="N291" s="31">
        <f t="shared" si="12"/>
        <v>0</v>
      </c>
      <c r="O291" s="13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>
        <v>85190086</v>
      </c>
      <c r="AC291" s="14"/>
      <c r="AD291" s="31">
        <f t="shared" si="13"/>
        <v>85190086</v>
      </c>
      <c r="AE291" s="13">
        <v>30855823</v>
      </c>
      <c r="AF291" s="14"/>
      <c r="AG291" s="15">
        <f t="shared" si="14"/>
        <v>30855823</v>
      </c>
      <c r="AH291" s="34">
        <v>116045909</v>
      </c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11"/>
      <c r="BR291" s="11"/>
      <c r="BS291" s="11"/>
      <c r="BT291" s="11"/>
      <c r="BU291" s="11"/>
      <c r="BV291" s="11"/>
      <c r="BW291" s="11"/>
      <c r="BX291" s="11"/>
      <c r="BY291" s="11"/>
      <c r="BZ291" s="11"/>
      <c r="CA291" s="11"/>
      <c r="CB291" s="11"/>
      <c r="CC291" s="11"/>
      <c r="CD291" s="11"/>
      <c r="CE291" s="11"/>
      <c r="CF291" s="11"/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11"/>
      <c r="CT291" s="11"/>
      <c r="CU291" s="11"/>
      <c r="CV291" s="11"/>
      <c r="CW291" s="11"/>
      <c r="CX291" s="11"/>
      <c r="CY291" s="11"/>
      <c r="CZ291" s="11"/>
      <c r="DA291" s="11"/>
      <c r="DB291" s="11"/>
      <c r="DC291" s="11"/>
      <c r="DD291" s="11"/>
      <c r="DE291" s="11"/>
      <c r="DF291" s="11"/>
      <c r="DG291" s="11"/>
      <c r="DH291" s="11"/>
      <c r="DI291" s="11"/>
      <c r="DJ291" s="11"/>
      <c r="DK291" s="11"/>
      <c r="DL291" s="11"/>
      <c r="DM291" s="11"/>
      <c r="DN291" s="11"/>
      <c r="DO291" s="11"/>
      <c r="DP291" s="11"/>
      <c r="DQ291" s="11"/>
      <c r="DR291" s="11"/>
      <c r="DS291" s="11"/>
      <c r="DT291" s="11"/>
      <c r="DU291" s="11"/>
      <c r="DV291" s="11"/>
      <c r="DW291" s="11"/>
      <c r="DX291" s="11"/>
      <c r="DY291" s="11"/>
      <c r="DZ291" s="11"/>
      <c r="EA291" s="11"/>
      <c r="EB291" s="11"/>
      <c r="EC291" s="11"/>
      <c r="ED291" s="11"/>
      <c r="EE291" s="11"/>
      <c r="EF291" s="11"/>
      <c r="EG291" s="11"/>
      <c r="EH291" s="11"/>
      <c r="EI291" s="11"/>
      <c r="EJ291" s="11"/>
      <c r="EK291" s="11"/>
      <c r="EL291" s="11"/>
      <c r="EM291" s="11"/>
      <c r="EN291" s="11"/>
      <c r="EO291" s="11"/>
      <c r="EP291" s="11"/>
      <c r="EQ291" s="11"/>
      <c r="ER291" s="11"/>
      <c r="ES291" s="11"/>
      <c r="ET291" s="11"/>
      <c r="EU291" s="11"/>
      <c r="EV291" s="11"/>
      <c r="EW291" s="11"/>
      <c r="EX291" s="11"/>
      <c r="EY291" s="11"/>
      <c r="EZ291" s="11"/>
    </row>
    <row r="292" spans="2:156" s="5" customFormat="1" x14ac:dyDescent="0.2">
      <c r="B292" s="74">
        <v>282</v>
      </c>
      <c r="C292" s="70">
        <v>860015929</v>
      </c>
      <c r="D292" s="21" t="s">
        <v>476</v>
      </c>
      <c r="E292" s="27" t="s">
        <v>574</v>
      </c>
      <c r="F292" s="13"/>
      <c r="G292" s="14">
        <v>115705340</v>
      </c>
      <c r="H292" s="14"/>
      <c r="I292" s="14"/>
      <c r="J292" s="14"/>
      <c r="K292" s="14"/>
      <c r="L292" s="14">
        <v>15019</v>
      </c>
      <c r="M292" s="14"/>
      <c r="N292" s="31">
        <f t="shared" si="12"/>
        <v>115720359</v>
      </c>
      <c r="O292" s="13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31">
        <f t="shared" si="13"/>
        <v>0</v>
      </c>
      <c r="AE292" s="13"/>
      <c r="AF292" s="14"/>
      <c r="AG292" s="15">
        <f t="shared" si="14"/>
        <v>0</v>
      </c>
      <c r="AH292" s="34">
        <v>115720359</v>
      </c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11"/>
      <c r="BP292" s="11"/>
      <c r="BQ292" s="11"/>
      <c r="BR292" s="11"/>
      <c r="BS292" s="11"/>
      <c r="BT292" s="11"/>
      <c r="BU292" s="11"/>
      <c r="BV292" s="11"/>
      <c r="BW292" s="11"/>
      <c r="BX292" s="11"/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1"/>
      <c r="CO292" s="11"/>
      <c r="CP292" s="11"/>
      <c r="CQ292" s="11"/>
      <c r="CR292" s="11"/>
      <c r="CS292" s="11"/>
      <c r="CT292" s="11"/>
      <c r="CU292" s="11"/>
      <c r="CV292" s="11"/>
      <c r="CW292" s="11"/>
      <c r="CX292" s="11"/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1"/>
      <c r="DL292" s="11"/>
      <c r="DM292" s="11"/>
      <c r="DN292" s="11"/>
      <c r="DO292" s="11"/>
      <c r="DP292" s="11"/>
      <c r="DQ292" s="11"/>
      <c r="DR292" s="11"/>
      <c r="DS292" s="11"/>
      <c r="DT292" s="11"/>
      <c r="DU292" s="11"/>
      <c r="DV292" s="11"/>
      <c r="DW292" s="11"/>
      <c r="DX292" s="11"/>
      <c r="DY292" s="11"/>
      <c r="DZ292" s="11"/>
      <c r="EA292" s="11"/>
      <c r="EB292" s="11"/>
      <c r="EC292" s="11"/>
      <c r="ED292" s="11"/>
      <c r="EE292" s="11"/>
      <c r="EF292" s="11"/>
      <c r="EG292" s="11"/>
      <c r="EH292" s="11"/>
      <c r="EI292" s="11"/>
      <c r="EJ292" s="11"/>
      <c r="EK292" s="11"/>
      <c r="EL292" s="11"/>
      <c r="EM292" s="11"/>
      <c r="EN292" s="11"/>
      <c r="EO292" s="11"/>
      <c r="EP292" s="11"/>
      <c r="EQ292" s="11"/>
      <c r="ER292" s="11"/>
      <c r="ES292" s="11"/>
      <c r="ET292" s="11"/>
      <c r="EU292" s="11"/>
      <c r="EV292" s="11"/>
      <c r="EW292" s="11"/>
      <c r="EX292" s="11"/>
      <c r="EY292" s="11"/>
      <c r="EZ292" s="11"/>
    </row>
    <row r="293" spans="2:156" s="5" customFormat="1" x14ac:dyDescent="0.2">
      <c r="B293" s="74">
        <v>283</v>
      </c>
      <c r="C293" s="70">
        <v>890900842</v>
      </c>
      <c r="D293" s="21" t="s">
        <v>339</v>
      </c>
      <c r="E293" s="27" t="s">
        <v>561</v>
      </c>
      <c r="F293" s="13"/>
      <c r="G293" s="14"/>
      <c r="H293" s="14"/>
      <c r="I293" s="14"/>
      <c r="J293" s="14"/>
      <c r="K293" s="14">
        <v>115354972</v>
      </c>
      <c r="L293" s="14"/>
      <c r="M293" s="14"/>
      <c r="N293" s="31">
        <f t="shared" si="12"/>
        <v>115354972</v>
      </c>
      <c r="O293" s="13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31">
        <f t="shared" si="13"/>
        <v>0</v>
      </c>
      <c r="AE293" s="13"/>
      <c r="AF293" s="14"/>
      <c r="AG293" s="15">
        <f t="shared" si="14"/>
        <v>0</v>
      </c>
      <c r="AH293" s="34">
        <v>115354972</v>
      </c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1"/>
      <c r="BO293" s="11"/>
      <c r="BP293" s="11"/>
      <c r="BQ293" s="11"/>
      <c r="BR293" s="11"/>
      <c r="BS293" s="11"/>
      <c r="BT293" s="11"/>
      <c r="BU293" s="11"/>
      <c r="BV293" s="11"/>
      <c r="BW293" s="11"/>
      <c r="BX293" s="11"/>
      <c r="BY293" s="11"/>
      <c r="BZ293" s="11"/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1"/>
      <c r="CO293" s="11"/>
      <c r="CP293" s="11"/>
      <c r="CQ293" s="11"/>
      <c r="CR293" s="11"/>
      <c r="CS293" s="11"/>
      <c r="CT293" s="11"/>
      <c r="CU293" s="11"/>
      <c r="CV293" s="11"/>
      <c r="CW293" s="11"/>
      <c r="CX293" s="11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  <c r="DK293" s="11"/>
      <c r="DL293" s="11"/>
      <c r="DM293" s="11"/>
      <c r="DN293" s="11"/>
      <c r="DO293" s="11"/>
      <c r="DP293" s="11"/>
      <c r="DQ293" s="11"/>
      <c r="DR293" s="11"/>
      <c r="DS293" s="11"/>
      <c r="DT293" s="11"/>
      <c r="DU293" s="11"/>
      <c r="DV293" s="11"/>
      <c r="DW293" s="11"/>
      <c r="DX293" s="11"/>
      <c r="DY293" s="11"/>
      <c r="DZ293" s="11"/>
      <c r="EA293" s="11"/>
      <c r="EB293" s="11"/>
      <c r="EC293" s="11"/>
      <c r="ED293" s="11"/>
      <c r="EE293" s="11"/>
      <c r="EF293" s="11"/>
      <c r="EG293" s="11"/>
      <c r="EH293" s="11"/>
      <c r="EI293" s="11"/>
      <c r="EJ293" s="11"/>
      <c r="EK293" s="11"/>
      <c r="EL293" s="11"/>
      <c r="EM293" s="11"/>
      <c r="EN293" s="11"/>
      <c r="EO293" s="11"/>
      <c r="EP293" s="11"/>
      <c r="EQ293" s="11"/>
      <c r="ER293" s="11"/>
      <c r="ES293" s="11"/>
      <c r="ET293" s="11"/>
      <c r="EU293" s="11"/>
      <c r="EV293" s="11"/>
      <c r="EW293" s="11"/>
      <c r="EX293" s="11"/>
      <c r="EY293" s="11"/>
      <c r="EZ293" s="11"/>
    </row>
    <row r="294" spans="2:156" s="5" customFormat="1" x14ac:dyDescent="0.2">
      <c r="B294" s="74">
        <v>284</v>
      </c>
      <c r="C294" s="70">
        <v>900138815</v>
      </c>
      <c r="D294" s="21" t="s">
        <v>400</v>
      </c>
      <c r="E294" s="27" t="s">
        <v>565</v>
      </c>
      <c r="F294" s="13"/>
      <c r="G294" s="14"/>
      <c r="H294" s="14"/>
      <c r="I294" s="14"/>
      <c r="J294" s="14"/>
      <c r="K294" s="14"/>
      <c r="L294" s="14">
        <v>113705460</v>
      </c>
      <c r="M294" s="14"/>
      <c r="N294" s="31">
        <f t="shared" si="12"/>
        <v>113705460</v>
      </c>
      <c r="O294" s="13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31">
        <f t="shared" si="13"/>
        <v>0</v>
      </c>
      <c r="AE294" s="13"/>
      <c r="AF294" s="14"/>
      <c r="AG294" s="15">
        <f t="shared" si="14"/>
        <v>0</v>
      </c>
      <c r="AH294" s="34">
        <v>113705460</v>
      </c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11"/>
      <c r="BQ294" s="11"/>
      <c r="BR294" s="11"/>
      <c r="BS294" s="11"/>
      <c r="BT294" s="11"/>
      <c r="BU294" s="11"/>
      <c r="BV294" s="11"/>
      <c r="BW294" s="11"/>
      <c r="BX294" s="11"/>
      <c r="BY294" s="11"/>
      <c r="BZ294" s="11"/>
      <c r="CA294" s="11"/>
      <c r="CB294" s="11"/>
      <c r="CC294" s="11"/>
      <c r="CD294" s="11"/>
      <c r="CE294" s="11"/>
      <c r="CF294" s="11"/>
      <c r="CG294" s="11"/>
      <c r="CH294" s="11"/>
      <c r="CI294" s="11"/>
      <c r="CJ294" s="11"/>
      <c r="CK294" s="11"/>
      <c r="CL294" s="11"/>
      <c r="CM294" s="11"/>
      <c r="CN294" s="11"/>
      <c r="CO294" s="11"/>
      <c r="CP294" s="11"/>
      <c r="CQ294" s="11"/>
      <c r="CR294" s="11"/>
      <c r="CS294" s="11"/>
      <c r="CT294" s="11"/>
      <c r="CU294" s="11"/>
      <c r="CV294" s="11"/>
      <c r="CW294" s="11"/>
      <c r="CX294" s="11"/>
      <c r="CY294" s="11"/>
      <c r="CZ294" s="11"/>
      <c r="DA294" s="11"/>
      <c r="DB294" s="11"/>
      <c r="DC294" s="11"/>
      <c r="DD294" s="11"/>
      <c r="DE294" s="11"/>
      <c r="DF294" s="11"/>
      <c r="DG294" s="11"/>
      <c r="DH294" s="11"/>
      <c r="DI294" s="11"/>
      <c r="DJ294" s="11"/>
      <c r="DK294" s="11"/>
      <c r="DL294" s="11"/>
      <c r="DM294" s="11"/>
      <c r="DN294" s="11"/>
      <c r="DO294" s="11"/>
      <c r="DP294" s="11"/>
      <c r="DQ294" s="11"/>
      <c r="DR294" s="11"/>
      <c r="DS294" s="11"/>
      <c r="DT294" s="11"/>
      <c r="DU294" s="11"/>
      <c r="DV294" s="11"/>
      <c r="DW294" s="11"/>
      <c r="DX294" s="11"/>
      <c r="DY294" s="11"/>
      <c r="DZ294" s="11"/>
      <c r="EA294" s="11"/>
      <c r="EB294" s="11"/>
      <c r="EC294" s="11"/>
      <c r="ED294" s="11"/>
      <c r="EE294" s="11"/>
      <c r="EF294" s="11"/>
      <c r="EG294" s="11"/>
      <c r="EH294" s="11"/>
      <c r="EI294" s="11"/>
      <c r="EJ294" s="11"/>
      <c r="EK294" s="11"/>
      <c r="EL294" s="11"/>
      <c r="EM294" s="11"/>
      <c r="EN294" s="11"/>
      <c r="EO294" s="11"/>
      <c r="EP294" s="11"/>
      <c r="EQ294" s="11"/>
      <c r="ER294" s="11"/>
      <c r="ES294" s="11"/>
      <c r="ET294" s="11"/>
      <c r="EU294" s="11"/>
      <c r="EV294" s="11"/>
      <c r="EW294" s="11"/>
      <c r="EX294" s="11"/>
      <c r="EY294" s="11"/>
      <c r="EZ294" s="11"/>
    </row>
    <row r="295" spans="2:156" s="5" customFormat="1" x14ac:dyDescent="0.2">
      <c r="B295" s="74">
        <v>285</v>
      </c>
      <c r="C295" s="70">
        <v>825001800</v>
      </c>
      <c r="D295" s="21" t="s">
        <v>393</v>
      </c>
      <c r="E295" s="27" t="s">
        <v>568</v>
      </c>
      <c r="F295" s="13"/>
      <c r="G295" s="14"/>
      <c r="H295" s="14"/>
      <c r="I295" s="14"/>
      <c r="J295" s="14">
        <v>112398222</v>
      </c>
      <c r="K295" s="14"/>
      <c r="L295" s="14"/>
      <c r="M295" s="14"/>
      <c r="N295" s="31">
        <f t="shared" si="12"/>
        <v>112398222</v>
      </c>
      <c r="O295" s="13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31">
        <f t="shared" si="13"/>
        <v>0</v>
      </c>
      <c r="AE295" s="13"/>
      <c r="AF295" s="14"/>
      <c r="AG295" s="15">
        <f t="shared" si="14"/>
        <v>0</v>
      </c>
      <c r="AH295" s="34">
        <v>112398222</v>
      </c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  <c r="BO295" s="11"/>
      <c r="BP295" s="11"/>
      <c r="BQ295" s="11"/>
      <c r="BR295" s="11"/>
      <c r="BS295" s="11"/>
      <c r="BT295" s="11"/>
      <c r="BU295" s="11"/>
      <c r="BV295" s="11"/>
      <c r="BW295" s="11"/>
      <c r="BX295" s="11"/>
      <c r="BY295" s="11"/>
      <c r="BZ295" s="11"/>
      <c r="CA295" s="11"/>
      <c r="CB295" s="11"/>
      <c r="CC295" s="11"/>
      <c r="CD295" s="11"/>
      <c r="CE295" s="11"/>
      <c r="CF295" s="11"/>
      <c r="CG295" s="11"/>
      <c r="CH295" s="11"/>
      <c r="CI295" s="11"/>
      <c r="CJ295" s="11"/>
      <c r="CK295" s="11"/>
      <c r="CL295" s="11"/>
      <c r="CM295" s="11"/>
      <c r="CN295" s="11"/>
      <c r="CO295" s="11"/>
      <c r="CP295" s="11"/>
      <c r="CQ295" s="11"/>
      <c r="CR295" s="11"/>
      <c r="CS295" s="11"/>
      <c r="CT295" s="11"/>
      <c r="CU295" s="11"/>
      <c r="CV295" s="11"/>
      <c r="CW295" s="11"/>
      <c r="CX295" s="11"/>
      <c r="CY295" s="11"/>
      <c r="CZ295" s="11"/>
      <c r="DA295" s="11"/>
      <c r="DB295" s="11"/>
      <c r="DC295" s="11"/>
      <c r="DD295" s="11"/>
      <c r="DE295" s="11"/>
      <c r="DF295" s="11"/>
      <c r="DG295" s="11"/>
      <c r="DH295" s="11"/>
      <c r="DI295" s="11"/>
      <c r="DJ295" s="11"/>
      <c r="DK295" s="11"/>
      <c r="DL295" s="11"/>
      <c r="DM295" s="11"/>
      <c r="DN295" s="11"/>
      <c r="DO295" s="11"/>
      <c r="DP295" s="11"/>
      <c r="DQ295" s="11"/>
      <c r="DR295" s="11"/>
      <c r="DS295" s="11"/>
      <c r="DT295" s="11"/>
      <c r="DU295" s="11"/>
      <c r="DV295" s="11"/>
      <c r="DW295" s="11"/>
      <c r="DX295" s="11"/>
      <c r="DY295" s="11"/>
      <c r="DZ295" s="11"/>
      <c r="EA295" s="11"/>
      <c r="EB295" s="11"/>
      <c r="EC295" s="11"/>
      <c r="ED295" s="11"/>
      <c r="EE295" s="11"/>
      <c r="EF295" s="11"/>
      <c r="EG295" s="11"/>
      <c r="EH295" s="11"/>
      <c r="EI295" s="11"/>
      <c r="EJ295" s="11"/>
      <c r="EK295" s="11"/>
      <c r="EL295" s="11"/>
      <c r="EM295" s="11"/>
      <c r="EN295" s="11"/>
      <c r="EO295" s="11"/>
      <c r="EP295" s="11"/>
      <c r="EQ295" s="11"/>
      <c r="ER295" s="11"/>
      <c r="ES295" s="11"/>
      <c r="ET295" s="11"/>
      <c r="EU295" s="11"/>
      <c r="EV295" s="11"/>
      <c r="EW295" s="11"/>
      <c r="EX295" s="11"/>
      <c r="EY295" s="11"/>
      <c r="EZ295" s="11"/>
    </row>
    <row r="296" spans="2:156" s="5" customFormat="1" x14ac:dyDescent="0.2">
      <c r="B296" s="74">
        <v>286</v>
      </c>
      <c r="C296" s="70">
        <v>900602320</v>
      </c>
      <c r="D296" s="21" t="s">
        <v>249</v>
      </c>
      <c r="E296" s="27" t="s">
        <v>509</v>
      </c>
      <c r="F296" s="13"/>
      <c r="G296" s="14"/>
      <c r="H296" s="14"/>
      <c r="I296" s="14"/>
      <c r="J296" s="14"/>
      <c r="K296" s="14"/>
      <c r="L296" s="14"/>
      <c r="M296" s="14"/>
      <c r="N296" s="31">
        <f t="shared" si="12"/>
        <v>0</v>
      </c>
      <c r="O296" s="13"/>
      <c r="P296" s="14"/>
      <c r="Q296" s="14"/>
      <c r="R296" s="14"/>
      <c r="S296" s="14">
        <v>109956553</v>
      </c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31">
        <f t="shared" si="13"/>
        <v>109956553</v>
      </c>
      <c r="AE296" s="13"/>
      <c r="AF296" s="14"/>
      <c r="AG296" s="15">
        <f t="shared" si="14"/>
        <v>0</v>
      </c>
      <c r="AH296" s="34">
        <v>109956553</v>
      </c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11"/>
      <c r="BP296" s="11"/>
      <c r="BQ296" s="11"/>
      <c r="BR296" s="11"/>
      <c r="BS296" s="11"/>
      <c r="BT296" s="11"/>
      <c r="BU296" s="11"/>
      <c r="BV296" s="11"/>
      <c r="BW296" s="11"/>
      <c r="BX296" s="11"/>
      <c r="BY296" s="11"/>
      <c r="BZ296" s="11"/>
      <c r="CA296" s="11"/>
      <c r="CB296" s="11"/>
      <c r="CC296" s="11"/>
      <c r="CD296" s="11"/>
      <c r="CE296" s="11"/>
      <c r="CF296" s="11"/>
      <c r="CG296" s="11"/>
      <c r="CH296" s="11"/>
      <c r="CI296" s="11"/>
      <c r="CJ296" s="11"/>
      <c r="CK296" s="11"/>
      <c r="CL296" s="11"/>
      <c r="CM296" s="11"/>
      <c r="CN296" s="11"/>
      <c r="CO296" s="11"/>
      <c r="CP296" s="11"/>
      <c r="CQ296" s="11"/>
      <c r="CR296" s="11"/>
      <c r="CS296" s="11"/>
      <c r="CT296" s="11"/>
      <c r="CU296" s="11"/>
      <c r="CV296" s="11"/>
      <c r="CW296" s="11"/>
      <c r="CX296" s="11"/>
      <c r="CY296" s="11"/>
      <c r="CZ296" s="11"/>
      <c r="DA296" s="11"/>
      <c r="DB296" s="11"/>
      <c r="DC296" s="11"/>
      <c r="DD296" s="11"/>
      <c r="DE296" s="11"/>
      <c r="DF296" s="11"/>
      <c r="DG296" s="11"/>
      <c r="DH296" s="11"/>
      <c r="DI296" s="11"/>
      <c r="DJ296" s="11"/>
      <c r="DK296" s="11"/>
      <c r="DL296" s="11"/>
      <c r="DM296" s="11"/>
      <c r="DN296" s="11"/>
      <c r="DO296" s="11"/>
      <c r="DP296" s="11"/>
      <c r="DQ296" s="11"/>
      <c r="DR296" s="11"/>
      <c r="DS296" s="11"/>
      <c r="DT296" s="11"/>
      <c r="DU296" s="11"/>
      <c r="DV296" s="11"/>
      <c r="DW296" s="11"/>
      <c r="DX296" s="11"/>
      <c r="DY296" s="11"/>
      <c r="DZ296" s="11"/>
      <c r="EA296" s="11"/>
      <c r="EB296" s="11"/>
      <c r="EC296" s="11"/>
      <c r="ED296" s="11"/>
      <c r="EE296" s="11"/>
      <c r="EF296" s="11"/>
      <c r="EG296" s="11"/>
      <c r="EH296" s="11"/>
      <c r="EI296" s="11"/>
      <c r="EJ296" s="11"/>
      <c r="EK296" s="11"/>
      <c r="EL296" s="11"/>
      <c r="EM296" s="11"/>
      <c r="EN296" s="11"/>
      <c r="EO296" s="11"/>
      <c r="EP296" s="11"/>
      <c r="EQ296" s="11"/>
      <c r="ER296" s="11"/>
      <c r="ES296" s="11"/>
      <c r="ET296" s="11"/>
      <c r="EU296" s="11"/>
      <c r="EV296" s="11"/>
      <c r="EW296" s="11"/>
      <c r="EX296" s="11"/>
      <c r="EY296" s="11"/>
      <c r="EZ296" s="11"/>
    </row>
    <row r="297" spans="2:156" s="5" customFormat="1" x14ac:dyDescent="0.2">
      <c r="B297" s="74">
        <v>287</v>
      </c>
      <c r="C297" s="70">
        <v>900410792</v>
      </c>
      <c r="D297" s="21" t="s">
        <v>390</v>
      </c>
      <c r="E297" s="27" t="s">
        <v>507</v>
      </c>
      <c r="F297" s="13"/>
      <c r="G297" s="14"/>
      <c r="H297" s="14">
        <v>109446742.8</v>
      </c>
      <c r="I297" s="14"/>
      <c r="J297" s="14"/>
      <c r="K297" s="14"/>
      <c r="L297" s="14"/>
      <c r="M297" s="14"/>
      <c r="N297" s="31">
        <f t="shared" si="12"/>
        <v>109446742.8</v>
      </c>
      <c r="O297" s="13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31">
        <f t="shared" si="13"/>
        <v>0</v>
      </c>
      <c r="AE297" s="13"/>
      <c r="AF297" s="14"/>
      <c r="AG297" s="15">
        <f t="shared" si="14"/>
        <v>0</v>
      </c>
      <c r="AH297" s="34">
        <v>109446742.8</v>
      </c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11"/>
      <c r="BQ297" s="11"/>
      <c r="BR297" s="11"/>
      <c r="BS297" s="11"/>
      <c r="BT297" s="11"/>
      <c r="BU297" s="11"/>
      <c r="BV297" s="11"/>
      <c r="BW297" s="11"/>
      <c r="BX297" s="11"/>
      <c r="BY297" s="11"/>
      <c r="BZ297" s="11"/>
      <c r="CA297" s="11"/>
      <c r="CB297" s="11"/>
      <c r="CC297" s="11"/>
      <c r="CD297" s="11"/>
      <c r="CE297" s="11"/>
      <c r="CF297" s="11"/>
      <c r="CG297" s="11"/>
      <c r="CH297" s="11"/>
      <c r="CI297" s="11"/>
      <c r="CJ297" s="11"/>
      <c r="CK297" s="11"/>
      <c r="CL297" s="11"/>
      <c r="CM297" s="11"/>
      <c r="CN297" s="11"/>
      <c r="CO297" s="11"/>
      <c r="CP297" s="11"/>
      <c r="CQ297" s="11"/>
      <c r="CR297" s="11"/>
      <c r="CS297" s="11"/>
      <c r="CT297" s="11"/>
      <c r="CU297" s="11"/>
      <c r="CV297" s="11"/>
      <c r="CW297" s="11"/>
      <c r="CX297" s="11"/>
      <c r="CY297" s="11"/>
      <c r="CZ297" s="11"/>
      <c r="DA297" s="11"/>
      <c r="DB297" s="11"/>
      <c r="DC297" s="11"/>
      <c r="DD297" s="11"/>
      <c r="DE297" s="11"/>
      <c r="DF297" s="11"/>
      <c r="DG297" s="11"/>
      <c r="DH297" s="11"/>
      <c r="DI297" s="11"/>
      <c r="DJ297" s="11"/>
      <c r="DK297" s="11"/>
      <c r="DL297" s="11"/>
      <c r="DM297" s="11"/>
      <c r="DN297" s="11"/>
      <c r="DO297" s="11"/>
      <c r="DP297" s="11"/>
      <c r="DQ297" s="11"/>
      <c r="DR297" s="11"/>
      <c r="DS297" s="11"/>
      <c r="DT297" s="11"/>
      <c r="DU297" s="11"/>
      <c r="DV297" s="11"/>
      <c r="DW297" s="11"/>
      <c r="DX297" s="11"/>
      <c r="DY297" s="11"/>
      <c r="DZ297" s="11"/>
      <c r="EA297" s="11"/>
      <c r="EB297" s="11"/>
      <c r="EC297" s="11"/>
      <c r="ED297" s="11"/>
      <c r="EE297" s="11"/>
      <c r="EF297" s="11"/>
      <c r="EG297" s="11"/>
      <c r="EH297" s="11"/>
      <c r="EI297" s="11"/>
      <c r="EJ297" s="11"/>
      <c r="EK297" s="11"/>
      <c r="EL297" s="11"/>
      <c r="EM297" s="11"/>
      <c r="EN297" s="11"/>
      <c r="EO297" s="11"/>
      <c r="EP297" s="11"/>
      <c r="EQ297" s="11"/>
      <c r="ER297" s="11"/>
      <c r="ES297" s="11"/>
      <c r="ET297" s="11"/>
      <c r="EU297" s="11"/>
      <c r="EV297" s="11"/>
      <c r="EW297" s="11"/>
      <c r="EX297" s="11"/>
      <c r="EY297" s="11"/>
      <c r="EZ297" s="11"/>
    </row>
    <row r="298" spans="2:156" s="5" customFormat="1" x14ac:dyDescent="0.2">
      <c r="B298" s="74">
        <v>288</v>
      </c>
      <c r="C298" s="70">
        <v>890680031</v>
      </c>
      <c r="D298" s="21" t="s">
        <v>522</v>
      </c>
      <c r="E298" s="27" t="s">
        <v>574</v>
      </c>
      <c r="F298" s="13"/>
      <c r="G298" s="14">
        <v>108385582</v>
      </c>
      <c r="H298" s="14"/>
      <c r="I298" s="14"/>
      <c r="J298" s="14"/>
      <c r="K298" s="14"/>
      <c r="L298" s="14"/>
      <c r="M298" s="14"/>
      <c r="N298" s="31">
        <f t="shared" si="12"/>
        <v>108385582</v>
      </c>
      <c r="O298" s="13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31">
        <f t="shared" si="13"/>
        <v>0</v>
      </c>
      <c r="AE298" s="13"/>
      <c r="AF298" s="14"/>
      <c r="AG298" s="15">
        <f t="shared" si="14"/>
        <v>0</v>
      </c>
      <c r="AH298" s="34">
        <v>108385582</v>
      </c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11"/>
      <c r="CA298" s="11"/>
      <c r="CB298" s="11"/>
      <c r="CC298" s="11"/>
      <c r="CD298" s="11"/>
      <c r="CE298" s="11"/>
      <c r="CF298" s="11"/>
      <c r="CG298" s="11"/>
      <c r="CH298" s="11"/>
      <c r="CI298" s="11"/>
      <c r="CJ298" s="11"/>
      <c r="CK298" s="11"/>
      <c r="CL298" s="11"/>
      <c r="CM298" s="11"/>
      <c r="CN298" s="11"/>
      <c r="CO298" s="11"/>
      <c r="CP298" s="11"/>
      <c r="CQ298" s="11"/>
      <c r="CR298" s="11"/>
      <c r="CS298" s="11"/>
      <c r="CT298" s="11"/>
      <c r="CU298" s="11"/>
      <c r="CV298" s="11"/>
      <c r="CW298" s="11"/>
      <c r="CX298" s="11"/>
      <c r="CY298" s="11"/>
      <c r="CZ298" s="11"/>
      <c r="DA298" s="11"/>
      <c r="DB298" s="11"/>
      <c r="DC298" s="11"/>
      <c r="DD298" s="11"/>
      <c r="DE298" s="11"/>
      <c r="DF298" s="11"/>
      <c r="DG298" s="11"/>
      <c r="DH298" s="11"/>
      <c r="DI298" s="11"/>
      <c r="DJ298" s="11"/>
      <c r="DK298" s="11"/>
      <c r="DL298" s="11"/>
      <c r="DM298" s="11"/>
      <c r="DN298" s="11"/>
      <c r="DO298" s="11"/>
      <c r="DP298" s="11"/>
      <c r="DQ298" s="11"/>
      <c r="DR298" s="11"/>
      <c r="DS298" s="11"/>
      <c r="DT298" s="11"/>
      <c r="DU298" s="11"/>
      <c r="DV298" s="11"/>
      <c r="DW298" s="11"/>
      <c r="DX298" s="11"/>
      <c r="DY298" s="11"/>
      <c r="DZ298" s="11"/>
      <c r="EA298" s="11"/>
      <c r="EB298" s="11"/>
      <c r="EC298" s="11"/>
      <c r="ED298" s="11"/>
      <c r="EE298" s="11"/>
      <c r="EF298" s="11"/>
      <c r="EG298" s="11"/>
      <c r="EH298" s="11"/>
      <c r="EI298" s="11"/>
      <c r="EJ298" s="11"/>
      <c r="EK298" s="11"/>
      <c r="EL298" s="11"/>
      <c r="EM298" s="11"/>
      <c r="EN298" s="11"/>
      <c r="EO298" s="11"/>
      <c r="EP298" s="11"/>
      <c r="EQ298" s="11"/>
      <c r="ER298" s="11"/>
      <c r="ES298" s="11"/>
      <c r="ET298" s="11"/>
      <c r="EU298" s="11"/>
      <c r="EV298" s="11"/>
      <c r="EW298" s="11"/>
      <c r="EX298" s="11"/>
      <c r="EY298" s="11"/>
      <c r="EZ298" s="11"/>
    </row>
    <row r="299" spans="2:156" s="5" customFormat="1" x14ac:dyDescent="0.2">
      <c r="B299" s="74">
        <v>289</v>
      </c>
      <c r="C299" s="70">
        <v>900386591</v>
      </c>
      <c r="D299" s="21" t="s">
        <v>396</v>
      </c>
      <c r="E299" s="27" t="s">
        <v>573</v>
      </c>
      <c r="F299" s="13"/>
      <c r="G299" s="14"/>
      <c r="H299" s="14"/>
      <c r="I299" s="14"/>
      <c r="J299" s="14">
        <v>106256147</v>
      </c>
      <c r="K299" s="14"/>
      <c r="L299" s="14"/>
      <c r="M299" s="14"/>
      <c r="N299" s="31">
        <f t="shared" si="12"/>
        <v>106256147</v>
      </c>
      <c r="O299" s="13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31">
        <f t="shared" si="13"/>
        <v>0</v>
      </c>
      <c r="AE299" s="13"/>
      <c r="AF299" s="14"/>
      <c r="AG299" s="15">
        <f t="shared" si="14"/>
        <v>0</v>
      </c>
      <c r="AH299" s="34">
        <v>106256147</v>
      </c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  <c r="BS299" s="11"/>
      <c r="BT299" s="11"/>
      <c r="BU299" s="11"/>
      <c r="BV299" s="11"/>
      <c r="BW299" s="11"/>
      <c r="BX299" s="11"/>
      <c r="BY299" s="11"/>
      <c r="BZ299" s="11"/>
      <c r="CA299" s="11"/>
      <c r="CB299" s="11"/>
      <c r="CC299" s="11"/>
      <c r="CD299" s="11"/>
      <c r="CE299" s="11"/>
      <c r="CF299" s="11"/>
      <c r="CG299" s="11"/>
      <c r="CH299" s="11"/>
      <c r="CI299" s="11"/>
      <c r="CJ299" s="11"/>
      <c r="CK299" s="11"/>
      <c r="CL299" s="11"/>
      <c r="CM299" s="11"/>
      <c r="CN299" s="11"/>
      <c r="CO299" s="11"/>
      <c r="CP299" s="11"/>
      <c r="CQ299" s="11"/>
      <c r="CR299" s="11"/>
      <c r="CS299" s="11"/>
      <c r="CT299" s="11"/>
      <c r="CU299" s="11"/>
      <c r="CV299" s="11"/>
      <c r="CW299" s="11"/>
      <c r="CX299" s="11"/>
      <c r="CY299" s="11"/>
      <c r="CZ299" s="11"/>
      <c r="DA299" s="11"/>
      <c r="DB299" s="11"/>
      <c r="DC299" s="11"/>
      <c r="DD299" s="11"/>
      <c r="DE299" s="11"/>
      <c r="DF299" s="11"/>
      <c r="DG299" s="11"/>
      <c r="DH299" s="11"/>
      <c r="DI299" s="11"/>
      <c r="DJ299" s="11"/>
      <c r="DK299" s="11"/>
      <c r="DL299" s="11"/>
      <c r="DM299" s="11"/>
      <c r="DN299" s="11"/>
      <c r="DO299" s="11"/>
      <c r="DP299" s="11"/>
      <c r="DQ299" s="11"/>
      <c r="DR299" s="11"/>
      <c r="DS299" s="11"/>
      <c r="DT299" s="11"/>
      <c r="DU299" s="11"/>
      <c r="DV299" s="11"/>
      <c r="DW299" s="11"/>
      <c r="DX299" s="11"/>
      <c r="DY299" s="11"/>
      <c r="DZ299" s="11"/>
      <c r="EA299" s="11"/>
      <c r="EB299" s="11"/>
      <c r="EC299" s="11"/>
      <c r="ED299" s="11"/>
      <c r="EE299" s="11"/>
      <c r="EF299" s="11"/>
      <c r="EG299" s="11"/>
      <c r="EH299" s="11"/>
      <c r="EI299" s="11"/>
      <c r="EJ299" s="11"/>
      <c r="EK299" s="11"/>
      <c r="EL299" s="11"/>
      <c r="EM299" s="11"/>
      <c r="EN299" s="11"/>
      <c r="EO299" s="11"/>
      <c r="EP299" s="11"/>
      <c r="EQ299" s="11"/>
      <c r="ER299" s="11"/>
      <c r="ES299" s="11"/>
      <c r="ET299" s="11"/>
      <c r="EU299" s="11"/>
      <c r="EV299" s="11"/>
      <c r="EW299" s="11"/>
      <c r="EX299" s="11"/>
      <c r="EY299" s="11"/>
      <c r="EZ299" s="11"/>
    </row>
    <row r="300" spans="2:156" s="5" customFormat="1" x14ac:dyDescent="0.2">
      <c r="B300" s="74">
        <v>290</v>
      </c>
      <c r="C300" s="70">
        <v>800196939</v>
      </c>
      <c r="D300" s="21" t="s">
        <v>18</v>
      </c>
      <c r="E300" s="27" t="s">
        <v>562</v>
      </c>
      <c r="F300" s="13"/>
      <c r="G300" s="14">
        <v>19706668</v>
      </c>
      <c r="H300" s="14"/>
      <c r="I300" s="14"/>
      <c r="J300" s="14"/>
      <c r="K300" s="14"/>
      <c r="L300" s="14">
        <v>20981840</v>
      </c>
      <c r="M300" s="14"/>
      <c r="N300" s="31">
        <f t="shared" si="12"/>
        <v>40688508</v>
      </c>
      <c r="O300" s="13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31">
        <f t="shared" si="13"/>
        <v>0</v>
      </c>
      <c r="AE300" s="13">
        <v>65107169</v>
      </c>
      <c r="AF300" s="14"/>
      <c r="AG300" s="15">
        <f t="shared" si="14"/>
        <v>65107169</v>
      </c>
      <c r="AH300" s="34">
        <v>105795677</v>
      </c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11"/>
      <c r="BP300" s="11"/>
      <c r="BQ300" s="11"/>
      <c r="BR300" s="11"/>
      <c r="BS300" s="11"/>
      <c r="BT300" s="11"/>
      <c r="BU300" s="11"/>
      <c r="BV300" s="11"/>
      <c r="BW300" s="11"/>
      <c r="BX300" s="11"/>
      <c r="BY300" s="11"/>
      <c r="BZ300" s="11"/>
      <c r="CA300" s="11"/>
      <c r="CB300" s="11"/>
      <c r="CC300" s="11"/>
      <c r="CD300" s="11"/>
      <c r="CE300" s="11"/>
      <c r="CF300" s="11"/>
      <c r="CG300" s="11"/>
      <c r="CH300" s="11"/>
      <c r="CI300" s="11"/>
      <c r="CJ300" s="11"/>
      <c r="CK300" s="11"/>
      <c r="CL300" s="11"/>
      <c r="CM300" s="11"/>
      <c r="CN300" s="11"/>
      <c r="CO300" s="11"/>
      <c r="CP300" s="11"/>
      <c r="CQ300" s="11"/>
      <c r="CR300" s="11"/>
      <c r="CS300" s="11"/>
      <c r="CT300" s="11"/>
      <c r="CU300" s="11"/>
      <c r="CV300" s="11"/>
      <c r="CW300" s="11"/>
      <c r="CX300" s="11"/>
      <c r="CY300" s="11"/>
      <c r="CZ300" s="11"/>
      <c r="DA300" s="11"/>
      <c r="DB300" s="11"/>
      <c r="DC300" s="11"/>
      <c r="DD300" s="11"/>
      <c r="DE300" s="11"/>
      <c r="DF300" s="11"/>
      <c r="DG300" s="11"/>
      <c r="DH300" s="11"/>
      <c r="DI300" s="11"/>
      <c r="DJ300" s="11"/>
      <c r="DK300" s="11"/>
      <c r="DL300" s="11"/>
      <c r="DM300" s="11"/>
      <c r="DN300" s="11"/>
      <c r="DO300" s="11"/>
      <c r="DP300" s="11"/>
      <c r="DQ300" s="11"/>
      <c r="DR300" s="11"/>
      <c r="DS300" s="11"/>
      <c r="DT300" s="11"/>
      <c r="DU300" s="11"/>
      <c r="DV300" s="11"/>
      <c r="DW300" s="11"/>
      <c r="DX300" s="11"/>
      <c r="DY300" s="11"/>
      <c r="DZ300" s="11"/>
      <c r="EA300" s="11"/>
      <c r="EB300" s="11"/>
      <c r="EC300" s="11"/>
      <c r="ED300" s="11"/>
      <c r="EE300" s="11"/>
      <c r="EF300" s="11"/>
      <c r="EG300" s="11"/>
      <c r="EH300" s="11"/>
      <c r="EI300" s="11"/>
      <c r="EJ300" s="11"/>
      <c r="EK300" s="11"/>
      <c r="EL300" s="11"/>
      <c r="EM300" s="11"/>
      <c r="EN300" s="11"/>
      <c r="EO300" s="11"/>
      <c r="EP300" s="11"/>
      <c r="EQ300" s="11"/>
      <c r="ER300" s="11"/>
      <c r="ES300" s="11"/>
      <c r="ET300" s="11"/>
      <c r="EU300" s="11"/>
      <c r="EV300" s="11"/>
      <c r="EW300" s="11"/>
      <c r="EX300" s="11"/>
      <c r="EY300" s="11"/>
      <c r="EZ300" s="11"/>
    </row>
    <row r="301" spans="2:156" s="5" customFormat="1" x14ac:dyDescent="0.2">
      <c r="B301" s="74">
        <v>291</v>
      </c>
      <c r="C301" s="70">
        <v>832003167</v>
      </c>
      <c r="D301" s="21" t="s">
        <v>354</v>
      </c>
      <c r="E301" s="27" t="s">
        <v>574</v>
      </c>
      <c r="F301" s="13">
        <v>104151989</v>
      </c>
      <c r="G301" s="14">
        <v>61600</v>
      </c>
      <c r="H301" s="14"/>
      <c r="I301" s="14"/>
      <c r="J301" s="14"/>
      <c r="K301" s="14"/>
      <c r="L301" s="14"/>
      <c r="M301" s="14"/>
      <c r="N301" s="31">
        <f t="shared" si="12"/>
        <v>104213589</v>
      </c>
      <c r="O301" s="13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31">
        <f t="shared" si="13"/>
        <v>0</v>
      </c>
      <c r="AE301" s="13"/>
      <c r="AF301" s="14"/>
      <c r="AG301" s="15">
        <f t="shared" si="14"/>
        <v>0</v>
      </c>
      <c r="AH301" s="34">
        <v>104213589</v>
      </c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1"/>
      <c r="BV301" s="11"/>
      <c r="BW301" s="11"/>
      <c r="BX301" s="11"/>
      <c r="BY301" s="11"/>
      <c r="BZ301" s="11"/>
      <c r="CA301" s="11"/>
      <c r="CB301" s="11"/>
      <c r="CC301" s="11"/>
      <c r="CD301" s="11"/>
      <c r="CE301" s="11"/>
      <c r="CF301" s="11"/>
      <c r="CG301" s="11"/>
      <c r="CH301" s="11"/>
      <c r="CI301" s="11"/>
      <c r="CJ301" s="11"/>
      <c r="CK301" s="11"/>
      <c r="CL301" s="11"/>
      <c r="CM301" s="11"/>
      <c r="CN301" s="11"/>
      <c r="CO301" s="11"/>
      <c r="CP301" s="11"/>
      <c r="CQ301" s="11"/>
      <c r="CR301" s="11"/>
      <c r="CS301" s="11"/>
      <c r="CT301" s="11"/>
      <c r="CU301" s="11"/>
      <c r="CV301" s="11"/>
      <c r="CW301" s="11"/>
      <c r="CX301" s="11"/>
      <c r="CY301" s="11"/>
      <c r="CZ301" s="11"/>
      <c r="DA301" s="11"/>
      <c r="DB301" s="11"/>
      <c r="DC301" s="11"/>
      <c r="DD301" s="11"/>
      <c r="DE301" s="11"/>
      <c r="DF301" s="11"/>
      <c r="DG301" s="11"/>
      <c r="DH301" s="11"/>
      <c r="DI301" s="11"/>
      <c r="DJ301" s="11"/>
      <c r="DK301" s="11"/>
      <c r="DL301" s="11"/>
      <c r="DM301" s="11"/>
      <c r="DN301" s="11"/>
      <c r="DO301" s="11"/>
      <c r="DP301" s="11"/>
      <c r="DQ301" s="11"/>
      <c r="DR301" s="11"/>
      <c r="DS301" s="11"/>
      <c r="DT301" s="11"/>
      <c r="DU301" s="11"/>
      <c r="DV301" s="11"/>
      <c r="DW301" s="11"/>
      <c r="DX301" s="11"/>
      <c r="DY301" s="11"/>
      <c r="DZ301" s="11"/>
      <c r="EA301" s="11"/>
      <c r="EB301" s="11"/>
      <c r="EC301" s="11"/>
      <c r="ED301" s="11"/>
      <c r="EE301" s="11"/>
      <c r="EF301" s="11"/>
      <c r="EG301" s="11"/>
      <c r="EH301" s="11"/>
      <c r="EI301" s="11"/>
      <c r="EJ301" s="11"/>
      <c r="EK301" s="11"/>
      <c r="EL301" s="11"/>
      <c r="EM301" s="11"/>
      <c r="EN301" s="11"/>
      <c r="EO301" s="11"/>
      <c r="EP301" s="11"/>
      <c r="EQ301" s="11"/>
      <c r="ER301" s="11"/>
      <c r="ES301" s="11"/>
      <c r="ET301" s="11"/>
      <c r="EU301" s="11"/>
      <c r="EV301" s="11"/>
      <c r="EW301" s="11"/>
      <c r="EX301" s="11"/>
      <c r="EY301" s="11"/>
      <c r="EZ301" s="11"/>
    </row>
    <row r="302" spans="2:156" s="5" customFormat="1" x14ac:dyDescent="0.2">
      <c r="B302" s="74">
        <v>292</v>
      </c>
      <c r="C302" s="70">
        <v>832002436</v>
      </c>
      <c r="D302" s="21" t="s">
        <v>523</v>
      </c>
      <c r="E302" s="27" t="s">
        <v>574</v>
      </c>
      <c r="F302" s="13"/>
      <c r="G302" s="14">
        <v>104206973</v>
      </c>
      <c r="H302" s="14"/>
      <c r="I302" s="14"/>
      <c r="J302" s="14"/>
      <c r="K302" s="14"/>
      <c r="L302" s="14"/>
      <c r="M302" s="14"/>
      <c r="N302" s="31">
        <f t="shared" si="12"/>
        <v>104206973</v>
      </c>
      <c r="O302" s="13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31">
        <f t="shared" si="13"/>
        <v>0</v>
      </c>
      <c r="AE302" s="13"/>
      <c r="AF302" s="14"/>
      <c r="AG302" s="15">
        <f t="shared" si="14"/>
        <v>0</v>
      </c>
      <c r="AH302" s="34">
        <v>104206973</v>
      </c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1"/>
      <c r="CC302" s="11"/>
      <c r="CD302" s="11"/>
      <c r="CE302" s="11"/>
      <c r="CF302" s="11"/>
      <c r="CG302" s="11"/>
      <c r="CH302" s="11"/>
      <c r="CI302" s="11"/>
      <c r="CJ302" s="11"/>
      <c r="CK302" s="11"/>
      <c r="CL302" s="11"/>
      <c r="CM302" s="11"/>
      <c r="CN302" s="11"/>
      <c r="CO302" s="11"/>
      <c r="CP302" s="11"/>
      <c r="CQ302" s="11"/>
      <c r="CR302" s="11"/>
      <c r="CS302" s="11"/>
      <c r="CT302" s="11"/>
      <c r="CU302" s="11"/>
      <c r="CV302" s="11"/>
      <c r="CW302" s="11"/>
      <c r="CX302" s="11"/>
      <c r="CY302" s="11"/>
      <c r="CZ302" s="11"/>
      <c r="DA302" s="11"/>
      <c r="DB302" s="11"/>
      <c r="DC302" s="11"/>
      <c r="DD302" s="11"/>
      <c r="DE302" s="11"/>
      <c r="DF302" s="11"/>
      <c r="DG302" s="11"/>
      <c r="DH302" s="11"/>
      <c r="DI302" s="11"/>
      <c r="DJ302" s="11"/>
      <c r="DK302" s="11"/>
      <c r="DL302" s="11"/>
      <c r="DM302" s="11"/>
      <c r="DN302" s="11"/>
      <c r="DO302" s="11"/>
      <c r="DP302" s="11"/>
      <c r="DQ302" s="11"/>
      <c r="DR302" s="11"/>
      <c r="DS302" s="11"/>
      <c r="DT302" s="11"/>
      <c r="DU302" s="11"/>
      <c r="DV302" s="11"/>
      <c r="DW302" s="11"/>
      <c r="DX302" s="11"/>
      <c r="DY302" s="11"/>
      <c r="DZ302" s="11"/>
      <c r="EA302" s="11"/>
      <c r="EB302" s="11"/>
      <c r="EC302" s="11"/>
      <c r="ED302" s="11"/>
      <c r="EE302" s="11"/>
      <c r="EF302" s="11"/>
      <c r="EG302" s="11"/>
      <c r="EH302" s="11"/>
      <c r="EI302" s="11"/>
      <c r="EJ302" s="11"/>
      <c r="EK302" s="11"/>
      <c r="EL302" s="11"/>
      <c r="EM302" s="11"/>
      <c r="EN302" s="11"/>
      <c r="EO302" s="11"/>
      <c r="EP302" s="11"/>
      <c r="EQ302" s="11"/>
      <c r="ER302" s="11"/>
      <c r="ES302" s="11"/>
      <c r="ET302" s="11"/>
      <c r="EU302" s="11"/>
      <c r="EV302" s="11"/>
      <c r="EW302" s="11"/>
      <c r="EX302" s="11"/>
      <c r="EY302" s="11"/>
      <c r="EZ302" s="11"/>
    </row>
    <row r="303" spans="2:156" s="5" customFormat="1" x14ac:dyDescent="0.2">
      <c r="B303" s="74">
        <v>293</v>
      </c>
      <c r="C303" s="70">
        <v>900540156</v>
      </c>
      <c r="D303" s="21" t="s">
        <v>141</v>
      </c>
      <c r="E303" s="27" t="s">
        <v>506</v>
      </c>
      <c r="F303" s="13"/>
      <c r="G303" s="14"/>
      <c r="H303" s="14"/>
      <c r="I303" s="14"/>
      <c r="J303" s="14"/>
      <c r="K303" s="14"/>
      <c r="L303" s="14"/>
      <c r="M303" s="14"/>
      <c r="N303" s="31">
        <f t="shared" si="12"/>
        <v>0</v>
      </c>
      <c r="O303" s="13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31">
        <f t="shared" si="13"/>
        <v>0</v>
      </c>
      <c r="AE303" s="13">
        <v>102004860</v>
      </c>
      <c r="AF303" s="14"/>
      <c r="AG303" s="15">
        <f t="shared" si="14"/>
        <v>102004860</v>
      </c>
      <c r="AH303" s="34">
        <v>102004860</v>
      </c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  <c r="BM303" s="11"/>
      <c r="BN303" s="11"/>
      <c r="BO303" s="11"/>
      <c r="BP303" s="11"/>
      <c r="BQ303" s="11"/>
      <c r="BR303" s="11"/>
      <c r="BS303" s="11"/>
      <c r="BT303" s="11"/>
      <c r="BU303" s="11"/>
      <c r="BV303" s="11"/>
      <c r="BW303" s="11"/>
      <c r="BX303" s="11"/>
      <c r="BY303" s="11"/>
      <c r="BZ303" s="11"/>
      <c r="CA303" s="11"/>
      <c r="CB303" s="11"/>
      <c r="CC303" s="11"/>
      <c r="CD303" s="11"/>
      <c r="CE303" s="11"/>
      <c r="CF303" s="11"/>
      <c r="CG303" s="11"/>
      <c r="CH303" s="11"/>
      <c r="CI303" s="11"/>
      <c r="CJ303" s="11"/>
      <c r="CK303" s="11"/>
      <c r="CL303" s="11"/>
      <c r="CM303" s="11"/>
      <c r="CN303" s="11"/>
      <c r="CO303" s="11"/>
      <c r="CP303" s="11"/>
      <c r="CQ303" s="11"/>
      <c r="CR303" s="11"/>
      <c r="CS303" s="11"/>
      <c r="CT303" s="11"/>
      <c r="CU303" s="11"/>
      <c r="CV303" s="11"/>
      <c r="CW303" s="11"/>
      <c r="CX303" s="11"/>
      <c r="CY303" s="11"/>
      <c r="CZ303" s="11"/>
      <c r="DA303" s="11"/>
      <c r="DB303" s="11"/>
      <c r="DC303" s="11"/>
      <c r="DD303" s="11"/>
      <c r="DE303" s="11"/>
      <c r="DF303" s="11"/>
      <c r="DG303" s="11"/>
      <c r="DH303" s="11"/>
      <c r="DI303" s="11"/>
      <c r="DJ303" s="11"/>
      <c r="DK303" s="11"/>
      <c r="DL303" s="11"/>
      <c r="DM303" s="11"/>
      <c r="DN303" s="11"/>
      <c r="DO303" s="11"/>
      <c r="DP303" s="11"/>
      <c r="DQ303" s="11"/>
      <c r="DR303" s="11"/>
      <c r="DS303" s="11"/>
      <c r="DT303" s="11"/>
      <c r="DU303" s="11"/>
      <c r="DV303" s="11"/>
      <c r="DW303" s="11"/>
      <c r="DX303" s="11"/>
      <c r="DY303" s="11"/>
      <c r="DZ303" s="11"/>
      <c r="EA303" s="11"/>
      <c r="EB303" s="11"/>
      <c r="EC303" s="11"/>
      <c r="ED303" s="11"/>
      <c r="EE303" s="11"/>
      <c r="EF303" s="11"/>
      <c r="EG303" s="11"/>
      <c r="EH303" s="11"/>
      <c r="EI303" s="11"/>
      <c r="EJ303" s="11"/>
      <c r="EK303" s="11"/>
      <c r="EL303" s="11"/>
      <c r="EM303" s="11"/>
      <c r="EN303" s="11"/>
      <c r="EO303" s="11"/>
      <c r="EP303" s="11"/>
      <c r="EQ303" s="11"/>
      <c r="ER303" s="11"/>
      <c r="ES303" s="11"/>
      <c r="ET303" s="11"/>
      <c r="EU303" s="11"/>
      <c r="EV303" s="11"/>
      <c r="EW303" s="11"/>
      <c r="EX303" s="11"/>
      <c r="EY303" s="11"/>
      <c r="EZ303" s="11"/>
    </row>
    <row r="304" spans="2:156" s="5" customFormat="1" x14ac:dyDescent="0.2">
      <c r="B304" s="74">
        <v>294</v>
      </c>
      <c r="C304" s="70">
        <v>802020128</v>
      </c>
      <c r="D304" s="21" t="s">
        <v>250</v>
      </c>
      <c r="E304" s="27" t="s">
        <v>570</v>
      </c>
      <c r="F304" s="13"/>
      <c r="G304" s="14"/>
      <c r="H304" s="14"/>
      <c r="I304" s="14"/>
      <c r="J304" s="14"/>
      <c r="K304" s="14"/>
      <c r="L304" s="14"/>
      <c r="M304" s="14"/>
      <c r="N304" s="31">
        <f t="shared" si="12"/>
        <v>0</v>
      </c>
      <c r="O304" s="13"/>
      <c r="P304" s="14"/>
      <c r="Q304" s="14"/>
      <c r="R304" s="14"/>
      <c r="S304" s="14">
        <v>101690478</v>
      </c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31">
        <f t="shared" si="13"/>
        <v>101690478</v>
      </c>
      <c r="AE304" s="13"/>
      <c r="AF304" s="14"/>
      <c r="AG304" s="15">
        <f t="shared" si="14"/>
        <v>0</v>
      </c>
      <c r="AH304" s="34">
        <v>101690478</v>
      </c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  <c r="CB304" s="11"/>
      <c r="CC304" s="11"/>
      <c r="CD304" s="11"/>
      <c r="CE304" s="11"/>
      <c r="CF304" s="11"/>
      <c r="CG304" s="11"/>
      <c r="CH304" s="11"/>
      <c r="CI304" s="11"/>
      <c r="CJ304" s="11"/>
      <c r="CK304" s="11"/>
      <c r="CL304" s="11"/>
      <c r="CM304" s="11"/>
      <c r="CN304" s="11"/>
      <c r="CO304" s="11"/>
      <c r="CP304" s="11"/>
      <c r="CQ304" s="11"/>
      <c r="CR304" s="11"/>
      <c r="CS304" s="11"/>
      <c r="CT304" s="11"/>
      <c r="CU304" s="11"/>
      <c r="CV304" s="11"/>
      <c r="CW304" s="11"/>
      <c r="CX304" s="11"/>
      <c r="CY304" s="11"/>
      <c r="CZ304" s="11"/>
      <c r="DA304" s="11"/>
      <c r="DB304" s="11"/>
      <c r="DC304" s="11"/>
      <c r="DD304" s="11"/>
      <c r="DE304" s="11"/>
      <c r="DF304" s="11"/>
      <c r="DG304" s="11"/>
      <c r="DH304" s="11"/>
      <c r="DI304" s="11"/>
      <c r="DJ304" s="11"/>
      <c r="DK304" s="11"/>
      <c r="DL304" s="11"/>
      <c r="DM304" s="11"/>
      <c r="DN304" s="11"/>
      <c r="DO304" s="11"/>
      <c r="DP304" s="11"/>
      <c r="DQ304" s="11"/>
      <c r="DR304" s="11"/>
      <c r="DS304" s="11"/>
      <c r="DT304" s="11"/>
      <c r="DU304" s="11"/>
      <c r="DV304" s="11"/>
      <c r="DW304" s="11"/>
      <c r="DX304" s="11"/>
      <c r="DY304" s="11"/>
      <c r="DZ304" s="11"/>
      <c r="EA304" s="11"/>
      <c r="EB304" s="11"/>
      <c r="EC304" s="11"/>
      <c r="ED304" s="11"/>
      <c r="EE304" s="11"/>
      <c r="EF304" s="11"/>
      <c r="EG304" s="11"/>
      <c r="EH304" s="11"/>
      <c r="EI304" s="11"/>
      <c r="EJ304" s="11"/>
      <c r="EK304" s="11"/>
      <c r="EL304" s="11"/>
      <c r="EM304" s="11"/>
      <c r="EN304" s="11"/>
      <c r="EO304" s="11"/>
      <c r="EP304" s="11"/>
      <c r="EQ304" s="11"/>
      <c r="ER304" s="11"/>
      <c r="ES304" s="11"/>
      <c r="ET304" s="11"/>
      <c r="EU304" s="11"/>
      <c r="EV304" s="11"/>
      <c r="EW304" s="11"/>
      <c r="EX304" s="11"/>
      <c r="EY304" s="11"/>
      <c r="EZ304" s="11"/>
    </row>
    <row r="305" spans="2:156" s="5" customFormat="1" x14ac:dyDescent="0.2">
      <c r="B305" s="74">
        <v>295</v>
      </c>
      <c r="C305" s="70">
        <v>891900343</v>
      </c>
      <c r="D305" s="21" t="s">
        <v>99</v>
      </c>
      <c r="E305" s="27" t="s">
        <v>564</v>
      </c>
      <c r="F305" s="13"/>
      <c r="G305" s="14"/>
      <c r="H305" s="14"/>
      <c r="I305" s="14"/>
      <c r="J305" s="14"/>
      <c r="K305" s="14"/>
      <c r="L305" s="14"/>
      <c r="M305" s="14"/>
      <c r="N305" s="31">
        <f t="shared" si="12"/>
        <v>0</v>
      </c>
      <c r="O305" s="13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31">
        <f t="shared" si="13"/>
        <v>0</v>
      </c>
      <c r="AE305" s="13">
        <v>101299903</v>
      </c>
      <c r="AF305" s="14"/>
      <c r="AG305" s="15">
        <f t="shared" si="14"/>
        <v>101299903</v>
      </c>
      <c r="AH305" s="34">
        <v>101299903</v>
      </c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  <c r="BM305" s="11"/>
      <c r="BN305" s="11"/>
      <c r="BO305" s="11"/>
      <c r="BP305" s="11"/>
      <c r="BQ305" s="11"/>
      <c r="BR305" s="11"/>
      <c r="BS305" s="11"/>
      <c r="BT305" s="11"/>
      <c r="BU305" s="11"/>
      <c r="BV305" s="11"/>
      <c r="BW305" s="11"/>
      <c r="BX305" s="11"/>
      <c r="BY305" s="11"/>
      <c r="BZ305" s="11"/>
      <c r="CA305" s="11"/>
      <c r="CB305" s="11"/>
      <c r="CC305" s="11"/>
      <c r="CD305" s="11"/>
      <c r="CE305" s="11"/>
      <c r="CF305" s="11"/>
      <c r="CG305" s="11"/>
      <c r="CH305" s="11"/>
      <c r="CI305" s="11"/>
      <c r="CJ305" s="11"/>
      <c r="CK305" s="11"/>
      <c r="CL305" s="11"/>
      <c r="CM305" s="11"/>
      <c r="CN305" s="11"/>
      <c r="CO305" s="11"/>
      <c r="CP305" s="11"/>
      <c r="CQ305" s="11"/>
      <c r="CR305" s="11"/>
      <c r="CS305" s="11"/>
      <c r="CT305" s="11"/>
      <c r="CU305" s="11"/>
      <c r="CV305" s="11"/>
      <c r="CW305" s="11"/>
      <c r="CX305" s="11"/>
      <c r="CY305" s="11"/>
      <c r="CZ305" s="11"/>
      <c r="DA305" s="11"/>
      <c r="DB305" s="11"/>
      <c r="DC305" s="11"/>
      <c r="DD305" s="11"/>
      <c r="DE305" s="11"/>
      <c r="DF305" s="11"/>
      <c r="DG305" s="11"/>
      <c r="DH305" s="11"/>
      <c r="DI305" s="11"/>
      <c r="DJ305" s="11"/>
      <c r="DK305" s="11"/>
      <c r="DL305" s="11"/>
      <c r="DM305" s="11"/>
      <c r="DN305" s="11"/>
      <c r="DO305" s="11"/>
      <c r="DP305" s="11"/>
      <c r="DQ305" s="11"/>
      <c r="DR305" s="11"/>
      <c r="DS305" s="11"/>
      <c r="DT305" s="11"/>
      <c r="DU305" s="11"/>
      <c r="DV305" s="11"/>
      <c r="DW305" s="11"/>
      <c r="DX305" s="11"/>
      <c r="DY305" s="11"/>
      <c r="DZ305" s="11"/>
      <c r="EA305" s="11"/>
      <c r="EB305" s="11"/>
      <c r="EC305" s="11"/>
      <c r="ED305" s="11"/>
      <c r="EE305" s="11"/>
      <c r="EF305" s="11"/>
      <c r="EG305" s="11"/>
      <c r="EH305" s="11"/>
      <c r="EI305" s="11"/>
      <c r="EJ305" s="11"/>
      <c r="EK305" s="11"/>
      <c r="EL305" s="11"/>
      <c r="EM305" s="11"/>
      <c r="EN305" s="11"/>
      <c r="EO305" s="11"/>
      <c r="EP305" s="11"/>
      <c r="EQ305" s="11"/>
      <c r="ER305" s="11"/>
      <c r="ES305" s="11"/>
      <c r="ET305" s="11"/>
      <c r="EU305" s="11"/>
      <c r="EV305" s="11"/>
      <c r="EW305" s="11"/>
      <c r="EX305" s="11"/>
      <c r="EY305" s="11"/>
      <c r="EZ305" s="11"/>
    </row>
    <row r="306" spans="2:156" s="5" customFormat="1" x14ac:dyDescent="0.2">
      <c r="B306" s="74">
        <v>296</v>
      </c>
      <c r="C306" s="70">
        <v>811013792</v>
      </c>
      <c r="D306" s="21" t="s">
        <v>311</v>
      </c>
      <c r="E306" s="27" t="s">
        <v>561</v>
      </c>
      <c r="F306" s="13"/>
      <c r="G306" s="14"/>
      <c r="H306" s="14"/>
      <c r="I306" s="14"/>
      <c r="J306" s="14"/>
      <c r="K306" s="14">
        <v>101149414</v>
      </c>
      <c r="L306" s="14"/>
      <c r="M306" s="14"/>
      <c r="N306" s="31">
        <f t="shared" si="12"/>
        <v>101149414</v>
      </c>
      <c r="O306" s="13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31">
        <f t="shared" si="13"/>
        <v>0</v>
      </c>
      <c r="AE306" s="13"/>
      <c r="AF306" s="14"/>
      <c r="AG306" s="15">
        <f t="shared" si="14"/>
        <v>0</v>
      </c>
      <c r="AH306" s="34">
        <v>101149414</v>
      </c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  <c r="BS306" s="11"/>
      <c r="BT306" s="11"/>
      <c r="BU306" s="11"/>
      <c r="BV306" s="11"/>
      <c r="BW306" s="11"/>
      <c r="BX306" s="11"/>
      <c r="BY306" s="11"/>
      <c r="BZ306" s="11"/>
      <c r="CA306" s="11"/>
      <c r="CB306" s="11"/>
      <c r="CC306" s="11"/>
      <c r="CD306" s="11"/>
      <c r="CE306" s="11"/>
      <c r="CF306" s="11"/>
      <c r="CG306" s="11"/>
      <c r="CH306" s="11"/>
      <c r="CI306" s="11"/>
      <c r="CJ306" s="11"/>
      <c r="CK306" s="11"/>
      <c r="CL306" s="11"/>
      <c r="CM306" s="11"/>
      <c r="CN306" s="11"/>
      <c r="CO306" s="11"/>
      <c r="CP306" s="11"/>
      <c r="CQ306" s="11"/>
      <c r="CR306" s="11"/>
      <c r="CS306" s="11"/>
      <c r="CT306" s="11"/>
      <c r="CU306" s="11"/>
      <c r="CV306" s="11"/>
      <c r="CW306" s="11"/>
      <c r="CX306" s="11"/>
      <c r="CY306" s="11"/>
      <c r="CZ306" s="11"/>
      <c r="DA306" s="11"/>
      <c r="DB306" s="11"/>
      <c r="DC306" s="11"/>
      <c r="DD306" s="11"/>
      <c r="DE306" s="11"/>
      <c r="DF306" s="11"/>
      <c r="DG306" s="11"/>
      <c r="DH306" s="11"/>
      <c r="DI306" s="11"/>
      <c r="DJ306" s="11"/>
      <c r="DK306" s="11"/>
      <c r="DL306" s="11"/>
      <c r="DM306" s="11"/>
      <c r="DN306" s="11"/>
      <c r="DO306" s="11"/>
      <c r="DP306" s="11"/>
      <c r="DQ306" s="11"/>
      <c r="DR306" s="11"/>
      <c r="DS306" s="11"/>
      <c r="DT306" s="11"/>
      <c r="DU306" s="11"/>
      <c r="DV306" s="11"/>
      <c r="DW306" s="11"/>
      <c r="DX306" s="11"/>
      <c r="DY306" s="11"/>
      <c r="DZ306" s="11"/>
      <c r="EA306" s="11"/>
      <c r="EB306" s="11"/>
      <c r="EC306" s="11"/>
      <c r="ED306" s="11"/>
      <c r="EE306" s="11"/>
      <c r="EF306" s="11"/>
      <c r="EG306" s="11"/>
      <c r="EH306" s="11"/>
      <c r="EI306" s="11"/>
      <c r="EJ306" s="11"/>
      <c r="EK306" s="11"/>
      <c r="EL306" s="11"/>
      <c r="EM306" s="11"/>
      <c r="EN306" s="11"/>
      <c r="EO306" s="11"/>
      <c r="EP306" s="11"/>
      <c r="EQ306" s="11"/>
      <c r="ER306" s="11"/>
      <c r="ES306" s="11"/>
      <c r="ET306" s="11"/>
      <c r="EU306" s="11"/>
      <c r="EV306" s="11"/>
      <c r="EW306" s="11"/>
      <c r="EX306" s="11"/>
      <c r="EY306" s="11"/>
      <c r="EZ306" s="11"/>
    </row>
    <row r="307" spans="2:156" s="5" customFormat="1" x14ac:dyDescent="0.2">
      <c r="B307" s="74">
        <v>297</v>
      </c>
      <c r="C307" s="70">
        <v>824002277</v>
      </c>
      <c r="D307" s="21" t="s">
        <v>59</v>
      </c>
      <c r="E307" s="27" t="s">
        <v>569</v>
      </c>
      <c r="F307" s="13"/>
      <c r="G307" s="14"/>
      <c r="H307" s="14"/>
      <c r="I307" s="14"/>
      <c r="J307" s="14"/>
      <c r="K307" s="14"/>
      <c r="L307" s="14"/>
      <c r="M307" s="14"/>
      <c r="N307" s="31">
        <f t="shared" si="12"/>
        <v>0</v>
      </c>
      <c r="O307" s="13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31">
        <f t="shared" si="13"/>
        <v>0</v>
      </c>
      <c r="AE307" s="13">
        <v>99792216.159999996</v>
      </c>
      <c r="AF307" s="14"/>
      <c r="AG307" s="15">
        <f t="shared" si="14"/>
        <v>99792216.159999996</v>
      </c>
      <c r="AH307" s="34">
        <v>99792216.159999996</v>
      </c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  <c r="BS307" s="11"/>
      <c r="BT307" s="11"/>
      <c r="BU307" s="11"/>
      <c r="BV307" s="11"/>
      <c r="BW307" s="11"/>
      <c r="BX307" s="11"/>
      <c r="BY307" s="11"/>
      <c r="BZ307" s="11"/>
      <c r="CA307" s="11"/>
      <c r="CB307" s="11"/>
      <c r="CC307" s="11"/>
      <c r="CD307" s="11"/>
      <c r="CE307" s="11"/>
      <c r="CF307" s="11"/>
      <c r="CG307" s="11"/>
      <c r="CH307" s="11"/>
      <c r="CI307" s="11"/>
      <c r="CJ307" s="11"/>
      <c r="CK307" s="11"/>
      <c r="CL307" s="11"/>
      <c r="CM307" s="11"/>
      <c r="CN307" s="11"/>
      <c r="CO307" s="11"/>
      <c r="CP307" s="11"/>
      <c r="CQ307" s="11"/>
      <c r="CR307" s="11"/>
      <c r="CS307" s="11"/>
      <c r="CT307" s="11"/>
      <c r="CU307" s="11"/>
      <c r="CV307" s="11"/>
      <c r="CW307" s="11"/>
      <c r="CX307" s="11"/>
      <c r="CY307" s="11"/>
      <c r="CZ307" s="11"/>
      <c r="DA307" s="11"/>
      <c r="DB307" s="11"/>
      <c r="DC307" s="11"/>
      <c r="DD307" s="11"/>
      <c r="DE307" s="11"/>
      <c r="DF307" s="11"/>
      <c r="DG307" s="11"/>
      <c r="DH307" s="11"/>
      <c r="DI307" s="11"/>
      <c r="DJ307" s="11"/>
      <c r="DK307" s="11"/>
      <c r="DL307" s="11"/>
      <c r="DM307" s="11"/>
      <c r="DN307" s="11"/>
      <c r="DO307" s="11"/>
      <c r="DP307" s="11"/>
      <c r="DQ307" s="11"/>
      <c r="DR307" s="11"/>
      <c r="DS307" s="11"/>
      <c r="DT307" s="11"/>
      <c r="DU307" s="11"/>
      <c r="DV307" s="11"/>
      <c r="DW307" s="11"/>
      <c r="DX307" s="11"/>
      <c r="DY307" s="11"/>
      <c r="DZ307" s="11"/>
      <c r="EA307" s="11"/>
      <c r="EB307" s="11"/>
      <c r="EC307" s="11"/>
      <c r="ED307" s="11"/>
      <c r="EE307" s="11"/>
      <c r="EF307" s="11"/>
      <c r="EG307" s="11"/>
      <c r="EH307" s="11"/>
      <c r="EI307" s="11"/>
      <c r="EJ307" s="11"/>
      <c r="EK307" s="11"/>
      <c r="EL307" s="11"/>
      <c r="EM307" s="11"/>
      <c r="EN307" s="11"/>
      <c r="EO307" s="11"/>
      <c r="EP307" s="11"/>
      <c r="EQ307" s="11"/>
      <c r="ER307" s="11"/>
      <c r="ES307" s="11"/>
      <c r="ET307" s="11"/>
      <c r="EU307" s="11"/>
      <c r="EV307" s="11"/>
      <c r="EW307" s="11"/>
      <c r="EX307" s="11"/>
      <c r="EY307" s="11"/>
      <c r="EZ307" s="11"/>
    </row>
    <row r="308" spans="2:156" s="5" customFormat="1" x14ac:dyDescent="0.2">
      <c r="B308" s="74">
        <v>298</v>
      </c>
      <c r="C308" s="70">
        <v>860024766</v>
      </c>
      <c r="D308" s="21" t="s">
        <v>358</v>
      </c>
      <c r="E308" s="27" t="s">
        <v>574</v>
      </c>
      <c r="F308" s="13">
        <v>97514726</v>
      </c>
      <c r="G308" s="14"/>
      <c r="H308" s="14"/>
      <c r="I308" s="14"/>
      <c r="J308" s="14"/>
      <c r="K308" s="14"/>
      <c r="L308" s="14"/>
      <c r="M308" s="14"/>
      <c r="N308" s="31">
        <f t="shared" si="12"/>
        <v>97514726</v>
      </c>
      <c r="O308" s="13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31">
        <f t="shared" si="13"/>
        <v>0</v>
      </c>
      <c r="AE308" s="13"/>
      <c r="AF308" s="14"/>
      <c r="AG308" s="15">
        <f t="shared" si="14"/>
        <v>0</v>
      </c>
      <c r="AH308" s="34">
        <v>97514726</v>
      </c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11"/>
      <c r="BZ308" s="11"/>
      <c r="CA308" s="11"/>
      <c r="CB308" s="11"/>
      <c r="CC308" s="11"/>
      <c r="CD308" s="11"/>
      <c r="CE308" s="11"/>
      <c r="CF308" s="11"/>
      <c r="CG308" s="11"/>
      <c r="CH308" s="11"/>
      <c r="CI308" s="11"/>
      <c r="CJ308" s="11"/>
      <c r="CK308" s="11"/>
      <c r="CL308" s="11"/>
      <c r="CM308" s="11"/>
      <c r="CN308" s="11"/>
      <c r="CO308" s="11"/>
      <c r="CP308" s="11"/>
      <c r="CQ308" s="11"/>
      <c r="CR308" s="11"/>
      <c r="CS308" s="11"/>
      <c r="CT308" s="11"/>
      <c r="CU308" s="11"/>
      <c r="CV308" s="11"/>
      <c r="CW308" s="11"/>
      <c r="CX308" s="11"/>
      <c r="CY308" s="11"/>
      <c r="CZ308" s="11"/>
      <c r="DA308" s="11"/>
      <c r="DB308" s="11"/>
      <c r="DC308" s="11"/>
      <c r="DD308" s="11"/>
      <c r="DE308" s="11"/>
      <c r="DF308" s="11"/>
      <c r="DG308" s="11"/>
      <c r="DH308" s="11"/>
      <c r="DI308" s="11"/>
      <c r="DJ308" s="11"/>
      <c r="DK308" s="11"/>
      <c r="DL308" s="11"/>
      <c r="DM308" s="11"/>
      <c r="DN308" s="11"/>
      <c r="DO308" s="11"/>
      <c r="DP308" s="11"/>
      <c r="DQ308" s="11"/>
      <c r="DR308" s="11"/>
      <c r="DS308" s="11"/>
      <c r="DT308" s="11"/>
      <c r="DU308" s="11"/>
      <c r="DV308" s="11"/>
      <c r="DW308" s="11"/>
      <c r="DX308" s="11"/>
      <c r="DY308" s="11"/>
      <c r="DZ308" s="11"/>
      <c r="EA308" s="11"/>
      <c r="EB308" s="11"/>
      <c r="EC308" s="11"/>
      <c r="ED308" s="11"/>
      <c r="EE308" s="11"/>
      <c r="EF308" s="11"/>
      <c r="EG308" s="11"/>
      <c r="EH308" s="11"/>
      <c r="EI308" s="11"/>
      <c r="EJ308" s="11"/>
      <c r="EK308" s="11"/>
      <c r="EL308" s="11"/>
      <c r="EM308" s="11"/>
      <c r="EN308" s="11"/>
      <c r="EO308" s="11"/>
      <c r="EP308" s="11"/>
      <c r="EQ308" s="11"/>
      <c r="ER308" s="11"/>
      <c r="ES308" s="11"/>
      <c r="ET308" s="11"/>
      <c r="EU308" s="11"/>
      <c r="EV308" s="11"/>
      <c r="EW308" s="11"/>
      <c r="EX308" s="11"/>
      <c r="EY308" s="11"/>
      <c r="EZ308" s="11"/>
    </row>
    <row r="309" spans="2:156" s="5" customFormat="1" x14ac:dyDescent="0.2">
      <c r="B309" s="74">
        <v>299</v>
      </c>
      <c r="C309" s="70">
        <v>800225057</v>
      </c>
      <c r="D309" s="21" t="s">
        <v>22</v>
      </c>
      <c r="E309" s="27" t="s">
        <v>561</v>
      </c>
      <c r="F309" s="13"/>
      <c r="G309" s="14"/>
      <c r="H309" s="14"/>
      <c r="I309" s="14"/>
      <c r="J309" s="14"/>
      <c r="K309" s="14"/>
      <c r="L309" s="14"/>
      <c r="M309" s="14"/>
      <c r="N309" s="31">
        <f t="shared" si="12"/>
        <v>0</v>
      </c>
      <c r="O309" s="13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31">
        <f t="shared" si="13"/>
        <v>0</v>
      </c>
      <c r="AE309" s="13">
        <v>97023497.619999439</v>
      </c>
      <c r="AF309" s="14"/>
      <c r="AG309" s="15">
        <f t="shared" si="14"/>
        <v>97023497.619999439</v>
      </c>
      <c r="AH309" s="34">
        <v>97023497.619999439</v>
      </c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11"/>
      <c r="BZ309" s="11"/>
      <c r="CA309" s="11"/>
      <c r="CB309" s="11"/>
      <c r="CC309" s="11"/>
      <c r="CD309" s="11"/>
      <c r="CE309" s="11"/>
      <c r="CF309" s="11"/>
      <c r="CG309" s="11"/>
      <c r="CH309" s="11"/>
      <c r="CI309" s="11"/>
      <c r="CJ309" s="11"/>
      <c r="CK309" s="11"/>
      <c r="CL309" s="11"/>
      <c r="CM309" s="11"/>
      <c r="CN309" s="11"/>
      <c r="CO309" s="11"/>
      <c r="CP309" s="11"/>
      <c r="CQ309" s="11"/>
      <c r="CR309" s="11"/>
      <c r="CS309" s="11"/>
      <c r="CT309" s="11"/>
      <c r="CU309" s="11"/>
      <c r="CV309" s="11"/>
      <c r="CW309" s="11"/>
      <c r="CX309" s="11"/>
      <c r="CY309" s="11"/>
      <c r="CZ309" s="11"/>
      <c r="DA309" s="11"/>
      <c r="DB309" s="11"/>
      <c r="DC309" s="11"/>
      <c r="DD309" s="11"/>
      <c r="DE309" s="11"/>
      <c r="DF309" s="11"/>
      <c r="DG309" s="11"/>
      <c r="DH309" s="11"/>
      <c r="DI309" s="11"/>
      <c r="DJ309" s="11"/>
      <c r="DK309" s="11"/>
      <c r="DL309" s="11"/>
      <c r="DM309" s="11"/>
      <c r="DN309" s="11"/>
      <c r="DO309" s="11"/>
      <c r="DP309" s="11"/>
      <c r="DQ309" s="11"/>
      <c r="DR309" s="11"/>
      <c r="DS309" s="11"/>
      <c r="DT309" s="11"/>
      <c r="DU309" s="11"/>
      <c r="DV309" s="11"/>
      <c r="DW309" s="11"/>
      <c r="DX309" s="11"/>
      <c r="DY309" s="11"/>
      <c r="DZ309" s="11"/>
      <c r="EA309" s="11"/>
      <c r="EB309" s="11"/>
      <c r="EC309" s="11"/>
      <c r="ED309" s="11"/>
      <c r="EE309" s="11"/>
      <c r="EF309" s="11"/>
      <c r="EG309" s="11"/>
      <c r="EH309" s="11"/>
      <c r="EI309" s="11"/>
      <c r="EJ309" s="11"/>
      <c r="EK309" s="11"/>
      <c r="EL309" s="11"/>
      <c r="EM309" s="11"/>
      <c r="EN309" s="11"/>
      <c r="EO309" s="11"/>
      <c r="EP309" s="11"/>
      <c r="EQ309" s="11"/>
      <c r="ER309" s="11"/>
      <c r="ES309" s="11"/>
      <c r="ET309" s="11"/>
      <c r="EU309" s="11"/>
      <c r="EV309" s="11"/>
      <c r="EW309" s="11"/>
      <c r="EX309" s="11"/>
      <c r="EY309" s="11"/>
      <c r="EZ309" s="11"/>
    </row>
    <row r="310" spans="2:156" s="5" customFormat="1" x14ac:dyDescent="0.2">
      <c r="B310" s="74">
        <v>300</v>
      </c>
      <c r="C310" s="70">
        <v>800217198</v>
      </c>
      <c r="D310" s="21" t="s">
        <v>401</v>
      </c>
      <c r="E310" s="27" t="s">
        <v>565</v>
      </c>
      <c r="F310" s="13"/>
      <c r="G310" s="14"/>
      <c r="H310" s="14"/>
      <c r="I310" s="14"/>
      <c r="J310" s="14"/>
      <c r="K310" s="14"/>
      <c r="L310" s="14">
        <v>96443519.150000006</v>
      </c>
      <c r="M310" s="14"/>
      <c r="N310" s="31">
        <f t="shared" si="12"/>
        <v>96443519.150000006</v>
      </c>
      <c r="O310" s="13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31">
        <f t="shared" si="13"/>
        <v>0</v>
      </c>
      <c r="AE310" s="13"/>
      <c r="AF310" s="14"/>
      <c r="AG310" s="15">
        <f t="shared" si="14"/>
        <v>0</v>
      </c>
      <c r="AH310" s="34">
        <v>96443519.150000006</v>
      </c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  <c r="BZ310" s="11"/>
      <c r="CA310" s="11"/>
      <c r="CB310" s="11"/>
      <c r="CC310" s="11"/>
      <c r="CD310" s="11"/>
      <c r="CE310" s="11"/>
      <c r="CF310" s="11"/>
      <c r="CG310" s="11"/>
      <c r="CH310" s="11"/>
      <c r="CI310" s="11"/>
      <c r="CJ310" s="11"/>
      <c r="CK310" s="11"/>
      <c r="CL310" s="11"/>
      <c r="CM310" s="11"/>
      <c r="CN310" s="11"/>
      <c r="CO310" s="11"/>
      <c r="CP310" s="11"/>
      <c r="CQ310" s="11"/>
      <c r="CR310" s="11"/>
      <c r="CS310" s="11"/>
      <c r="CT310" s="11"/>
      <c r="CU310" s="11"/>
      <c r="CV310" s="11"/>
      <c r="CW310" s="11"/>
      <c r="CX310" s="11"/>
      <c r="CY310" s="11"/>
      <c r="CZ310" s="11"/>
      <c r="DA310" s="11"/>
      <c r="DB310" s="11"/>
      <c r="DC310" s="11"/>
      <c r="DD310" s="11"/>
      <c r="DE310" s="11"/>
      <c r="DF310" s="11"/>
      <c r="DG310" s="11"/>
      <c r="DH310" s="11"/>
      <c r="DI310" s="11"/>
      <c r="DJ310" s="11"/>
      <c r="DK310" s="11"/>
      <c r="DL310" s="11"/>
      <c r="DM310" s="11"/>
      <c r="DN310" s="11"/>
      <c r="DO310" s="11"/>
      <c r="DP310" s="11"/>
      <c r="DQ310" s="11"/>
      <c r="DR310" s="11"/>
      <c r="DS310" s="11"/>
      <c r="DT310" s="11"/>
      <c r="DU310" s="11"/>
      <c r="DV310" s="11"/>
      <c r="DW310" s="11"/>
      <c r="DX310" s="11"/>
      <c r="DY310" s="11"/>
      <c r="DZ310" s="11"/>
      <c r="EA310" s="11"/>
      <c r="EB310" s="11"/>
      <c r="EC310" s="11"/>
      <c r="ED310" s="11"/>
      <c r="EE310" s="11"/>
      <c r="EF310" s="11"/>
      <c r="EG310" s="11"/>
      <c r="EH310" s="11"/>
      <c r="EI310" s="11"/>
      <c r="EJ310" s="11"/>
      <c r="EK310" s="11"/>
      <c r="EL310" s="11"/>
      <c r="EM310" s="11"/>
      <c r="EN310" s="11"/>
      <c r="EO310" s="11"/>
      <c r="EP310" s="11"/>
      <c r="EQ310" s="11"/>
      <c r="ER310" s="11"/>
      <c r="ES310" s="11"/>
      <c r="ET310" s="11"/>
      <c r="EU310" s="11"/>
      <c r="EV310" s="11"/>
      <c r="EW310" s="11"/>
      <c r="EX310" s="11"/>
      <c r="EY310" s="11"/>
      <c r="EZ310" s="11"/>
    </row>
    <row r="311" spans="2:156" s="5" customFormat="1" x14ac:dyDescent="0.2">
      <c r="B311" s="74">
        <v>301</v>
      </c>
      <c r="C311" s="70">
        <v>800036229</v>
      </c>
      <c r="D311" s="21" t="s">
        <v>297</v>
      </c>
      <c r="E311" s="27" t="s">
        <v>561</v>
      </c>
      <c r="F311" s="13"/>
      <c r="G311" s="14"/>
      <c r="H311" s="14"/>
      <c r="I311" s="14"/>
      <c r="J311" s="14"/>
      <c r="K311" s="14">
        <v>94871221</v>
      </c>
      <c r="L311" s="14"/>
      <c r="M311" s="14"/>
      <c r="N311" s="31">
        <f t="shared" si="12"/>
        <v>94871221</v>
      </c>
      <c r="O311" s="13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31">
        <f t="shared" si="13"/>
        <v>0</v>
      </c>
      <c r="AE311" s="13"/>
      <c r="AF311" s="14"/>
      <c r="AG311" s="15">
        <f t="shared" si="14"/>
        <v>0</v>
      </c>
      <c r="AH311" s="34">
        <v>94871221</v>
      </c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1"/>
      <c r="CC311" s="11"/>
      <c r="CD311" s="11"/>
      <c r="CE311" s="11"/>
      <c r="CF311" s="11"/>
      <c r="CG311" s="11"/>
      <c r="CH311" s="11"/>
      <c r="CI311" s="11"/>
      <c r="CJ311" s="11"/>
      <c r="CK311" s="11"/>
      <c r="CL311" s="11"/>
      <c r="CM311" s="11"/>
      <c r="CN311" s="11"/>
      <c r="CO311" s="11"/>
      <c r="CP311" s="11"/>
      <c r="CQ311" s="11"/>
      <c r="CR311" s="11"/>
      <c r="CS311" s="11"/>
      <c r="CT311" s="11"/>
      <c r="CU311" s="11"/>
      <c r="CV311" s="11"/>
      <c r="CW311" s="11"/>
      <c r="CX311" s="11"/>
      <c r="CY311" s="11"/>
      <c r="CZ311" s="11"/>
      <c r="DA311" s="11"/>
      <c r="DB311" s="11"/>
      <c r="DC311" s="11"/>
      <c r="DD311" s="11"/>
      <c r="DE311" s="11"/>
      <c r="DF311" s="11"/>
      <c r="DG311" s="11"/>
      <c r="DH311" s="11"/>
      <c r="DI311" s="11"/>
      <c r="DJ311" s="11"/>
      <c r="DK311" s="11"/>
      <c r="DL311" s="11"/>
      <c r="DM311" s="11"/>
      <c r="DN311" s="11"/>
      <c r="DO311" s="11"/>
      <c r="DP311" s="11"/>
      <c r="DQ311" s="11"/>
      <c r="DR311" s="11"/>
      <c r="DS311" s="11"/>
      <c r="DT311" s="11"/>
      <c r="DU311" s="11"/>
      <c r="DV311" s="11"/>
      <c r="DW311" s="11"/>
      <c r="DX311" s="11"/>
      <c r="DY311" s="11"/>
      <c r="DZ311" s="11"/>
      <c r="EA311" s="11"/>
      <c r="EB311" s="11"/>
      <c r="EC311" s="11"/>
      <c r="ED311" s="11"/>
      <c r="EE311" s="11"/>
      <c r="EF311" s="11"/>
      <c r="EG311" s="11"/>
      <c r="EH311" s="11"/>
      <c r="EI311" s="11"/>
      <c r="EJ311" s="11"/>
      <c r="EK311" s="11"/>
      <c r="EL311" s="11"/>
      <c r="EM311" s="11"/>
      <c r="EN311" s="11"/>
      <c r="EO311" s="11"/>
      <c r="EP311" s="11"/>
      <c r="EQ311" s="11"/>
      <c r="ER311" s="11"/>
      <c r="ES311" s="11"/>
      <c r="ET311" s="11"/>
      <c r="EU311" s="11"/>
      <c r="EV311" s="11"/>
      <c r="EW311" s="11"/>
      <c r="EX311" s="11"/>
      <c r="EY311" s="11"/>
      <c r="EZ311" s="11"/>
    </row>
    <row r="312" spans="2:156" s="5" customFormat="1" x14ac:dyDescent="0.2">
      <c r="B312" s="74">
        <v>302</v>
      </c>
      <c r="C312" s="70">
        <v>900643097</v>
      </c>
      <c r="D312" s="21" t="s">
        <v>557</v>
      </c>
      <c r="E312" s="27" t="s">
        <v>561</v>
      </c>
      <c r="F312" s="13"/>
      <c r="G312" s="14"/>
      <c r="H312" s="14"/>
      <c r="I312" s="14"/>
      <c r="J312" s="14"/>
      <c r="K312" s="14"/>
      <c r="L312" s="14"/>
      <c r="M312" s="14"/>
      <c r="N312" s="31">
        <f t="shared" si="12"/>
        <v>0</v>
      </c>
      <c r="O312" s="13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31">
        <f t="shared" si="13"/>
        <v>0</v>
      </c>
      <c r="AE312" s="13"/>
      <c r="AF312" s="14">
        <v>93766336</v>
      </c>
      <c r="AG312" s="15">
        <f t="shared" si="14"/>
        <v>93766336</v>
      </c>
      <c r="AH312" s="34">
        <v>93766336</v>
      </c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11"/>
      <c r="CA312" s="11"/>
      <c r="CB312" s="11"/>
      <c r="CC312" s="11"/>
      <c r="CD312" s="11"/>
      <c r="CE312" s="11"/>
      <c r="CF312" s="11"/>
      <c r="CG312" s="11"/>
      <c r="CH312" s="11"/>
      <c r="CI312" s="11"/>
      <c r="CJ312" s="11"/>
      <c r="CK312" s="11"/>
      <c r="CL312" s="11"/>
      <c r="CM312" s="11"/>
      <c r="CN312" s="11"/>
      <c r="CO312" s="11"/>
      <c r="CP312" s="11"/>
      <c r="CQ312" s="11"/>
      <c r="CR312" s="11"/>
      <c r="CS312" s="11"/>
      <c r="CT312" s="11"/>
      <c r="CU312" s="11"/>
      <c r="CV312" s="11"/>
      <c r="CW312" s="11"/>
      <c r="CX312" s="11"/>
      <c r="CY312" s="11"/>
      <c r="CZ312" s="11"/>
      <c r="DA312" s="11"/>
      <c r="DB312" s="11"/>
      <c r="DC312" s="11"/>
      <c r="DD312" s="11"/>
      <c r="DE312" s="11"/>
      <c r="DF312" s="11"/>
      <c r="DG312" s="11"/>
      <c r="DH312" s="11"/>
      <c r="DI312" s="11"/>
      <c r="DJ312" s="11"/>
      <c r="DK312" s="11"/>
      <c r="DL312" s="11"/>
      <c r="DM312" s="11"/>
      <c r="DN312" s="11"/>
      <c r="DO312" s="11"/>
      <c r="DP312" s="11"/>
      <c r="DQ312" s="11"/>
      <c r="DR312" s="11"/>
      <c r="DS312" s="11"/>
      <c r="DT312" s="11"/>
      <c r="DU312" s="11"/>
      <c r="DV312" s="11"/>
      <c r="DW312" s="11"/>
      <c r="DX312" s="11"/>
      <c r="DY312" s="11"/>
      <c r="DZ312" s="11"/>
      <c r="EA312" s="11"/>
      <c r="EB312" s="11"/>
      <c r="EC312" s="11"/>
      <c r="ED312" s="11"/>
      <c r="EE312" s="11"/>
      <c r="EF312" s="11"/>
      <c r="EG312" s="11"/>
      <c r="EH312" s="11"/>
      <c r="EI312" s="11"/>
      <c r="EJ312" s="11"/>
      <c r="EK312" s="11"/>
      <c r="EL312" s="11"/>
      <c r="EM312" s="11"/>
      <c r="EN312" s="11"/>
      <c r="EO312" s="11"/>
      <c r="EP312" s="11"/>
      <c r="EQ312" s="11"/>
      <c r="ER312" s="11"/>
      <c r="ES312" s="11"/>
      <c r="ET312" s="11"/>
      <c r="EU312" s="11"/>
      <c r="EV312" s="11"/>
      <c r="EW312" s="11"/>
      <c r="EX312" s="11"/>
      <c r="EY312" s="11"/>
      <c r="EZ312" s="11"/>
    </row>
    <row r="313" spans="2:156" s="5" customFormat="1" x14ac:dyDescent="0.2">
      <c r="B313" s="74">
        <v>303</v>
      </c>
      <c r="C313" s="70">
        <v>890100271</v>
      </c>
      <c r="D313" s="21" t="s">
        <v>254</v>
      </c>
      <c r="E313" s="27" t="s">
        <v>570</v>
      </c>
      <c r="F313" s="13"/>
      <c r="G313" s="14"/>
      <c r="H313" s="14"/>
      <c r="I313" s="14"/>
      <c r="J313" s="14"/>
      <c r="K313" s="14"/>
      <c r="L313" s="14"/>
      <c r="M313" s="14"/>
      <c r="N313" s="31">
        <f t="shared" si="12"/>
        <v>0</v>
      </c>
      <c r="O313" s="13"/>
      <c r="P313" s="14"/>
      <c r="Q313" s="14"/>
      <c r="R313" s="14"/>
      <c r="S313" s="14">
        <v>90428402</v>
      </c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31">
        <f t="shared" si="13"/>
        <v>90428402</v>
      </c>
      <c r="AE313" s="13"/>
      <c r="AF313" s="14"/>
      <c r="AG313" s="15">
        <f t="shared" si="14"/>
        <v>0</v>
      </c>
      <c r="AH313" s="34">
        <v>90428402</v>
      </c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1"/>
      <c r="CA313" s="11"/>
      <c r="CB313" s="11"/>
      <c r="CC313" s="11"/>
      <c r="CD313" s="11"/>
      <c r="CE313" s="11"/>
      <c r="CF313" s="11"/>
      <c r="CG313" s="11"/>
      <c r="CH313" s="11"/>
      <c r="CI313" s="11"/>
      <c r="CJ313" s="11"/>
      <c r="CK313" s="11"/>
      <c r="CL313" s="11"/>
      <c r="CM313" s="11"/>
      <c r="CN313" s="11"/>
      <c r="CO313" s="11"/>
      <c r="CP313" s="11"/>
      <c r="CQ313" s="11"/>
      <c r="CR313" s="11"/>
      <c r="CS313" s="11"/>
      <c r="CT313" s="11"/>
      <c r="CU313" s="11"/>
      <c r="CV313" s="11"/>
      <c r="CW313" s="11"/>
      <c r="CX313" s="11"/>
      <c r="CY313" s="11"/>
      <c r="CZ313" s="11"/>
      <c r="DA313" s="11"/>
      <c r="DB313" s="11"/>
      <c r="DC313" s="11"/>
      <c r="DD313" s="11"/>
      <c r="DE313" s="11"/>
      <c r="DF313" s="11"/>
      <c r="DG313" s="11"/>
      <c r="DH313" s="11"/>
      <c r="DI313" s="11"/>
      <c r="DJ313" s="11"/>
      <c r="DK313" s="11"/>
      <c r="DL313" s="11"/>
      <c r="DM313" s="11"/>
      <c r="DN313" s="11"/>
      <c r="DO313" s="11"/>
      <c r="DP313" s="11"/>
      <c r="DQ313" s="11"/>
      <c r="DR313" s="11"/>
      <c r="DS313" s="11"/>
      <c r="DT313" s="11"/>
      <c r="DU313" s="11"/>
      <c r="DV313" s="11"/>
      <c r="DW313" s="11"/>
      <c r="DX313" s="11"/>
      <c r="DY313" s="11"/>
      <c r="DZ313" s="11"/>
      <c r="EA313" s="11"/>
      <c r="EB313" s="11"/>
      <c r="EC313" s="11"/>
      <c r="ED313" s="11"/>
      <c r="EE313" s="11"/>
      <c r="EF313" s="11"/>
      <c r="EG313" s="11"/>
      <c r="EH313" s="11"/>
      <c r="EI313" s="11"/>
      <c r="EJ313" s="11"/>
      <c r="EK313" s="11"/>
      <c r="EL313" s="11"/>
      <c r="EM313" s="11"/>
      <c r="EN313" s="11"/>
      <c r="EO313" s="11"/>
      <c r="EP313" s="11"/>
      <c r="EQ313" s="11"/>
      <c r="ER313" s="11"/>
      <c r="ES313" s="11"/>
      <c r="ET313" s="11"/>
      <c r="EU313" s="11"/>
      <c r="EV313" s="11"/>
      <c r="EW313" s="11"/>
      <c r="EX313" s="11"/>
      <c r="EY313" s="11"/>
      <c r="EZ313" s="11"/>
    </row>
    <row r="314" spans="2:156" s="5" customFormat="1" x14ac:dyDescent="0.2">
      <c r="B314" s="74">
        <v>304</v>
      </c>
      <c r="C314" s="70">
        <v>900291039</v>
      </c>
      <c r="D314" s="21" t="s">
        <v>373</v>
      </c>
      <c r="E314" s="27" t="s">
        <v>561</v>
      </c>
      <c r="F314" s="13"/>
      <c r="G314" s="14"/>
      <c r="H314" s="14"/>
      <c r="I314" s="14"/>
      <c r="J314" s="14"/>
      <c r="K314" s="14"/>
      <c r="L314" s="14"/>
      <c r="M314" s="14">
        <v>87962943</v>
      </c>
      <c r="N314" s="31">
        <f t="shared" si="12"/>
        <v>87962943</v>
      </c>
      <c r="O314" s="13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31">
        <f t="shared" si="13"/>
        <v>0</v>
      </c>
      <c r="AE314" s="13"/>
      <c r="AF314" s="14"/>
      <c r="AG314" s="15">
        <f t="shared" si="14"/>
        <v>0</v>
      </c>
      <c r="AH314" s="34">
        <v>87962943</v>
      </c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  <c r="BW314" s="11"/>
      <c r="BX314" s="11"/>
      <c r="BY314" s="11"/>
      <c r="BZ314" s="11"/>
      <c r="CA314" s="11"/>
      <c r="CB314" s="11"/>
      <c r="CC314" s="11"/>
      <c r="CD314" s="11"/>
      <c r="CE314" s="11"/>
      <c r="CF314" s="11"/>
      <c r="CG314" s="11"/>
      <c r="CH314" s="11"/>
      <c r="CI314" s="11"/>
      <c r="CJ314" s="11"/>
      <c r="CK314" s="11"/>
      <c r="CL314" s="11"/>
      <c r="CM314" s="11"/>
      <c r="CN314" s="11"/>
      <c r="CO314" s="11"/>
      <c r="CP314" s="11"/>
      <c r="CQ314" s="11"/>
      <c r="CR314" s="11"/>
      <c r="CS314" s="11"/>
      <c r="CT314" s="11"/>
      <c r="CU314" s="11"/>
      <c r="CV314" s="11"/>
      <c r="CW314" s="11"/>
      <c r="CX314" s="11"/>
      <c r="CY314" s="11"/>
      <c r="CZ314" s="11"/>
      <c r="DA314" s="11"/>
      <c r="DB314" s="11"/>
      <c r="DC314" s="11"/>
      <c r="DD314" s="11"/>
      <c r="DE314" s="11"/>
      <c r="DF314" s="11"/>
      <c r="DG314" s="11"/>
      <c r="DH314" s="11"/>
      <c r="DI314" s="11"/>
      <c r="DJ314" s="11"/>
      <c r="DK314" s="11"/>
      <c r="DL314" s="11"/>
      <c r="DM314" s="11"/>
      <c r="DN314" s="11"/>
      <c r="DO314" s="11"/>
      <c r="DP314" s="11"/>
      <c r="DQ314" s="11"/>
      <c r="DR314" s="11"/>
      <c r="DS314" s="11"/>
      <c r="DT314" s="11"/>
      <c r="DU314" s="11"/>
      <c r="DV314" s="11"/>
      <c r="DW314" s="11"/>
      <c r="DX314" s="11"/>
      <c r="DY314" s="11"/>
      <c r="DZ314" s="11"/>
      <c r="EA314" s="11"/>
      <c r="EB314" s="11"/>
      <c r="EC314" s="11"/>
      <c r="ED314" s="11"/>
      <c r="EE314" s="11"/>
      <c r="EF314" s="11"/>
      <c r="EG314" s="11"/>
      <c r="EH314" s="11"/>
      <c r="EI314" s="11"/>
      <c r="EJ314" s="11"/>
      <c r="EK314" s="11"/>
      <c r="EL314" s="11"/>
      <c r="EM314" s="11"/>
      <c r="EN314" s="11"/>
      <c r="EO314" s="11"/>
      <c r="EP314" s="11"/>
      <c r="EQ314" s="11"/>
      <c r="ER314" s="11"/>
      <c r="ES314" s="11"/>
      <c r="ET314" s="11"/>
      <c r="EU314" s="11"/>
      <c r="EV314" s="11"/>
      <c r="EW314" s="11"/>
      <c r="EX314" s="11"/>
      <c r="EY314" s="11"/>
      <c r="EZ314" s="11"/>
    </row>
    <row r="315" spans="2:156" s="5" customFormat="1" x14ac:dyDescent="0.2">
      <c r="B315" s="74">
        <v>305</v>
      </c>
      <c r="C315" s="70">
        <v>890700666</v>
      </c>
      <c r="D315" s="21" t="s">
        <v>444</v>
      </c>
      <c r="E315" s="27" t="s">
        <v>565</v>
      </c>
      <c r="F315" s="13"/>
      <c r="G315" s="14">
        <v>17816869</v>
      </c>
      <c r="H315" s="14"/>
      <c r="I315" s="14"/>
      <c r="J315" s="14"/>
      <c r="K315" s="14"/>
      <c r="L315" s="14">
        <v>69454179</v>
      </c>
      <c r="M315" s="14"/>
      <c r="N315" s="31">
        <f t="shared" si="12"/>
        <v>87271048</v>
      </c>
      <c r="O315" s="13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31">
        <f t="shared" si="13"/>
        <v>0</v>
      </c>
      <c r="AE315" s="13"/>
      <c r="AF315" s="14"/>
      <c r="AG315" s="15">
        <f t="shared" si="14"/>
        <v>0</v>
      </c>
      <c r="AH315" s="34">
        <v>87271048</v>
      </c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  <c r="CJ315" s="11"/>
      <c r="CK315" s="11"/>
      <c r="CL315" s="11"/>
      <c r="CM315" s="11"/>
      <c r="CN315" s="11"/>
      <c r="CO315" s="11"/>
      <c r="CP315" s="11"/>
      <c r="CQ315" s="11"/>
      <c r="CR315" s="11"/>
      <c r="CS315" s="11"/>
      <c r="CT315" s="11"/>
      <c r="CU315" s="11"/>
      <c r="CV315" s="11"/>
      <c r="CW315" s="11"/>
      <c r="CX315" s="11"/>
      <c r="CY315" s="11"/>
      <c r="CZ315" s="11"/>
      <c r="DA315" s="11"/>
      <c r="DB315" s="11"/>
      <c r="DC315" s="11"/>
      <c r="DD315" s="11"/>
      <c r="DE315" s="11"/>
      <c r="DF315" s="11"/>
      <c r="DG315" s="11"/>
      <c r="DH315" s="11"/>
      <c r="DI315" s="11"/>
      <c r="DJ315" s="11"/>
      <c r="DK315" s="11"/>
      <c r="DL315" s="11"/>
      <c r="DM315" s="11"/>
      <c r="DN315" s="11"/>
      <c r="DO315" s="11"/>
      <c r="DP315" s="11"/>
      <c r="DQ315" s="11"/>
      <c r="DR315" s="11"/>
      <c r="DS315" s="11"/>
      <c r="DT315" s="11"/>
      <c r="DU315" s="11"/>
      <c r="DV315" s="11"/>
      <c r="DW315" s="11"/>
      <c r="DX315" s="11"/>
      <c r="DY315" s="11"/>
      <c r="DZ315" s="11"/>
      <c r="EA315" s="11"/>
      <c r="EB315" s="11"/>
      <c r="EC315" s="11"/>
      <c r="ED315" s="11"/>
      <c r="EE315" s="11"/>
      <c r="EF315" s="11"/>
      <c r="EG315" s="11"/>
      <c r="EH315" s="11"/>
      <c r="EI315" s="11"/>
      <c r="EJ315" s="11"/>
      <c r="EK315" s="11"/>
      <c r="EL315" s="11"/>
      <c r="EM315" s="11"/>
      <c r="EN315" s="11"/>
      <c r="EO315" s="11"/>
      <c r="EP315" s="11"/>
      <c r="EQ315" s="11"/>
      <c r="ER315" s="11"/>
      <c r="ES315" s="11"/>
      <c r="ET315" s="11"/>
      <c r="EU315" s="11"/>
      <c r="EV315" s="11"/>
      <c r="EW315" s="11"/>
      <c r="EX315" s="11"/>
      <c r="EY315" s="11"/>
      <c r="EZ315" s="11"/>
    </row>
    <row r="316" spans="2:156" s="5" customFormat="1" x14ac:dyDescent="0.2">
      <c r="B316" s="74">
        <v>306</v>
      </c>
      <c r="C316" s="70">
        <v>900259421</v>
      </c>
      <c r="D316" s="21" t="s">
        <v>544</v>
      </c>
      <c r="E316" s="27" t="s">
        <v>562</v>
      </c>
      <c r="F316" s="13"/>
      <c r="G316" s="14">
        <v>86198078</v>
      </c>
      <c r="H316" s="14"/>
      <c r="I316" s="14"/>
      <c r="J316" s="14"/>
      <c r="K316" s="14"/>
      <c r="L316" s="14"/>
      <c r="M316" s="14"/>
      <c r="N316" s="31">
        <f t="shared" si="12"/>
        <v>86198078</v>
      </c>
      <c r="O316" s="13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31">
        <f t="shared" si="13"/>
        <v>0</v>
      </c>
      <c r="AE316" s="13"/>
      <c r="AF316" s="14"/>
      <c r="AG316" s="15">
        <f t="shared" si="14"/>
        <v>0</v>
      </c>
      <c r="AH316" s="34">
        <v>86198078</v>
      </c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11"/>
      <c r="BP316" s="11"/>
      <c r="BQ316" s="11"/>
      <c r="BR316" s="11"/>
      <c r="BS316" s="11"/>
      <c r="BT316" s="11"/>
      <c r="BU316" s="11"/>
      <c r="BV316" s="11"/>
      <c r="BW316" s="11"/>
      <c r="BX316" s="11"/>
      <c r="BY316" s="11"/>
      <c r="BZ316" s="11"/>
      <c r="CA316" s="11"/>
      <c r="CB316" s="11"/>
      <c r="CC316" s="11"/>
      <c r="CD316" s="11"/>
      <c r="CE316" s="11"/>
      <c r="CF316" s="11"/>
      <c r="CG316" s="11"/>
      <c r="CH316" s="11"/>
      <c r="CI316" s="11"/>
      <c r="CJ316" s="11"/>
      <c r="CK316" s="11"/>
      <c r="CL316" s="11"/>
      <c r="CM316" s="11"/>
      <c r="CN316" s="11"/>
      <c r="CO316" s="11"/>
      <c r="CP316" s="11"/>
      <c r="CQ316" s="11"/>
      <c r="CR316" s="11"/>
      <c r="CS316" s="11"/>
      <c r="CT316" s="11"/>
      <c r="CU316" s="11"/>
      <c r="CV316" s="11"/>
      <c r="CW316" s="11"/>
      <c r="CX316" s="11"/>
      <c r="CY316" s="11"/>
      <c r="CZ316" s="11"/>
      <c r="DA316" s="11"/>
      <c r="DB316" s="11"/>
      <c r="DC316" s="11"/>
      <c r="DD316" s="11"/>
      <c r="DE316" s="11"/>
      <c r="DF316" s="11"/>
      <c r="DG316" s="11"/>
      <c r="DH316" s="11"/>
      <c r="DI316" s="11"/>
      <c r="DJ316" s="11"/>
      <c r="DK316" s="11"/>
      <c r="DL316" s="11"/>
      <c r="DM316" s="11"/>
      <c r="DN316" s="11"/>
      <c r="DO316" s="11"/>
      <c r="DP316" s="11"/>
      <c r="DQ316" s="11"/>
      <c r="DR316" s="11"/>
      <c r="DS316" s="11"/>
      <c r="DT316" s="11"/>
      <c r="DU316" s="11"/>
      <c r="DV316" s="11"/>
      <c r="DW316" s="11"/>
      <c r="DX316" s="11"/>
      <c r="DY316" s="11"/>
      <c r="DZ316" s="11"/>
      <c r="EA316" s="11"/>
      <c r="EB316" s="11"/>
      <c r="EC316" s="11"/>
      <c r="ED316" s="11"/>
      <c r="EE316" s="11"/>
      <c r="EF316" s="11"/>
      <c r="EG316" s="11"/>
      <c r="EH316" s="11"/>
      <c r="EI316" s="11"/>
      <c r="EJ316" s="11"/>
      <c r="EK316" s="11"/>
      <c r="EL316" s="11"/>
      <c r="EM316" s="11"/>
      <c r="EN316" s="11"/>
      <c r="EO316" s="11"/>
      <c r="EP316" s="11"/>
      <c r="EQ316" s="11"/>
      <c r="ER316" s="11"/>
      <c r="ES316" s="11"/>
      <c r="ET316" s="11"/>
      <c r="EU316" s="11"/>
      <c r="EV316" s="11"/>
      <c r="EW316" s="11"/>
      <c r="EX316" s="11"/>
      <c r="EY316" s="11"/>
      <c r="EZ316" s="11"/>
    </row>
    <row r="317" spans="2:156" s="5" customFormat="1" x14ac:dyDescent="0.2">
      <c r="B317" s="74">
        <v>307</v>
      </c>
      <c r="C317" s="70">
        <v>800149384</v>
      </c>
      <c r="D317" s="21" t="s">
        <v>300</v>
      </c>
      <c r="E317" s="27" t="s">
        <v>561</v>
      </c>
      <c r="F317" s="13"/>
      <c r="G317" s="14"/>
      <c r="H317" s="14"/>
      <c r="I317" s="14"/>
      <c r="J317" s="14"/>
      <c r="K317" s="14">
        <v>85689165</v>
      </c>
      <c r="L317" s="14"/>
      <c r="M317" s="14"/>
      <c r="N317" s="31">
        <f t="shared" si="12"/>
        <v>85689165</v>
      </c>
      <c r="O317" s="13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31">
        <f t="shared" si="13"/>
        <v>0</v>
      </c>
      <c r="AE317" s="13"/>
      <c r="AF317" s="14"/>
      <c r="AG317" s="15">
        <f t="shared" si="14"/>
        <v>0</v>
      </c>
      <c r="AH317" s="34">
        <v>85689165</v>
      </c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1"/>
      <c r="BQ317" s="11"/>
      <c r="BR317" s="11"/>
      <c r="BS317" s="11"/>
      <c r="BT317" s="11"/>
      <c r="BU317" s="11"/>
      <c r="BV317" s="11"/>
      <c r="BW317" s="11"/>
      <c r="BX317" s="11"/>
      <c r="BY317" s="11"/>
      <c r="BZ317" s="11"/>
      <c r="CA317" s="11"/>
      <c r="CB317" s="11"/>
      <c r="CC317" s="11"/>
      <c r="CD317" s="11"/>
      <c r="CE317" s="11"/>
      <c r="CF317" s="11"/>
      <c r="CG317" s="11"/>
      <c r="CH317" s="11"/>
      <c r="CI317" s="11"/>
      <c r="CJ317" s="11"/>
      <c r="CK317" s="11"/>
      <c r="CL317" s="11"/>
      <c r="CM317" s="11"/>
      <c r="CN317" s="11"/>
      <c r="CO317" s="11"/>
      <c r="CP317" s="11"/>
      <c r="CQ317" s="11"/>
      <c r="CR317" s="11"/>
      <c r="CS317" s="11"/>
      <c r="CT317" s="11"/>
      <c r="CU317" s="11"/>
      <c r="CV317" s="11"/>
      <c r="CW317" s="11"/>
      <c r="CX317" s="11"/>
      <c r="CY317" s="11"/>
      <c r="CZ317" s="11"/>
      <c r="DA317" s="11"/>
      <c r="DB317" s="11"/>
      <c r="DC317" s="11"/>
      <c r="DD317" s="11"/>
      <c r="DE317" s="11"/>
      <c r="DF317" s="11"/>
      <c r="DG317" s="11"/>
      <c r="DH317" s="11"/>
      <c r="DI317" s="11"/>
      <c r="DJ317" s="11"/>
      <c r="DK317" s="11"/>
      <c r="DL317" s="11"/>
      <c r="DM317" s="11"/>
      <c r="DN317" s="11"/>
      <c r="DO317" s="11"/>
      <c r="DP317" s="11"/>
      <c r="DQ317" s="11"/>
      <c r="DR317" s="11"/>
      <c r="DS317" s="11"/>
      <c r="DT317" s="11"/>
      <c r="DU317" s="11"/>
      <c r="DV317" s="11"/>
      <c r="DW317" s="11"/>
      <c r="DX317" s="11"/>
      <c r="DY317" s="11"/>
      <c r="DZ317" s="11"/>
      <c r="EA317" s="11"/>
      <c r="EB317" s="11"/>
      <c r="EC317" s="11"/>
      <c r="ED317" s="11"/>
      <c r="EE317" s="11"/>
      <c r="EF317" s="11"/>
      <c r="EG317" s="11"/>
      <c r="EH317" s="11"/>
      <c r="EI317" s="11"/>
      <c r="EJ317" s="11"/>
      <c r="EK317" s="11"/>
      <c r="EL317" s="11"/>
      <c r="EM317" s="11"/>
      <c r="EN317" s="11"/>
      <c r="EO317" s="11"/>
      <c r="EP317" s="11"/>
      <c r="EQ317" s="11"/>
      <c r="ER317" s="11"/>
      <c r="ES317" s="11"/>
      <c r="ET317" s="11"/>
      <c r="EU317" s="11"/>
      <c r="EV317" s="11"/>
      <c r="EW317" s="11"/>
      <c r="EX317" s="11"/>
      <c r="EY317" s="11"/>
      <c r="EZ317" s="11"/>
    </row>
    <row r="318" spans="2:156" s="5" customFormat="1" x14ac:dyDescent="0.2">
      <c r="B318" s="74">
        <v>308</v>
      </c>
      <c r="C318" s="70">
        <v>890981536</v>
      </c>
      <c r="D318" s="21" t="s">
        <v>89</v>
      </c>
      <c r="E318" s="27" t="s">
        <v>561</v>
      </c>
      <c r="F318" s="13"/>
      <c r="G318" s="14"/>
      <c r="H318" s="14"/>
      <c r="I318" s="14"/>
      <c r="J318" s="14"/>
      <c r="K318" s="14"/>
      <c r="L318" s="14"/>
      <c r="M318" s="14"/>
      <c r="N318" s="31">
        <f t="shared" si="12"/>
        <v>0</v>
      </c>
      <c r="O318" s="13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31">
        <f t="shared" si="13"/>
        <v>0</v>
      </c>
      <c r="AE318" s="13">
        <v>84185343</v>
      </c>
      <c r="AF318" s="14"/>
      <c r="AG318" s="15">
        <f t="shared" si="14"/>
        <v>84185343</v>
      </c>
      <c r="AH318" s="34">
        <v>84185343</v>
      </c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11"/>
      <c r="BZ318" s="11"/>
      <c r="CA318" s="11"/>
      <c r="CB318" s="11"/>
      <c r="CC318" s="11"/>
      <c r="CD318" s="11"/>
      <c r="CE318" s="11"/>
      <c r="CF318" s="11"/>
      <c r="CG318" s="11"/>
      <c r="CH318" s="11"/>
      <c r="CI318" s="11"/>
      <c r="CJ318" s="11"/>
      <c r="CK318" s="11"/>
      <c r="CL318" s="11"/>
      <c r="CM318" s="11"/>
      <c r="CN318" s="11"/>
      <c r="CO318" s="11"/>
      <c r="CP318" s="11"/>
      <c r="CQ318" s="11"/>
      <c r="CR318" s="11"/>
      <c r="CS318" s="11"/>
      <c r="CT318" s="11"/>
      <c r="CU318" s="11"/>
      <c r="CV318" s="11"/>
      <c r="CW318" s="11"/>
      <c r="CX318" s="11"/>
      <c r="CY318" s="11"/>
      <c r="CZ318" s="11"/>
      <c r="DA318" s="11"/>
      <c r="DB318" s="11"/>
      <c r="DC318" s="11"/>
      <c r="DD318" s="11"/>
      <c r="DE318" s="11"/>
      <c r="DF318" s="11"/>
      <c r="DG318" s="11"/>
      <c r="DH318" s="11"/>
      <c r="DI318" s="11"/>
      <c r="DJ318" s="11"/>
      <c r="DK318" s="11"/>
      <c r="DL318" s="11"/>
      <c r="DM318" s="11"/>
      <c r="DN318" s="11"/>
      <c r="DO318" s="11"/>
      <c r="DP318" s="11"/>
      <c r="DQ318" s="11"/>
      <c r="DR318" s="11"/>
      <c r="DS318" s="11"/>
      <c r="DT318" s="11"/>
      <c r="DU318" s="11"/>
      <c r="DV318" s="11"/>
      <c r="DW318" s="11"/>
      <c r="DX318" s="11"/>
      <c r="DY318" s="11"/>
      <c r="DZ318" s="11"/>
      <c r="EA318" s="11"/>
      <c r="EB318" s="11"/>
      <c r="EC318" s="11"/>
      <c r="ED318" s="11"/>
      <c r="EE318" s="11"/>
      <c r="EF318" s="11"/>
      <c r="EG318" s="11"/>
      <c r="EH318" s="11"/>
      <c r="EI318" s="11"/>
      <c r="EJ318" s="11"/>
      <c r="EK318" s="11"/>
      <c r="EL318" s="11"/>
      <c r="EM318" s="11"/>
      <c r="EN318" s="11"/>
      <c r="EO318" s="11"/>
      <c r="EP318" s="11"/>
      <c r="EQ318" s="11"/>
      <c r="ER318" s="11"/>
      <c r="ES318" s="11"/>
      <c r="ET318" s="11"/>
      <c r="EU318" s="11"/>
      <c r="EV318" s="11"/>
      <c r="EW318" s="11"/>
      <c r="EX318" s="11"/>
      <c r="EY318" s="11"/>
      <c r="EZ318" s="11"/>
    </row>
    <row r="319" spans="2:156" s="5" customFormat="1" x14ac:dyDescent="0.2">
      <c r="B319" s="74">
        <v>309</v>
      </c>
      <c r="C319" s="70">
        <v>900454409</v>
      </c>
      <c r="D319" s="21" t="s">
        <v>419</v>
      </c>
      <c r="E319" s="27" t="s">
        <v>565</v>
      </c>
      <c r="F319" s="13"/>
      <c r="G319" s="14"/>
      <c r="H319" s="14"/>
      <c r="I319" s="14"/>
      <c r="J319" s="14"/>
      <c r="K319" s="14"/>
      <c r="L319" s="14">
        <v>82731664</v>
      </c>
      <c r="M319" s="14"/>
      <c r="N319" s="31">
        <f t="shared" si="12"/>
        <v>82731664</v>
      </c>
      <c r="O319" s="13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31">
        <f t="shared" si="13"/>
        <v>0</v>
      </c>
      <c r="AE319" s="13"/>
      <c r="AF319" s="14"/>
      <c r="AG319" s="15">
        <f t="shared" si="14"/>
        <v>0</v>
      </c>
      <c r="AH319" s="34">
        <v>82731664</v>
      </c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11"/>
      <c r="BP319" s="11"/>
      <c r="BQ319" s="11"/>
      <c r="BR319" s="11"/>
      <c r="BS319" s="11"/>
      <c r="BT319" s="11"/>
      <c r="BU319" s="11"/>
      <c r="BV319" s="11"/>
      <c r="BW319" s="11"/>
      <c r="BX319" s="11"/>
      <c r="BY319" s="11"/>
      <c r="BZ319" s="11"/>
      <c r="CA319" s="11"/>
      <c r="CB319" s="11"/>
      <c r="CC319" s="11"/>
      <c r="CD319" s="11"/>
      <c r="CE319" s="11"/>
      <c r="CF319" s="11"/>
      <c r="CG319" s="11"/>
      <c r="CH319" s="11"/>
      <c r="CI319" s="11"/>
      <c r="CJ319" s="11"/>
      <c r="CK319" s="11"/>
      <c r="CL319" s="11"/>
      <c r="CM319" s="11"/>
      <c r="CN319" s="11"/>
      <c r="CO319" s="11"/>
      <c r="CP319" s="11"/>
      <c r="CQ319" s="11"/>
      <c r="CR319" s="11"/>
      <c r="CS319" s="11"/>
      <c r="CT319" s="11"/>
      <c r="CU319" s="11"/>
      <c r="CV319" s="11"/>
      <c r="CW319" s="11"/>
      <c r="CX319" s="11"/>
      <c r="CY319" s="11"/>
      <c r="CZ319" s="11"/>
      <c r="DA319" s="11"/>
      <c r="DB319" s="11"/>
      <c r="DC319" s="11"/>
      <c r="DD319" s="11"/>
      <c r="DE319" s="11"/>
      <c r="DF319" s="11"/>
      <c r="DG319" s="11"/>
      <c r="DH319" s="11"/>
      <c r="DI319" s="11"/>
      <c r="DJ319" s="11"/>
      <c r="DK319" s="11"/>
      <c r="DL319" s="11"/>
      <c r="DM319" s="11"/>
      <c r="DN319" s="11"/>
      <c r="DO319" s="11"/>
      <c r="DP319" s="11"/>
      <c r="DQ319" s="11"/>
      <c r="DR319" s="11"/>
      <c r="DS319" s="11"/>
      <c r="DT319" s="11"/>
      <c r="DU319" s="11"/>
      <c r="DV319" s="11"/>
      <c r="DW319" s="11"/>
      <c r="DX319" s="11"/>
      <c r="DY319" s="11"/>
      <c r="DZ319" s="11"/>
      <c r="EA319" s="11"/>
      <c r="EB319" s="11"/>
      <c r="EC319" s="11"/>
      <c r="ED319" s="11"/>
      <c r="EE319" s="11"/>
      <c r="EF319" s="11"/>
      <c r="EG319" s="11"/>
      <c r="EH319" s="11"/>
      <c r="EI319" s="11"/>
      <c r="EJ319" s="11"/>
      <c r="EK319" s="11"/>
      <c r="EL319" s="11"/>
      <c r="EM319" s="11"/>
      <c r="EN319" s="11"/>
      <c r="EO319" s="11"/>
      <c r="EP319" s="11"/>
      <c r="EQ319" s="11"/>
      <c r="ER319" s="11"/>
      <c r="ES319" s="11"/>
      <c r="ET319" s="11"/>
      <c r="EU319" s="11"/>
      <c r="EV319" s="11"/>
      <c r="EW319" s="11"/>
      <c r="EX319" s="11"/>
      <c r="EY319" s="11"/>
      <c r="EZ319" s="11"/>
    </row>
    <row r="320" spans="2:156" s="5" customFormat="1" x14ac:dyDescent="0.2">
      <c r="B320" s="74">
        <v>310</v>
      </c>
      <c r="C320" s="70">
        <v>900534245</v>
      </c>
      <c r="D320" s="21" t="s">
        <v>524</v>
      </c>
      <c r="E320" s="27" t="s">
        <v>574</v>
      </c>
      <c r="F320" s="13"/>
      <c r="G320" s="14">
        <v>82513650</v>
      </c>
      <c r="H320" s="14"/>
      <c r="I320" s="14"/>
      <c r="J320" s="14"/>
      <c r="K320" s="14"/>
      <c r="L320" s="14"/>
      <c r="M320" s="14"/>
      <c r="N320" s="31">
        <f t="shared" si="12"/>
        <v>82513650</v>
      </c>
      <c r="O320" s="13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31">
        <f t="shared" si="13"/>
        <v>0</v>
      </c>
      <c r="AE320" s="13"/>
      <c r="AF320" s="14"/>
      <c r="AG320" s="15">
        <f t="shared" si="14"/>
        <v>0</v>
      </c>
      <c r="AH320" s="34">
        <v>82513650</v>
      </c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  <c r="BS320" s="11"/>
      <c r="BT320" s="11"/>
      <c r="BU320" s="11"/>
      <c r="BV320" s="11"/>
      <c r="BW320" s="11"/>
      <c r="BX320" s="11"/>
      <c r="BY320" s="11"/>
      <c r="BZ320" s="11"/>
      <c r="CA320" s="11"/>
      <c r="CB320" s="11"/>
      <c r="CC320" s="11"/>
      <c r="CD320" s="11"/>
      <c r="CE320" s="11"/>
      <c r="CF320" s="11"/>
      <c r="CG320" s="11"/>
      <c r="CH320" s="11"/>
      <c r="CI320" s="11"/>
      <c r="CJ320" s="11"/>
      <c r="CK320" s="11"/>
      <c r="CL320" s="11"/>
      <c r="CM320" s="11"/>
      <c r="CN320" s="11"/>
      <c r="CO320" s="11"/>
      <c r="CP320" s="11"/>
      <c r="CQ320" s="11"/>
      <c r="CR320" s="11"/>
      <c r="CS320" s="11"/>
      <c r="CT320" s="11"/>
      <c r="CU320" s="11"/>
      <c r="CV320" s="11"/>
      <c r="CW320" s="11"/>
      <c r="CX320" s="11"/>
      <c r="CY320" s="11"/>
      <c r="CZ320" s="11"/>
      <c r="DA320" s="11"/>
      <c r="DB320" s="11"/>
      <c r="DC320" s="11"/>
      <c r="DD320" s="11"/>
      <c r="DE320" s="11"/>
      <c r="DF320" s="11"/>
      <c r="DG320" s="11"/>
      <c r="DH320" s="11"/>
      <c r="DI320" s="11"/>
      <c r="DJ320" s="11"/>
      <c r="DK320" s="11"/>
      <c r="DL320" s="11"/>
      <c r="DM320" s="11"/>
      <c r="DN320" s="11"/>
      <c r="DO320" s="11"/>
      <c r="DP320" s="11"/>
      <c r="DQ320" s="11"/>
      <c r="DR320" s="11"/>
      <c r="DS320" s="11"/>
      <c r="DT320" s="11"/>
      <c r="DU320" s="11"/>
      <c r="DV320" s="11"/>
      <c r="DW320" s="11"/>
      <c r="DX320" s="11"/>
      <c r="DY320" s="11"/>
      <c r="DZ320" s="11"/>
      <c r="EA320" s="11"/>
      <c r="EB320" s="11"/>
      <c r="EC320" s="11"/>
      <c r="ED320" s="11"/>
      <c r="EE320" s="11"/>
      <c r="EF320" s="11"/>
      <c r="EG320" s="11"/>
      <c r="EH320" s="11"/>
      <c r="EI320" s="11"/>
      <c r="EJ320" s="11"/>
      <c r="EK320" s="11"/>
      <c r="EL320" s="11"/>
      <c r="EM320" s="11"/>
      <c r="EN320" s="11"/>
      <c r="EO320" s="11"/>
      <c r="EP320" s="11"/>
      <c r="EQ320" s="11"/>
      <c r="ER320" s="11"/>
      <c r="ES320" s="11"/>
      <c r="ET320" s="11"/>
      <c r="EU320" s="11"/>
      <c r="EV320" s="11"/>
      <c r="EW320" s="11"/>
      <c r="EX320" s="11"/>
      <c r="EY320" s="11"/>
      <c r="EZ320" s="11"/>
    </row>
    <row r="321" spans="2:156" s="5" customFormat="1" x14ac:dyDescent="0.2">
      <c r="B321" s="74">
        <v>311</v>
      </c>
      <c r="C321" s="70">
        <v>830510991</v>
      </c>
      <c r="D321" s="21" t="s">
        <v>61</v>
      </c>
      <c r="E321" s="27" t="s">
        <v>513</v>
      </c>
      <c r="F321" s="13"/>
      <c r="G321" s="14"/>
      <c r="H321" s="14"/>
      <c r="I321" s="14"/>
      <c r="J321" s="14"/>
      <c r="K321" s="14"/>
      <c r="L321" s="14"/>
      <c r="M321" s="14"/>
      <c r="N321" s="31">
        <f t="shared" si="12"/>
        <v>0</v>
      </c>
      <c r="O321" s="13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31">
        <f t="shared" si="13"/>
        <v>0</v>
      </c>
      <c r="AE321" s="13">
        <v>79779520.520000011</v>
      </c>
      <c r="AF321" s="14"/>
      <c r="AG321" s="15">
        <f t="shared" si="14"/>
        <v>79779520.520000011</v>
      </c>
      <c r="AH321" s="34">
        <v>79779520.520000011</v>
      </c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  <c r="BO321" s="11"/>
      <c r="BP321" s="11"/>
      <c r="BQ321" s="11"/>
      <c r="BR321" s="11"/>
      <c r="BS321" s="11"/>
      <c r="BT321" s="11"/>
      <c r="BU321" s="11"/>
      <c r="BV321" s="11"/>
      <c r="BW321" s="11"/>
      <c r="BX321" s="11"/>
      <c r="BY321" s="11"/>
      <c r="BZ321" s="11"/>
      <c r="CA321" s="11"/>
      <c r="CB321" s="11"/>
      <c r="CC321" s="11"/>
      <c r="CD321" s="11"/>
      <c r="CE321" s="11"/>
      <c r="CF321" s="11"/>
      <c r="CG321" s="11"/>
      <c r="CH321" s="11"/>
      <c r="CI321" s="11"/>
      <c r="CJ321" s="11"/>
      <c r="CK321" s="11"/>
      <c r="CL321" s="11"/>
      <c r="CM321" s="11"/>
      <c r="CN321" s="11"/>
      <c r="CO321" s="11"/>
      <c r="CP321" s="11"/>
      <c r="CQ321" s="11"/>
      <c r="CR321" s="11"/>
      <c r="CS321" s="11"/>
      <c r="CT321" s="11"/>
      <c r="CU321" s="11"/>
      <c r="CV321" s="11"/>
      <c r="CW321" s="11"/>
      <c r="CX321" s="11"/>
      <c r="CY321" s="11"/>
      <c r="CZ321" s="11"/>
      <c r="DA321" s="11"/>
      <c r="DB321" s="11"/>
      <c r="DC321" s="11"/>
      <c r="DD321" s="11"/>
      <c r="DE321" s="11"/>
      <c r="DF321" s="11"/>
      <c r="DG321" s="11"/>
      <c r="DH321" s="11"/>
      <c r="DI321" s="11"/>
      <c r="DJ321" s="11"/>
      <c r="DK321" s="11"/>
      <c r="DL321" s="11"/>
      <c r="DM321" s="11"/>
      <c r="DN321" s="11"/>
      <c r="DO321" s="11"/>
      <c r="DP321" s="11"/>
      <c r="DQ321" s="11"/>
      <c r="DR321" s="11"/>
      <c r="DS321" s="11"/>
      <c r="DT321" s="11"/>
      <c r="DU321" s="11"/>
      <c r="DV321" s="11"/>
      <c r="DW321" s="11"/>
      <c r="DX321" s="11"/>
      <c r="DY321" s="11"/>
      <c r="DZ321" s="11"/>
      <c r="EA321" s="11"/>
      <c r="EB321" s="11"/>
      <c r="EC321" s="11"/>
      <c r="ED321" s="11"/>
      <c r="EE321" s="11"/>
      <c r="EF321" s="11"/>
      <c r="EG321" s="11"/>
      <c r="EH321" s="11"/>
      <c r="EI321" s="11"/>
      <c r="EJ321" s="11"/>
      <c r="EK321" s="11"/>
      <c r="EL321" s="11"/>
      <c r="EM321" s="11"/>
      <c r="EN321" s="11"/>
      <c r="EO321" s="11"/>
      <c r="EP321" s="11"/>
      <c r="EQ321" s="11"/>
      <c r="ER321" s="11"/>
      <c r="ES321" s="11"/>
      <c r="ET321" s="11"/>
      <c r="EU321" s="11"/>
      <c r="EV321" s="11"/>
      <c r="EW321" s="11"/>
      <c r="EX321" s="11"/>
      <c r="EY321" s="11"/>
      <c r="EZ321" s="11"/>
    </row>
    <row r="322" spans="2:156" s="5" customFormat="1" x14ac:dyDescent="0.2">
      <c r="B322" s="74">
        <v>312</v>
      </c>
      <c r="C322" s="70">
        <v>890108597</v>
      </c>
      <c r="D322" s="21" t="s">
        <v>67</v>
      </c>
      <c r="E322" s="27" t="s">
        <v>570</v>
      </c>
      <c r="F322" s="13"/>
      <c r="G322" s="14"/>
      <c r="H322" s="14"/>
      <c r="I322" s="14"/>
      <c r="J322" s="14"/>
      <c r="K322" s="14"/>
      <c r="L322" s="14"/>
      <c r="M322" s="14"/>
      <c r="N322" s="31">
        <f t="shared" si="12"/>
        <v>0</v>
      </c>
      <c r="O322" s="13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31">
        <f t="shared" si="13"/>
        <v>0</v>
      </c>
      <c r="AE322" s="13">
        <v>79141177</v>
      </c>
      <c r="AF322" s="14"/>
      <c r="AG322" s="15">
        <f t="shared" si="14"/>
        <v>79141177</v>
      </c>
      <c r="AH322" s="34">
        <v>79141177</v>
      </c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11"/>
      <c r="BP322" s="11"/>
      <c r="BQ322" s="11"/>
      <c r="BR322" s="11"/>
      <c r="BS322" s="11"/>
      <c r="BT322" s="11"/>
      <c r="BU322" s="11"/>
      <c r="BV322" s="11"/>
      <c r="BW322" s="11"/>
      <c r="BX322" s="11"/>
      <c r="BY322" s="11"/>
      <c r="BZ322" s="11"/>
      <c r="CA322" s="11"/>
      <c r="CB322" s="11"/>
      <c r="CC322" s="11"/>
      <c r="CD322" s="11"/>
      <c r="CE322" s="11"/>
      <c r="CF322" s="11"/>
      <c r="CG322" s="11"/>
      <c r="CH322" s="11"/>
      <c r="CI322" s="11"/>
      <c r="CJ322" s="11"/>
      <c r="CK322" s="11"/>
      <c r="CL322" s="11"/>
      <c r="CM322" s="11"/>
      <c r="CN322" s="11"/>
      <c r="CO322" s="11"/>
      <c r="CP322" s="11"/>
      <c r="CQ322" s="11"/>
      <c r="CR322" s="11"/>
      <c r="CS322" s="11"/>
      <c r="CT322" s="11"/>
      <c r="CU322" s="11"/>
      <c r="CV322" s="11"/>
      <c r="CW322" s="11"/>
      <c r="CX322" s="11"/>
      <c r="CY322" s="11"/>
      <c r="CZ322" s="11"/>
      <c r="DA322" s="11"/>
      <c r="DB322" s="11"/>
      <c r="DC322" s="11"/>
      <c r="DD322" s="11"/>
      <c r="DE322" s="11"/>
      <c r="DF322" s="11"/>
      <c r="DG322" s="11"/>
      <c r="DH322" s="11"/>
      <c r="DI322" s="11"/>
      <c r="DJ322" s="11"/>
      <c r="DK322" s="11"/>
      <c r="DL322" s="11"/>
      <c r="DM322" s="11"/>
      <c r="DN322" s="11"/>
      <c r="DO322" s="11"/>
      <c r="DP322" s="11"/>
      <c r="DQ322" s="11"/>
      <c r="DR322" s="11"/>
      <c r="DS322" s="11"/>
      <c r="DT322" s="11"/>
      <c r="DU322" s="11"/>
      <c r="DV322" s="11"/>
      <c r="DW322" s="11"/>
      <c r="DX322" s="11"/>
      <c r="DY322" s="11"/>
      <c r="DZ322" s="11"/>
      <c r="EA322" s="11"/>
      <c r="EB322" s="11"/>
      <c r="EC322" s="11"/>
      <c r="ED322" s="11"/>
      <c r="EE322" s="11"/>
      <c r="EF322" s="11"/>
      <c r="EG322" s="11"/>
      <c r="EH322" s="11"/>
      <c r="EI322" s="11"/>
      <c r="EJ322" s="11"/>
      <c r="EK322" s="11"/>
      <c r="EL322" s="11"/>
      <c r="EM322" s="11"/>
      <c r="EN322" s="11"/>
      <c r="EO322" s="11"/>
      <c r="EP322" s="11"/>
      <c r="EQ322" s="11"/>
      <c r="ER322" s="11"/>
      <c r="ES322" s="11"/>
      <c r="ET322" s="11"/>
      <c r="EU322" s="11"/>
      <c r="EV322" s="11"/>
      <c r="EW322" s="11"/>
      <c r="EX322" s="11"/>
      <c r="EY322" s="11"/>
      <c r="EZ322" s="11"/>
    </row>
    <row r="323" spans="2:156" s="5" customFormat="1" x14ac:dyDescent="0.2">
      <c r="B323" s="74">
        <v>313</v>
      </c>
      <c r="C323" s="70">
        <v>900338671</v>
      </c>
      <c r="D323" s="21" t="s">
        <v>593</v>
      </c>
      <c r="E323" s="27" t="s">
        <v>562</v>
      </c>
      <c r="F323" s="13"/>
      <c r="G323" s="14"/>
      <c r="H323" s="14">
        <v>75485999</v>
      </c>
      <c r="I323" s="14"/>
      <c r="J323" s="14"/>
      <c r="K323" s="14"/>
      <c r="L323" s="14"/>
      <c r="M323" s="14"/>
      <c r="N323" s="31">
        <f t="shared" si="12"/>
        <v>75485999</v>
      </c>
      <c r="O323" s="13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31">
        <f t="shared" si="13"/>
        <v>0</v>
      </c>
      <c r="AE323" s="13"/>
      <c r="AF323" s="14"/>
      <c r="AG323" s="15">
        <f t="shared" si="14"/>
        <v>0</v>
      </c>
      <c r="AH323" s="34">
        <v>75485999</v>
      </c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11"/>
      <c r="BP323" s="11"/>
      <c r="BQ323" s="11"/>
      <c r="BR323" s="11"/>
      <c r="BS323" s="11"/>
      <c r="BT323" s="11"/>
      <c r="BU323" s="11"/>
      <c r="BV323" s="11"/>
      <c r="BW323" s="11"/>
      <c r="BX323" s="11"/>
      <c r="BY323" s="11"/>
      <c r="BZ323" s="11"/>
      <c r="CA323" s="11"/>
      <c r="CB323" s="11"/>
      <c r="CC323" s="11"/>
      <c r="CD323" s="11"/>
      <c r="CE323" s="11"/>
      <c r="CF323" s="11"/>
      <c r="CG323" s="11"/>
      <c r="CH323" s="11"/>
      <c r="CI323" s="11"/>
      <c r="CJ323" s="11"/>
      <c r="CK323" s="11"/>
      <c r="CL323" s="11"/>
      <c r="CM323" s="11"/>
      <c r="CN323" s="11"/>
      <c r="CO323" s="11"/>
      <c r="CP323" s="11"/>
      <c r="CQ323" s="11"/>
      <c r="CR323" s="11"/>
      <c r="CS323" s="11"/>
      <c r="CT323" s="11"/>
      <c r="CU323" s="11"/>
      <c r="CV323" s="11"/>
      <c r="CW323" s="11"/>
      <c r="CX323" s="11"/>
      <c r="CY323" s="11"/>
      <c r="CZ323" s="11"/>
      <c r="DA323" s="11"/>
      <c r="DB323" s="11"/>
      <c r="DC323" s="11"/>
      <c r="DD323" s="11"/>
      <c r="DE323" s="11"/>
      <c r="DF323" s="11"/>
      <c r="DG323" s="11"/>
      <c r="DH323" s="11"/>
      <c r="DI323" s="11"/>
      <c r="DJ323" s="11"/>
      <c r="DK323" s="11"/>
      <c r="DL323" s="11"/>
      <c r="DM323" s="11"/>
      <c r="DN323" s="11"/>
      <c r="DO323" s="11"/>
      <c r="DP323" s="11"/>
      <c r="DQ323" s="11"/>
      <c r="DR323" s="11"/>
      <c r="DS323" s="11"/>
      <c r="DT323" s="11"/>
      <c r="DU323" s="11"/>
      <c r="DV323" s="11"/>
      <c r="DW323" s="11"/>
      <c r="DX323" s="11"/>
      <c r="DY323" s="11"/>
      <c r="DZ323" s="11"/>
      <c r="EA323" s="11"/>
      <c r="EB323" s="11"/>
      <c r="EC323" s="11"/>
      <c r="ED323" s="11"/>
      <c r="EE323" s="11"/>
      <c r="EF323" s="11"/>
      <c r="EG323" s="11"/>
      <c r="EH323" s="11"/>
      <c r="EI323" s="11"/>
      <c r="EJ323" s="11"/>
      <c r="EK323" s="11"/>
      <c r="EL323" s="11"/>
      <c r="EM323" s="11"/>
      <c r="EN323" s="11"/>
      <c r="EO323" s="11"/>
      <c r="EP323" s="11"/>
      <c r="EQ323" s="11"/>
      <c r="ER323" s="11"/>
      <c r="ES323" s="11"/>
      <c r="ET323" s="11"/>
      <c r="EU323" s="11"/>
      <c r="EV323" s="11"/>
      <c r="EW323" s="11"/>
      <c r="EX323" s="11"/>
      <c r="EY323" s="11"/>
      <c r="EZ323" s="11"/>
    </row>
    <row r="324" spans="2:156" s="5" customFormat="1" x14ac:dyDescent="0.2">
      <c r="B324" s="74">
        <v>314</v>
      </c>
      <c r="C324" s="70">
        <v>900196346</v>
      </c>
      <c r="D324" s="21" t="s">
        <v>121</v>
      </c>
      <c r="E324" s="27" t="s">
        <v>509</v>
      </c>
      <c r="F324" s="13"/>
      <c r="G324" s="14"/>
      <c r="H324" s="14"/>
      <c r="I324" s="14"/>
      <c r="J324" s="14"/>
      <c r="K324" s="14"/>
      <c r="L324" s="14"/>
      <c r="M324" s="14"/>
      <c r="N324" s="31">
        <f t="shared" si="12"/>
        <v>0</v>
      </c>
      <c r="O324" s="13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31">
        <f t="shared" si="13"/>
        <v>0</v>
      </c>
      <c r="AE324" s="13">
        <v>75012792</v>
      </c>
      <c r="AF324" s="14"/>
      <c r="AG324" s="15">
        <f t="shared" si="14"/>
        <v>75012792</v>
      </c>
      <c r="AH324" s="34">
        <v>75012792</v>
      </c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1"/>
      <c r="CX324" s="11"/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  <c r="DN324" s="11"/>
      <c r="DO324" s="11"/>
      <c r="DP324" s="11"/>
      <c r="DQ324" s="11"/>
      <c r="DR324" s="11"/>
      <c r="DS324" s="11"/>
      <c r="DT324" s="11"/>
      <c r="DU324" s="11"/>
      <c r="DV324" s="11"/>
      <c r="DW324" s="11"/>
      <c r="DX324" s="11"/>
      <c r="DY324" s="11"/>
      <c r="DZ324" s="11"/>
      <c r="EA324" s="11"/>
      <c r="EB324" s="11"/>
      <c r="EC324" s="11"/>
      <c r="ED324" s="11"/>
      <c r="EE324" s="11"/>
      <c r="EF324" s="11"/>
      <c r="EG324" s="11"/>
      <c r="EH324" s="11"/>
      <c r="EI324" s="11"/>
      <c r="EJ324" s="11"/>
      <c r="EK324" s="11"/>
      <c r="EL324" s="11"/>
      <c r="EM324" s="11"/>
      <c r="EN324" s="11"/>
      <c r="EO324" s="11"/>
      <c r="EP324" s="11"/>
      <c r="EQ324" s="11"/>
      <c r="ER324" s="11"/>
      <c r="ES324" s="11"/>
      <c r="ET324" s="11"/>
      <c r="EU324" s="11"/>
      <c r="EV324" s="11"/>
      <c r="EW324" s="11"/>
      <c r="EX324" s="11"/>
      <c r="EY324" s="11"/>
      <c r="EZ324" s="11"/>
    </row>
    <row r="325" spans="2:156" s="5" customFormat="1" x14ac:dyDescent="0.2">
      <c r="B325" s="74">
        <v>315</v>
      </c>
      <c r="C325" s="70">
        <v>900238708</v>
      </c>
      <c r="D325" s="21" t="s">
        <v>127</v>
      </c>
      <c r="E325" s="27" t="s">
        <v>506</v>
      </c>
      <c r="F325" s="13"/>
      <c r="G325" s="14"/>
      <c r="H325" s="14"/>
      <c r="I325" s="14"/>
      <c r="J325" s="14"/>
      <c r="K325" s="14"/>
      <c r="L325" s="14"/>
      <c r="M325" s="14"/>
      <c r="N325" s="31">
        <f t="shared" si="12"/>
        <v>0</v>
      </c>
      <c r="O325" s="13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31">
        <f t="shared" si="13"/>
        <v>0</v>
      </c>
      <c r="AE325" s="13">
        <v>73526735.379999995</v>
      </c>
      <c r="AF325" s="14"/>
      <c r="AG325" s="15">
        <f t="shared" si="14"/>
        <v>73526735.379999995</v>
      </c>
      <c r="AH325" s="34">
        <v>73526735.379999995</v>
      </c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1"/>
      <c r="BX325" s="11"/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1"/>
      <c r="CX325" s="11"/>
      <c r="CY325" s="11"/>
      <c r="CZ325" s="11"/>
      <c r="DA325" s="11"/>
      <c r="DB325" s="11"/>
      <c r="DC325" s="11"/>
      <c r="DD325" s="11"/>
      <c r="DE325" s="11"/>
      <c r="DF325" s="11"/>
      <c r="DG325" s="11"/>
      <c r="DH325" s="11"/>
      <c r="DI325" s="11"/>
      <c r="DJ325" s="11"/>
      <c r="DK325" s="11"/>
      <c r="DL325" s="11"/>
      <c r="DM325" s="11"/>
      <c r="DN325" s="11"/>
      <c r="DO325" s="11"/>
      <c r="DP325" s="11"/>
      <c r="DQ325" s="11"/>
      <c r="DR325" s="11"/>
      <c r="DS325" s="11"/>
      <c r="DT325" s="11"/>
      <c r="DU325" s="11"/>
      <c r="DV325" s="11"/>
      <c r="DW325" s="11"/>
      <c r="DX325" s="11"/>
      <c r="DY325" s="11"/>
      <c r="DZ325" s="11"/>
      <c r="EA325" s="11"/>
      <c r="EB325" s="11"/>
      <c r="EC325" s="11"/>
      <c r="ED325" s="11"/>
      <c r="EE325" s="11"/>
      <c r="EF325" s="11"/>
      <c r="EG325" s="11"/>
      <c r="EH325" s="11"/>
      <c r="EI325" s="11"/>
      <c r="EJ325" s="11"/>
      <c r="EK325" s="11"/>
      <c r="EL325" s="11"/>
      <c r="EM325" s="11"/>
      <c r="EN325" s="11"/>
      <c r="EO325" s="11"/>
      <c r="EP325" s="11"/>
      <c r="EQ325" s="11"/>
      <c r="ER325" s="11"/>
      <c r="ES325" s="11"/>
      <c r="ET325" s="11"/>
      <c r="EU325" s="11"/>
      <c r="EV325" s="11"/>
      <c r="EW325" s="11"/>
      <c r="EX325" s="11"/>
      <c r="EY325" s="11"/>
      <c r="EZ325" s="11"/>
    </row>
    <row r="326" spans="2:156" s="5" customFormat="1" x14ac:dyDescent="0.2">
      <c r="B326" s="74">
        <v>316</v>
      </c>
      <c r="C326" s="70">
        <v>800058856</v>
      </c>
      <c r="D326" s="21" t="s">
        <v>299</v>
      </c>
      <c r="E326" s="27" t="s">
        <v>561</v>
      </c>
      <c r="F326" s="13"/>
      <c r="G326" s="14"/>
      <c r="H326" s="14"/>
      <c r="I326" s="14"/>
      <c r="J326" s="14"/>
      <c r="K326" s="14">
        <v>73005546</v>
      </c>
      <c r="L326" s="14"/>
      <c r="M326" s="14"/>
      <c r="N326" s="31">
        <f t="shared" si="12"/>
        <v>73005546</v>
      </c>
      <c r="O326" s="13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31">
        <f t="shared" si="13"/>
        <v>0</v>
      </c>
      <c r="AE326" s="13"/>
      <c r="AF326" s="14"/>
      <c r="AG326" s="15">
        <f t="shared" si="14"/>
        <v>0</v>
      </c>
      <c r="AH326" s="34">
        <v>73005546</v>
      </c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  <c r="BW326" s="11"/>
      <c r="BX326" s="11"/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1"/>
      <c r="CO326" s="11"/>
      <c r="CP326" s="11"/>
      <c r="CQ326" s="11"/>
      <c r="CR326" s="11"/>
      <c r="CS326" s="11"/>
      <c r="CT326" s="11"/>
      <c r="CU326" s="11"/>
      <c r="CV326" s="11"/>
      <c r="CW326" s="11"/>
      <c r="CX326" s="11"/>
      <c r="CY326" s="11"/>
      <c r="CZ326" s="11"/>
      <c r="DA326" s="11"/>
      <c r="DB326" s="11"/>
      <c r="DC326" s="11"/>
      <c r="DD326" s="11"/>
      <c r="DE326" s="11"/>
      <c r="DF326" s="11"/>
      <c r="DG326" s="11"/>
      <c r="DH326" s="11"/>
      <c r="DI326" s="11"/>
      <c r="DJ326" s="11"/>
      <c r="DK326" s="11"/>
      <c r="DL326" s="11"/>
      <c r="DM326" s="11"/>
      <c r="DN326" s="11"/>
      <c r="DO326" s="11"/>
      <c r="DP326" s="11"/>
      <c r="DQ326" s="11"/>
      <c r="DR326" s="11"/>
      <c r="DS326" s="11"/>
      <c r="DT326" s="11"/>
      <c r="DU326" s="11"/>
      <c r="DV326" s="11"/>
      <c r="DW326" s="11"/>
      <c r="DX326" s="11"/>
      <c r="DY326" s="11"/>
      <c r="DZ326" s="11"/>
      <c r="EA326" s="11"/>
      <c r="EB326" s="11"/>
      <c r="EC326" s="11"/>
      <c r="ED326" s="11"/>
      <c r="EE326" s="11"/>
      <c r="EF326" s="11"/>
      <c r="EG326" s="11"/>
      <c r="EH326" s="11"/>
      <c r="EI326" s="11"/>
      <c r="EJ326" s="11"/>
      <c r="EK326" s="11"/>
      <c r="EL326" s="11"/>
      <c r="EM326" s="11"/>
      <c r="EN326" s="11"/>
      <c r="EO326" s="11"/>
      <c r="EP326" s="11"/>
      <c r="EQ326" s="11"/>
      <c r="ER326" s="11"/>
      <c r="ES326" s="11"/>
      <c r="ET326" s="11"/>
      <c r="EU326" s="11"/>
      <c r="EV326" s="11"/>
      <c r="EW326" s="11"/>
      <c r="EX326" s="11"/>
      <c r="EY326" s="11"/>
      <c r="EZ326" s="11"/>
    </row>
    <row r="327" spans="2:156" s="5" customFormat="1" x14ac:dyDescent="0.2">
      <c r="B327" s="74">
        <v>317</v>
      </c>
      <c r="C327" s="70">
        <v>830090073</v>
      </c>
      <c r="D327" s="21" t="s">
        <v>360</v>
      </c>
      <c r="E327" s="27" t="s">
        <v>562</v>
      </c>
      <c r="F327" s="13">
        <v>72166083</v>
      </c>
      <c r="G327" s="14"/>
      <c r="H327" s="14"/>
      <c r="I327" s="14"/>
      <c r="J327" s="14"/>
      <c r="K327" s="14"/>
      <c r="L327" s="14"/>
      <c r="M327" s="14"/>
      <c r="N327" s="31">
        <f t="shared" si="12"/>
        <v>72166083</v>
      </c>
      <c r="O327" s="13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31">
        <f t="shared" si="13"/>
        <v>0</v>
      </c>
      <c r="AE327" s="13"/>
      <c r="AF327" s="14"/>
      <c r="AG327" s="15">
        <f t="shared" si="14"/>
        <v>0</v>
      </c>
      <c r="AH327" s="34">
        <v>72166083</v>
      </c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11"/>
      <c r="BQ327" s="11"/>
      <c r="BR327" s="11"/>
      <c r="BS327" s="11"/>
      <c r="BT327" s="11"/>
      <c r="BU327" s="11"/>
      <c r="BV327" s="11"/>
      <c r="BW327" s="11"/>
      <c r="BX327" s="11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1"/>
      <c r="CO327" s="11"/>
      <c r="CP327" s="11"/>
      <c r="CQ327" s="11"/>
      <c r="CR327" s="11"/>
      <c r="CS327" s="11"/>
      <c r="CT327" s="11"/>
      <c r="CU327" s="11"/>
      <c r="CV327" s="11"/>
      <c r="CW327" s="11"/>
      <c r="CX327" s="11"/>
      <c r="CY327" s="11"/>
      <c r="CZ327" s="11"/>
      <c r="DA327" s="11"/>
      <c r="DB327" s="11"/>
      <c r="DC327" s="11"/>
      <c r="DD327" s="11"/>
      <c r="DE327" s="11"/>
      <c r="DF327" s="11"/>
      <c r="DG327" s="11"/>
      <c r="DH327" s="11"/>
      <c r="DI327" s="11"/>
      <c r="DJ327" s="11"/>
      <c r="DK327" s="11"/>
      <c r="DL327" s="11"/>
      <c r="DM327" s="11"/>
      <c r="DN327" s="11"/>
      <c r="DO327" s="11"/>
      <c r="DP327" s="11"/>
      <c r="DQ327" s="11"/>
      <c r="DR327" s="11"/>
      <c r="DS327" s="11"/>
      <c r="DT327" s="11"/>
      <c r="DU327" s="11"/>
      <c r="DV327" s="11"/>
      <c r="DW327" s="11"/>
      <c r="DX327" s="11"/>
      <c r="DY327" s="11"/>
      <c r="DZ327" s="11"/>
      <c r="EA327" s="11"/>
      <c r="EB327" s="11"/>
      <c r="EC327" s="11"/>
      <c r="ED327" s="11"/>
      <c r="EE327" s="11"/>
      <c r="EF327" s="11"/>
      <c r="EG327" s="11"/>
      <c r="EH327" s="11"/>
      <c r="EI327" s="11"/>
      <c r="EJ327" s="11"/>
      <c r="EK327" s="11"/>
      <c r="EL327" s="11"/>
      <c r="EM327" s="11"/>
      <c r="EN327" s="11"/>
      <c r="EO327" s="11"/>
      <c r="EP327" s="11"/>
      <c r="EQ327" s="11"/>
      <c r="ER327" s="11"/>
      <c r="ES327" s="11"/>
      <c r="ET327" s="11"/>
      <c r="EU327" s="11"/>
      <c r="EV327" s="11"/>
      <c r="EW327" s="11"/>
      <c r="EX327" s="11"/>
      <c r="EY327" s="11"/>
      <c r="EZ327" s="11"/>
    </row>
    <row r="328" spans="2:156" s="5" customFormat="1" x14ac:dyDescent="0.2">
      <c r="B328" s="74">
        <v>318</v>
      </c>
      <c r="C328" s="70">
        <v>800099860</v>
      </c>
      <c r="D328" s="21" t="s">
        <v>525</v>
      </c>
      <c r="E328" s="27" t="s">
        <v>574</v>
      </c>
      <c r="F328" s="13"/>
      <c r="G328" s="14">
        <v>70279086</v>
      </c>
      <c r="H328" s="14"/>
      <c r="I328" s="14"/>
      <c r="J328" s="14"/>
      <c r="K328" s="14"/>
      <c r="L328" s="14"/>
      <c r="M328" s="14"/>
      <c r="N328" s="31">
        <f t="shared" si="12"/>
        <v>70279086</v>
      </c>
      <c r="O328" s="13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31">
        <f t="shared" si="13"/>
        <v>0</v>
      </c>
      <c r="AE328" s="13"/>
      <c r="AF328" s="14"/>
      <c r="AG328" s="15">
        <f t="shared" si="14"/>
        <v>0</v>
      </c>
      <c r="AH328" s="34">
        <v>70279086</v>
      </c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11"/>
      <c r="BQ328" s="11"/>
      <c r="BR328" s="11"/>
      <c r="BS328" s="11"/>
      <c r="BT328" s="11"/>
      <c r="BU328" s="11"/>
      <c r="BV328" s="11"/>
      <c r="BW328" s="11"/>
      <c r="BX328" s="11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1"/>
      <c r="CO328" s="11"/>
      <c r="CP328" s="11"/>
      <c r="CQ328" s="11"/>
      <c r="CR328" s="11"/>
      <c r="CS328" s="11"/>
      <c r="CT328" s="11"/>
      <c r="CU328" s="11"/>
      <c r="CV328" s="11"/>
      <c r="CW328" s="11"/>
      <c r="CX328" s="11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/>
      <c r="DK328" s="11"/>
      <c r="DL328" s="11"/>
      <c r="DM328" s="11"/>
      <c r="DN328" s="11"/>
      <c r="DO328" s="11"/>
      <c r="DP328" s="11"/>
      <c r="DQ328" s="11"/>
      <c r="DR328" s="11"/>
      <c r="DS328" s="11"/>
      <c r="DT328" s="11"/>
      <c r="DU328" s="11"/>
      <c r="DV328" s="11"/>
      <c r="DW328" s="11"/>
      <c r="DX328" s="11"/>
      <c r="DY328" s="11"/>
      <c r="DZ328" s="11"/>
      <c r="EA328" s="11"/>
      <c r="EB328" s="11"/>
      <c r="EC328" s="11"/>
      <c r="ED328" s="11"/>
      <c r="EE328" s="11"/>
      <c r="EF328" s="11"/>
      <c r="EG328" s="11"/>
      <c r="EH328" s="11"/>
      <c r="EI328" s="11"/>
      <c r="EJ328" s="11"/>
      <c r="EK328" s="11"/>
      <c r="EL328" s="11"/>
      <c r="EM328" s="11"/>
      <c r="EN328" s="11"/>
      <c r="EO328" s="11"/>
      <c r="EP328" s="11"/>
      <c r="EQ328" s="11"/>
      <c r="ER328" s="11"/>
      <c r="ES328" s="11"/>
      <c r="ET328" s="11"/>
      <c r="EU328" s="11"/>
      <c r="EV328" s="11"/>
      <c r="EW328" s="11"/>
      <c r="EX328" s="11"/>
      <c r="EY328" s="11"/>
      <c r="EZ328" s="11"/>
    </row>
    <row r="329" spans="2:156" s="5" customFormat="1" x14ac:dyDescent="0.2">
      <c r="B329" s="74">
        <v>319</v>
      </c>
      <c r="C329" s="70">
        <v>900098985</v>
      </c>
      <c r="D329" s="21" t="s">
        <v>441</v>
      </c>
      <c r="E329" s="27" t="s">
        <v>562</v>
      </c>
      <c r="F329" s="13"/>
      <c r="G329" s="14"/>
      <c r="H329" s="14"/>
      <c r="I329" s="14"/>
      <c r="J329" s="14"/>
      <c r="K329" s="14"/>
      <c r="L329" s="14">
        <v>67464242</v>
      </c>
      <c r="M329" s="14"/>
      <c r="N329" s="31">
        <f t="shared" si="12"/>
        <v>67464242</v>
      </c>
      <c r="O329" s="13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31">
        <f t="shared" si="13"/>
        <v>0</v>
      </c>
      <c r="AE329" s="13"/>
      <c r="AF329" s="14"/>
      <c r="AG329" s="15">
        <f t="shared" si="14"/>
        <v>0</v>
      </c>
      <c r="AH329" s="34">
        <v>67464242</v>
      </c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  <c r="BO329" s="11"/>
      <c r="BP329" s="11"/>
      <c r="BQ329" s="11"/>
      <c r="BR329" s="11"/>
      <c r="BS329" s="11"/>
      <c r="BT329" s="11"/>
      <c r="BU329" s="11"/>
      <c r="BV329" s="11"/>
      <c r="BW329" s="11"/>
      <c r="BX329" s="11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1"/>
      <c r="CO329" s="11"/>
      <c r="CP329" s="11"/>
      <c r="CQ329" s="11"/>
      <c r="CR329" s="11"/>
      <c r="CS329" s="11"/>
      <c r="CT329" s="11"/>
      <c r="CU329" s="11"/>
      <c r="CV329" s="11"/>
      <c r="CW329" s="11"/>
      <c r="CX329" s="11"/>
      <c r="CY329" s="11"/>
      <c r="CZ329" s="11"/>
      <c r="DA329" s="11"/>
      <c r="DB329" s="11"/>
      <c r="DC329" s="11"/>
      <c r="DD329" s="11"/>
      <c r="DE329" s="11"/>
      <c r="DF329" s="11"/>
      <c r="DG329" s="11"/>
      <c r="DH329" s="11"/>
      <c r="DI329" s="11"/>
      <c r="DJ329" s="11"/>
      <c r="DK329" s="11"/>
      <c r="DL329" s="11"/>
      <c r="DM329" s="11"/>
      <c r="DN329" s="11"/>
      <c r="DO329" s="11"/>
      <c r="DP329" s="11"/>
      <c r="DQ329" s="11"/>
      <c r="DR329" s="11"/>
      <c r="DS329" s="11"/>
      <c r="DT329" s="11"/>
      <c r="DU329" s="11"/>
      <c r="DV329" s="11"/>
      <c r="DW329" s="11"/>
      <c r="DX329" s="11"/>
      <c r="DY329" s="11"/>
      <c r="DZ329" s="11"/>
      <c r="EA329" s="11"/>
      <c r="EB329" s="11"/>
      <c r="EC329" s="11"/>
      <c r="ED329" s="11"/>
      <c r="EE329" s="11"/>
      <c r="EF329" s="11"/>
      <c r="EG329" s="11"/>
      <c r="EH329" s="11"/>
      <c r="EI329" s="11"/>
      <c r="EJ329" s="11"/>
      <c r="EK329" s="11"/>
      <c r="EL329" s="11"/>
      <c r="EM329" s="11"/>
      <c r="EN329" s="11"/>
      <c r="EO329" s="11"/>
      <c r="EP329" s="11"/>
      <c r="EQ329" s="11"/>
      <c r="ER329" s="11"/>
      <c r="ES329" s="11"/>
      <c r="ET329" s="11"/>
      <c r="EU329" s="11"/>
      <c r="EV329" s="11"/>
      <c r="EW329" s="11"/>
      <c r="EX329" s="11"/>
      <c r="EY329" s="11"/>
      <c r="EZ329" s="11"/>
    </row>
    <row r="330" spans="2:156" s="5" customFormat="1" x14ac:dyDescent="0.2">
      <c r="B330" s="74">
        <v>320</v>
      </c>
      <c r="C330" s="70">
        <v>900005955</v>
      </c>
      <c r="D330" s="21" t="s">
        <v>104</v>
      </c>
      <c r="E330" s="27" t="s">
        <v>506</v>
      </c>
      <c r="F330" s="13"/>
      <c r="G330" s="14"/>
      <c r="H330" s="14"/>
      <c r="I330" s="14"/>
      <c r="J330" s="14"/>
      <c r="K330" s="14"/>
      <c r="L330" s="14"/>
      <c r="M330" s="14"/>
      <c r="N330" s="31">
        <f t="shared" si="12"/>
        <v>0</v>
      </c>
      <c r="O330" s="13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31">
        <f t="shared" si="13"/>
        <v>0</v>
      </c>
      <c r="AE330" s="13">
        <v>66885609.560000002</v>
      </c>
      <c r="AF330" s="14"/>
      <c r="AG330" s="15">
        <f t="shared" si="14"/>
        <v>66885609.560000002</v>
      </c>
      <c r="AH330" s="34">
        <v>66885609.560000002</v>
      </c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11"/>
      <c r="BQ330" s="11"/>
      <c r="BR330" s="11"/>
      <c r="BS330" s="11"/>
      <c r="BT330" s="11"/>
      <c r="BU330" s="11"/>
      <c r="BV330" s="11"/>
      <c r="BW330" s="11"/>
      <c r="BX330" s="11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1"/>
      <c r="CO330" s="11"/>
      <c r="CP330" s="11"/>
      <c r="CQ330" s="11"/>
      <c r="CR330" s="11"/>
      <c r="CS330" s="11"/>
      <c r="CT330" s="11"/>
      <c r="CU330" s="11"/>
      <c r="CV330" s="11"/>
      <c r="CW330" s="11"/>
      <c r="CX330" s="11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/>
      <c r="DK330" s="11"/>
      <c r="DL330" s="11"/>
      <c r="DM330" s="11"/>
      <c r="DN330" s="11"/>
      <c r="DO330" s="11"/>
      <c r="DP330" s="11"/>
      <c r="DQ330" s="11"/>
      <c r="DR330" s="11"/>
      <c r="DS330" s="11"/>
      <c r="DT330" s="11"/>
      <c r="DU330" s="11"/>
      <c r="DV330" s="11"/>
      <c r="DW330" s="11"/>
      <c r="DX330" s="11"/>
      <c r="DY330" s="11"/>
      <c r="DZ330" s="11"/>
      <c r="EA330" s="11"/>
      <c r="EB330" s="11"/>
      <c r="EC330" s="11"/>
      <c r="ED330" s="11"/>
      <c r="EE330" s="11"/>
      <c r="EF330" s="11"/>
      <c r="EG330" s="11"/>
      <c r="EH330" s="11"/>
      <c r="EI330" s="11"/>
      <c r="EJ330" s="11"/>
      <c r="EK330" s="11"/>
      <c r="EL330" s="11"/>
      <c r="EM330" s="11"/>
      <c r="EN330" s="11"/>
      <c r="EO330" s="11"/>
      <c r="EP330" s="11"/>
      <c r="EQ330" s="11"/>
      <c r="ER330" s="11"/>
      <c r="ES330" s="11"/>
      <c r="ET330" s="11"/>
      <c r="EU330" s="11"/>
      <c r="EV330" s="11"/>
      <c r="EW330" s="11"/>
      <c r="EX330" s="11"/>
      <c r="EY330" s="11"/>
      <c r="EZ330" s="11"/>
    </row>
    <row r="331" spans="2:156" s="5" customFormat="1" x14ac:dyDescent="0.2">
      <c r="B331" s="74">
        <v>321</v>
      </c>
      <c r="C331" s="70">
        <v>88284921</v>
      </c>
      <c r="D331" s="21" t="s">
        <v>594</v>
      </c>
      <c r="E331" s="27" t="s">
        <v>565</v>
      </c>
      <c r="F331" s="13"/>
      <c r="G331" s="14"/>
      <c r="H331" s="14"/>
      <c r="I331" s="14"/>
      <c r="J331" s="14"/>
      <c r="K331" s="14"/>
      <c r="L331" s="14">
        <v>61918203</v>
      </c>
      <c r="M331" s="14"/>
      <c r="N331" s="31">
        <f t="shared" si="12"/>
        <v>61918203</v>
      </c>
      <c r="O331" s="13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31">
        <f t="shared" si="13"/>
        <v>0</v>
      </c>
      <c r="AE331" s="13"/>
      <c r="AF331" s="14"/>
      <c r="AG331" s="15">
        <f t="shared" si="14"/>
        <v>0</v>
      </c>
      <c r="AH331" s="34">
        <v>61918203</v>
      </c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11"/>
      <c r="BP331" s="11"/>
      <c r="BQ331" s="11"/>
      <c r="BR331" s="11"/>
      <c r="BS331" s="11"/>
      <c r="BT331" s="11"/>
      <c r="BU331" s="11"/>
      <c r="BV331" s="11"/>
      <c r="BW331" s="11"/>
      <c r="BX331" s="11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1"/>
      <c r="CO331" s="11"/>
      <c r="CP331" s="11"/>
      <c r="CQ331" s="11"/>
      <c r="CR331" s="11"/>
      <c r="CS331" s="11"/>
      <c r="CT331" s="11"/>
      <c r="CU331" s="11"/>
      <c r="CV331" s="11"/>
      <c r="CW331" s="11"/>
      <c r="CX331" s="11"/>
      <c r="CY331" s="11"/>
      <c r="CZ331" s="11"/>
      <c r="DA331" s="11"/>
      <c r="DB331" s="11"/>
      <c r="DC331" s="11"/>
      <c r="DD331" s="11"/>
      <c r="DE331" s="11"/>
      <c r="DF331" s="11"/>
      <c r="DG331" s="11"/>
      <c r="DH331" s="11"/>
      <c r="DI331" s="11"/>
      <c r="DJ331" s="11"/>
      <c r="DK331" s="11"/>
      <c r="DL331" s="11"/>
      <c r="DM331" s="11"/>
      <c r="DN331" s="11"/>
      <c r="DO331" s="11"/>
      <c r="DP331" s="11"/>
      <c r="DQ331" s="11"/>
      <c r="DR331" s="11"/>
      <c r="DS331" s="11"/>
      <c r="DT331" s="11"/>
      <c r="DU331" s="11"/>
      <c r="DV331" s="11"/>
      <c r="DW331" s="11"/>
      <c r="DX331" s="11"/>
      <c r="DY331" s="11"/>
      <c r="DZ331" s="11"/>
      <c r="EA331" s="11"/>
      <c r="EB331" s="11"/>
      <c r="EC331" s="11"/>
      <c r="ED331" s="11"/>
      <c r="EE331" s="11"/>
      <c r="EF331" s="11"/>
      <c r="EG331" s="11"/>
      <c r="EH331" s="11"/>
      <c r="EI331" s="11"/>
      <c r="EJ331" s="11"/>
      <c r="EK331" s="11"/>
      <c r="EL331" s="11"/>
      <c r="EM331" s="11"/>
      <c r="EN331" s="11"/>
      <c r="EO331" s="11"/>
      <c r="EP331" s="11"/>
      <c r="EQ331" s="11"/>
      <c r="ER331" s="11"/>
      <c r="ES331" s="11"/>
      <c r="ET331" s="11"/>
      <c r="EU331" s="11"/>
      <c r="EV331" s="11"/>
      <c r="EW331" s="11"/>
      <c r="EX331" s="11"/>
      <c r="EY331" s="11"/>
      <c r="EZ331" s="11"/>
    </row>
    <row r="332" spans="2:156" s="5" customFormat="1" x14ac:dyDescent="0.2">
      <c r="B332" s="74">
        <v>322</v>
      </c>
      <c r="C332" s="70">
        <v>900435080</v>
      </c>
      <c r="D332" s="21" t="s">
        <v>347</v>
      </c>
      <c r="E332" s="27" t="s">
        <v>561</v>
      </c>
      <c r="F332" s="13"/>
      <c r="G332" s="14"/>
      <c r="H332" s="14"/>
      <c r="I332" s="14"/>
      <c r="J332" s="14"/>
      <c r="K332" s="14">
        <v>61345914</v>
      </c>
      <c r="L332" s="14"/>
      <c r="M332" s="14"/>
      <c r="N332" s="31">
        <f t="shared" ref="N332:N395" si="15">+SUM(F332:M332)</f>
        <v>61345914</v>
      </c>
      <c r="O332" s="13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31">
        <f t="shared" ref="AD332:AD395" si="16">+SUM(O332:AC332)</f>
        <v>0</v>
      </c>
      <c r="AE332" s="13"/>
      <c r="AF332" s="14"/>
      <c r="AG332" s="15">
        <f t="shared" ref="AG332:AG395" si="17">+SUM(AE332:AF332)</f>
        <v>0</v>
      </c>
      <c r="AH332" s="34">
        <v>61345914</v>
      </c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1"/>
      <c r="BQ332" s="11"/>
      <c r="BR332" s="11"/>
      <c r="BS332" s="11"/>
      <c r="BT332" s="11"/>
      <c r="BU332" s="11"/>
      <c r="BV332" s="11"/>
      <c r="BW332" s="11"/>
      <c r="BX332" s="11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1"/>
      <c r="CO332" s="11"/>
      <c r="CP332" s="11"/>
      <c r="CQ332" s="11"/>
      <c r="CR332" s="11"/>
      <c r="CS332" s="11"/>
      <c r="CT332" s="11"/>
      <c r="CU332" s="11"/>
      <c r="CV332" s="11"/>
      <c r="CW332" s="11"/>
      <c r="CX332" s="11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/>
      <c r="DK332" s="11"/>
      <c r="DL332" s="11"/>
      <c r="DM332" s="11"/>
      <c r="DN332" s="11"/>
      <c r="DO332" s="11"/>
      <c r="DP332" s="11"/>
      <c r="DQ332" s="11"/>
      <c r="DR332" s="11"/>
      <c r="DS332" s="11"/>
      <c r="DT332" s="11"/>
      <c r="DU332" s="11"/>
      <c r="DV332" s="11"/>
      <c r="DW332" s="11"/>
      <c r="DX332" s="11"/>
      <c r="DY332" s="11"/>
      <c r="DZ332" s="11"/>
      <c r="EA332" s="11"/>
      <c r="EB332" s="11"/>
      <c r="EC332" s="11"/>
      <c r="ED332" s="11"/>
      <c r="EE332" s="11"/>
      <c r="EF332" s="11"/>
      <c r="EG332" s="11"/>
      <c r="EH332" s="11"/>
      <c r="EI332" s="11"/>
      <c r="EJ332" s="11"/>
      <c r="EK332" s="11"/>
      <c r="EL332" s="11"/>
      <c r="EM332" s="11"/>
      <c r="EN332" s="11"/>
      <c r="EO332" s="11"/>
      <c r="EP332" s="11"/>
      <c r="EQ332" s="11"/>
      <c r="ER332" s="11"/>
      <c r="ES332" s="11"/>
      <c r="ET332" s="11"/>
      <c r="EU332" s="11"/>
      <c r="EV332" s="11"/>
      <c r="EW332" s="11"/>
      <c r="EX332" s="11"/>
      <c r="EY332" s="11"/>
      <c r="EZ332" s="11"/>
    </row>
    <row r="333" spans="2:156" s="5" customFormat="1" x14ac:dyDescent="0.2">
      <c r="B333" s="74">
        <v>323</v>
      </c>
      <c r="C333" s="70">
        <v>890906966</v>
      </c>
      <c r="D333" s="21" t="s">
        <v>184</v>
      </c>
      <c r="E333" s="27" t="s">
        <v>561</v>
      </c>
      <c r="F333" s="13"/>
      <c r="G333" s="14"/>
      <c r="H333" s="14"/>
      <c r="I333" s="14"/>
      <c r="J333" s="14"/>
      <c r="K333" s="14"/>
      <c r="L333" s="14"/>
      <c r="M333" s="14"/>
      <c r="N333" s="31">
        <f t="shared" si="15"/>
        <v>0</v>
      </c>
      <c r="O333" s="13"/>
      <c r="P333" s="14"/>
      <c r="Q333" s="14"/>
      <c r="R333" s="14"/>
      <c r="S333" s="14">
        <v>60291114</v>
      </c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31">
        <f t="shared" si="16"/>
        <v>60291114</v>
      </c>
      <c r="AE333" s="13"/>
      <c r="AF333" s="14"/>
      <c r="AG333" s="15">
        <f t="shared" si="17"/>
        <v>0</v>
      </c>
      <c r="AH333" s="34">
        <v>60291114</v>
      </c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  <c r="BM333" s="11"/>
      <c r="BN333" s="11"/>
      <c r="BO333" s="11"/>
      <c r="BP333" s="11"/>
      <c r="BQ333" s="11"/>
      <c r="BR333" s="11"/>
      <c r="BS333" s="11"/>
      <c r="BT333" s="11"/>
      <c r="BU333" s="11"/>
      <c r="BV333" s="11"/>
      <c r="BW333" s="11"/>
      <c r="BX333" s="11"/>
      <c r="BY333" s="11"/>
      <c r="BZ333" s="11"/>
      <c r="CA333" s="11"/>
      <c r="CB333" s="11"/>
      <c r="CC333" s="11"/>
      <c r="CD333" s="11"/>
      <c r="CE333" s="11"/>
      <c r="CF333" s="11"/>
      <c r="CG333" s="11"/>
      <c r="CH333" s="11"/>
      <c r="CI333" s="11"/>
      <c r="CJ333" s="11"/>
      <c r="CK333" s="11"/>
      <c r="CL333" s="11"/>
      <c r="CM333" s="11"/>
      <c r="CN333" s="11"/>
      <c r="CO333" s="11"/>
      <c r="CP333" s="11"/>
      <c r="CQ333" s="11"/>
      <c r="CR333" s="11"/>
      <c r="CS333" s="11"/>
      <c r="CT333" s="11"/>
      <c r="CU333" s="11"/>
      <c r="CV333" s="11"/>
      <c r="CW333" s="11"/>
      <c r="CX333" s="11"/>
      <c r="CY333" s="11"/>
      <c r="CZ333" s="11"/>
      <c r="DA333" s="11"/>
      <c r="DB333" s="11"/>
      <c r="DC333" s="11"/>
      <c r="DD333" s="11"/>
      <c r="DE333" s="11"/>
      <c r="DF333" s="11"/>
      <c r="DG333" s="11"/>
      <c r="DH333" s="11"/>
      <c r="DI333" s="11"/>
      <c r="DJ333" s="11"/>
      <c r="DK333" s="11"/>
      <c r="DL333" s="11"/>
      <c r="DM333" s="11"/>
      <c r="DN333" s="11"/>
      <c r="DO333" s="11"/>
      <c r="DP333" s="11"/>
      <c r="DQ333" s="11"/>
      <c r="DR333" s="11"/>
      <c r="DS333" s="11"/>
      <c r="DT333" s="11"/>
      <c r="DU333" s="11"/>
      <c r="DV333" s="11"/>
      <c r="DW333" s="11"/>
      <c r="DX333" s="11"/>
      <c r="DY333" s="11"/>
      <c r="DZ333" s="11"/>
      <c r="EA333" s="11"/>
      <c r="EB333" s="11"/>
      <c r="EC333" s="11"/>
      <c r="ED333" s="11"/>
      <c r="EE333" s="11"/>
      <c r="EF333" s="11"/>
      <c r="EG333" s="11"/>
      <c r="EH333" s="11"/>
      <c r="EI333" s="11"/>
      <c r="EJ333" s="11"/>
      <c r="EK333" s="11"/>
      <c r="EL333" s="11"/>
      <c r="EM333" s="11"/>
      <c r="EN333" s="11"/>
      <c r="EO333" s="11"/>
      <c r="EP333" s="11"/>
      <c r="EQ333" s="11"/>
      <c r="ER333" s="11"/>
      <c r="ES333" s="11"/>
      <c r="ET333" s="11"/>
      <c r="EU333" s="11"/>
      <c r="EV333" s="11"/>
      <c r="EW333" s="11"/>
      <c r="EX333" s="11"/>
      <c r="EY333" s="11"/>
      <c r="EZ333" s="11"/>
    </row>
    <row r="334" spans="2:156" s="5" customFormat="1" x14ac:dyDescent="0.2">
      <c r="B334" s="74">
        <v>324</v>
      </c>
      <c r="C334" s="70">
        <v>812005522</v>
      </c>
      <c r="D334" s="21" t="s">
        <v>303</v>
      </c>
      <c r="E334" s="27" t="s">
        <v>506</v>
      </c>
      <c r="F334" s="13"/>
      <c r="G334" s="14"/>
      <c r="H334" s="14"/>
      <c r="I334" s="14"/>
      <c r="J334" s="14"/>
      <c r="K334" s="14">
        <v>59420458</v>
      </c>
      <c r="L334" s="14"/>
      <c r="M334" s="14"/>
      <c r="N334" s="31">
        <f t="shared" si="15"/>
        <v>59420458</v>
      </c>
      <c r="O334" s="13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31">
        <f t="shared" si="16"/>
        <v>0</v>
      </c>
      <c r="AE334" s="13"/>
      <c r="AF334" s="14"/>
      <c r="AG334" s="15">
        <f t="shared" si="17"/>
        <v>0</v>
      </c>
      <c r="AH334" s="34">
        <v>59420458</v>
      </c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11"/>
      <c r="BP334" s="11"/>
      <c r="BQ334" s="11"/>
      <c r="BR334" s="11"/>
      <c r="BS334" s="11"/>
      <c r="BT334" s="11"/>
      <c r="BU334" s="11"/>
      <c r="BV334" s="11"/>
      <c r="BW334" s="11"/>
      <c r="BX334" s="11"/>
      <c r="BY334" s="11"/>
      <c r="BZ334" s="11"/>
      <c r="CA334" s="11"/>
      <c r="CB334" s="11"/>
      <c r="CC334" s="11"/>
      <c r="CD334" s="11"/>
      <c r="CE334" s="11"/>
      <c r="CF334" s="11"/>
      <c r="CG334" s="11"/>
      <c r="CH334" s="11"/>
      <c r="CI334" s="11"/>
      <c r="CJ334" s="11"/>
      <c r="CK334" s="11"/>
      <c r="CL334" s="11"/>
      <c r="CM334" s="11"/>
      <c r="CN334" s="11"/>
      <c r="CO334" s="11"/>
      <c r="CP334" s="11"/>
      <c r="CQ334" s="11"/>
      <c r="CR334" s="11"/>
      <c r="CS334" s="11"/>
      <c r="CT334" s="11"/>
      <c r="CU334" s="11"/>
      <c r="CV334" s="11"/>
      <c r="CW334" s="11"/>
      <c r="CX334" s="11"/>
      <c r="CY334" s="11"/>
      <c r="CZ334" s="11"/>
      <c r="DA334" s="11"/>
      <c r="DB334" s="11"/>
      <c r="DC334" s="11"/>
      <c r="DD334" s="11"/>
      <c r="DE334" s="11"/>
      <c r="DF334" s="11"/>
      <c r="DG334" s="11"/>
      <c r="DH334" s="11"/>
      <c r="DI334" s="11"/>
      <c r="DJ334" s="11"/>
      <c r="DK334" s="11"/>
      <c r="DL334" s="11"/>
      <c r="DM334" s="11"/>
      <c r="DN334" s="11"/>
      <c r="DO334" s="11"/>
      <c r="DP334" s="11"/>
      <c r="DQ334" s="11"/>
      <c r="DR334" s="11"/>
      <c r="DS334" s="11"/>
      <c r="DT334" s="11"/>
      <c r="DU334" s="11"/>
      <c r="DV334" s="11"/>
      <c r="DW334" s="11"/>
      <c r="DX334" s="11"/>
      <c r="DY334" s="11"/>
      <c r="DZ334" s="11"/>
      <c r="EA334" s="11"/>
      <c r="EB334" s="11"/>
      <c r="EC334" s="11"/>
      <c r="ED334" s="11"/>
      <c r="EE334" s="11"/>
      <c r="EF334" s="11"/>
      <c r="EG334" s="11"/>
      <c r="EH334" s="11"/>
      <c r="EI334" s="11"/>
      <c r="EJ334" s="11"/>
      <c r="EK334" s="11"/>
      <c r="EL334" s="11"/>
      <c r="EM334" s="11"/>
      <c r="EN334" s="11"/>
      <c r="EO334" s="11"/>
      <c r="EP334" s="11"/>
      <c r="EQ334" s="11"/>
      <c r="ER334" s="11"/>
      <c r="ES334" s="11"/>
      <c r="ET334" s="11"/>
      <c r="EU334" s="11"/>
      <c r="EV334" s="11"/>
      <c r="EW334" s="11"/>
      <c r="EX334" s="11"/>
      <c r="EY334" s="11"/>
      <c r="EZ334" s="11"/>
    </row>
    <row r="335" spans="2:156" s="5" customFormat="1" x14ac:dyDescent="0.2">
      <c r="B335" s="74">
        <v>325</v>
      </c>
      <c r="C335" s="70">
        <v>900159889</v>
      </c>
      <c r="D335" s="21" t="s">
        <v>327</v>
      </c>
      <c r="E335" s="27" t="s">
        <v>561</v>
      </c>
      <c r="F335" s="13"/>
      <c r="G335" s="14"/>
      <c r="H335" s="14"/>
      <c r="I335" s="14"/>
      <c r="J335" s="14"/>
      <c r="K335" s="14">
        <v>58728434</v>
      </c>
      <c r="L335" s="14"/>
      <c r="M335" s="14"/>
      <c r="N335" s="31">
        <f t="shared" si="15"/>
        <v>58728434</v>
      </c>
      <c r="O335" s="13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31">
        <f t="shared" si="16"/>
        <v>0</v>
      </c>
      <c r="AE335" s="13"/>
      <c r="AF335" s="14"/>
      <c r="AG335" s="15">
        <f t="shared" si="17"/>
        <v>0</v>
      </c>
      <c r="AH335" s="34">
        <v>58728434</v>
      </c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  <c r="CS335" s="11"/>
      <c r="CT335" s="11"/>
      <c r="CU335" s="11"/>
      <c r="CV335" s="11"/>
      <c r="CW335" s="11"/>
      <c r="CX335" s="11"/>
      <c r="CY335" s="11"/>
      <c r="CZ335" s="11"/>
      <c r="DA335" s="11"/>
      <c r="DB335" s="11"/>
      <c r="DC335" s="11"/>
      <c r="DD335" s="11"/>
      <c r="DE335" s="11"/>
      <c r="DF335" s="11"/>
      <c r="DG335" s="11"/>
      <c r="DH335" s="11"/>
      <c r="DI335" s="11"/>
      <c r="DJ335" s="11"/>
      <c r="DK335" s="11"/>
      <c r="DL335" s="11"/>
      <c r="DM335" s="11"/>
      <c r="DN335" s="11"/>
      <c r="DO335" s="11"/>
      <c r="DP335" s="11"/>
      <c r="DQ335" s="11"/>
      <c r="DR335" s="11"/>
      <c r="DS335" s="11"/>
      <c r="DT335" s="11"/>
      <c r="DU335" s="11"/>
      <c r="DV335" s="11"/>
      <c r="DW335" s="11"/>
      <c r="DX335" s="11"/>
      <c r="DY335" s="11"/>
      <c r="DZ335" s="11"/>
      <c r="EA335" s="11"/>
      <c r="EB335" s="11"/>
      <c r="EC335" s="11"/>
      <c r="ED335" s="11"/>
      <c r="EE335" s="11"/>
      <c r="EF335" s="11"/>
      <c r="EG335" s="11"/>
      <c r="EH335" s="11"/>
      <c r="EI335" s="11"/>
      <c r="EJ335" s="11"/>
      <c r="EK335" s="11"/>
      <c r="EL335" s="11"/>
      <c r="EM335" s="11"/>
      <c r="EN335" s="11"/>
      <c r="EO335" s="11"/>
      <c r="EP335" s="11"/>
      <c r="EQ335" s="11"/>
      <c r="ER335" s="11"/>
      <c r="ES335" s="11"/>
      <c r="ET335" s="11"/>
      <c r="EU335" s="11"/>
      <c r="EV335" s="11"/>
      <c r="EW335" s="11"/>
      <c r="EX335" s="11"/>
      <c r="EY335" s="11"/>
      <c r="EZ335" s="11"/>
    </row>
    <row r="336" spans="2:156" s="5" customFormat="1" x14ac:dyDescent="0.2">
      <c r="B336" s="74">
        <v>326</v>
      </c>
      <c r="C336" s="70">
        <v>890703630</v>
      </c>
      <c r="D336" s="21" t="s">
        <v>402</v>
      </c>
      <c r="E336" s="27" t="s">
        <v>565</v>
      </c>
      <c r="F336" s="13"/>
      <c r="G336" s="14"/>
      <c r="H336" s="14"/>
      <c r="I336" s="14"/>
      <c r="J336" s="14"/>
      <c r="K336" s="14"/>
      <c r="L336" s="14">
        <v>58588861</v>
      </c>
      <c r="M336" s="14"/>
      <c r="N336" s="31">
        <f t="shared" si="15"/>
        <v>58588861</v>
      </c>
      <c r="O336" s="13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31">
        <f t="shared" si="16"/>
        <v>0</v>
      </c>
      <c r="AE336" s="13"/>
      <c r="AF336" s="14"/>
      <c r="AG336" s="15">
        <f t="shared" si="17"/>
        <v>0</v>
      </c>
      <c r="AH336" s="34">
        <v>58588861</v>
      </c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  <c r="BW336" s="11"/>
      <c r="BX336" s="11"/>
      <c r="BY336" s="11"/>
      <c r="BZ336" s="11"/>
      <c r="CA336" s="11"/>
      <c r="CB336" s="11"/>
      <c r="CC336" s="11"/>
      <c r="CD336" s="11"/>
      <c r="CE336" s="11"/>
      <c r="CF336" s="11"/>
      <c r="CG336" s="11"/>
      <c r="CH336" s="11"/>
      <c r="CI336" s="11"/>
      <c r="CJ336" s="11"/>
      <c r="CK336" s="11"/>
      <c r="CL336" s="11"/>
      <c r="CM336" s="11"/>
      <c r="CN336" s="11"/>
      <c r="CO336" s="11"/>
      <c r="CP336" s="11"/>
      <c r="CQ336" s="11"/>
      <c r="CR336" s="11"/>
      <c r="CS336" s="11"/>
      <c r="CT336" s="11"/>
      <c r="CU336" s="11"/>
      <c r="CV336" s="11"/>
      <c r="CW336" s="11"/>
      <c r="CX336" s="11"/>
      <c r="CY336" s="11"/>
      <c r="CZ336" s="11"/>
      <c r="DA336" s="11"/>
      <c r="DB336" s="11"/>
      <c r="DC336" s="11"/>
      <c r="DD336" s="11"/>
      <c r="DE336" s="11"/>
      <c r="DF336" s="11"/>
      <c r="DG336" s="11"/>
      <c r="DH336" s="11"/>
      <c r="DI336" s="11"/>
      <c r="DJ336" s="11"/>
      <c r="DK336" s="11"/>
      <c r="DL336" s="11"/>
      <c r="DM336" s="11"/>
      <c r="DN336" s="11"/>
      <c r="DO336" s="11"/>
      <c r="DP336" s="11"/>
      <c r="DQ336" s="11"/>
      <c r="DR336" s="11"/>
      <c r="DS336" s="11"/>
      <c r="DT336" s="11"/>
      <c r="DU336" s="11"/>
      <c r="DV336" s="11"/>
      <c r="DW336" s="11"/>
      <c r="DX336" s="11"/>
      <c r="DY336" s="11"/>
      <c r="DZ336" s="11"/>
      <c r="EA336" s="11"/>
      <c r="EB336" s="11"/>
      <c r="EC336" s="11"/>
      <c r="ED336" s="11"/>
      <c r="EE336" s="11"/>
      <c r="EF336" s="11"/>
      <c r="EG336" s="11"/>
      <c r="EH336" s="11"/>
      <c r="EI336" s="11"/>
      <c r="EJ336" s="11"/>
      <c r="EK336" s="11"/>
      <c r="EL336" s="11"/>
      <c r="EM336" s="11"/>
      <c r="EN336" s="11"/>
      <c r="EO336" s="11"/>
      <c r="EP336" s="11"/>
      <c r="EQ336" s="11"/>
      <c r="ER336" s="11"/>
      <c r="ES336" s="11"/>
      <c r="ET336" s="11"/>
      <c r="EU336" s="11"/>
      <c r="EV336" s="11"/>
      <c r="EW336" s="11"/>
      <c r="EX336" s="11"/>
      <c r="EY336" s="11"/>
      <c r="EZ336" s="11"/>
    </row>
    <row r="337" spans="2:156" s="5" customFormat="1" x14ac:dyDescent="0.2">
      <c r="B337" s="74">
        <v>327</v>
      </c>
      <c r="C337" s="70">
        <v>800138311</v>
      </c>
      <c r="D337" s="21" t="s">
        <v>11</v>
      </c>
      <c r="E337" s="27" t="s">
        <v>561</v>
      </c>
      <c r="F337" s="13"/>
      <c r="G337" s="14"/>
      <c r="H337" s="14"/>
      <c r="I337" s="14"/>
      <c r="J337" s="14"/>
      <c r="K337" s="14"/>
      <c r="L337" s="14"/>
      <c r="M337" s="14"/>
      <c r="N337" s="31">
        <f t="shared" si="15"/>
        <v>0</v>
      </c>
      <c r="O337" s="13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31">
        <f t="shared" si="16"/>
        <v>0</v>
      </c>
      <c r="AE337" s="13">
        <v>57434520</v>
      </c>
      <c r="AF337" s="14"/>
      <c r="AG337" s="15">
        <f t="shared" si="17"/>
        <v>57434520</v>
      </c>
      <c r="AH337" s="34">
        <v>57434520</v>
      </c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1"/>
      <c r="BY337" s="11"/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1"/>
      <c r="CY337" s="11"/>
      <c r="CZ337" s="11"/>
      <c r="DA337" s="11"/>
      <c r="DB337" s="11"/>
      <c r="DC337" s="11"/>
      <c r="DD337" s="11"/>
      <c r="DE337" s="11"/>
      <c r="DF337" s="11"/>
      <c r="DG337" s="11"/>
      <c r="DH337" s="11"/>
      <c r="DI337" s="11"/>
      <c r="DJ337" s="11"/>
      <c r="DK337" s="11"/>
      <c r="DL337" s="11"/>
      <c r="DM337" s="11"/>
      <c r="DN337" s="11"/>
      <c r="DO337" s="11"/>
      <c r="DP337" s="11"/>
      <c r="DQ337" s="11"/>
      <c r="DR337" s="11"/>
      <c r="DS337" s="11"/>
      <c r="DT337" s="11"/>
      <c r="DU337" s="11"/>
      <c r="DV337" s="11"/>
      <c r="DW337" s="11"/>
      <c r="DX337" s="11"/>
      <c r="DY337" s="11"/>
      <c r="DZ337" s="11"/>
      <c r="EA337" s="11"/>
      <c r="EB337" s="11"/>
      <c r="EC337" s="11"/>
      <c r="ED337" s="11"/>
      <c r="EE337" s="11"/>
      <c r="EF337" s="11"/>
      <c r="EG337" s="11"/>
      <c r="EH337" s="11"/>
      <c r="EI337" s="11"/>
      <c r="EJ337" s="11"/>
      <c r="EK337" s="11"/>
      <c r="EL337" s="11"/>
      <c r="EM337" s="11"/>
      <c r="EN337" s="11"/>
      <c r="EO337" s="11"/>
      <c r="EP337" s="11"/>
      <c r="EQ337" s="11"/>
      <c r="ER337" s="11"/>
      <c r="ES337" s="11"/>
      <c r="ET337" s="11"/>
      <c r="EU337" s="11"/>
      <c r="EV337" s="11"/>
      <c r="EW337" s="11"/>
      <c r="EX337" s="11"/>
      <c r="EY337" s="11"/>
      <c r="EZ337" s="11"/>
    </row>
    <row r="338" spans="2:156" s="5" customFormat="1" x14ac:dyDescent="0.2">
      <c r="B338" s="74">
        <v>328</v>
      </c>
      <c r="C338" s="70">
        <v>900532504</v>
      </c>
      <c r="D338" s="21" t="s">
        <v>348</v>
      </c>
      <c r="E338" s="27" t="s">
        <v>561</v>
      </c>
      <c r="F338" s="13"/>
      <c r="G338" s="14"/>
      <c r="H338" s="14"/>
      <c r="I338" s="14"/>
      <c r="J338" s="14"/>
      <c r="K338" s="14">
        <v>56378078</v>
      </c>
      <c r="L338" s="14"/>
      <c r="M338" s="14"/>
      <c r="N338" s="31">
        <f t="shared" si="15"/>
        <v>56378078</v>
      </c>
      <c r="O338" s="13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31">
        <f t="shared" si="16"/>
        <v>0</v>
      </c>
      <c r="AE338" s="13"/>
      <c r="AF338" s="14"/>
      <c r="AG338" s="15">
        <f t="shared" si="17"/>
        <v>0</v>
      </c>
      <c r="AH338" s="34">
        <v>56378078</v>
      </c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11"/>
      <c r="CT338" s="11"/>
      <c r="CU338" s="11"/>
      <c r="CV338" s="11"/>
      <c r="CW338" s="11"/>
      <c r="CX338" s="11"/>
      <c r="CY338" s="11"/>
      <c r="CZ338" s="11"/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1"/>
      <c r="DM338" s="11"/>
      <c r="DN338" s="11"/>
      <c r="DO338" s="11"/>
      <c r="DP338" s="11"/>
      <c r="DQ338" s="11"/>
      <c r="DR338" s="11"/>
      <c r="DS338" s="11"/>
      <c r="DT338" s="11"/>
      <c r="DU338" s="11"/>
      <c r="DV338" s="11"/>
      <c r="DW338" s="11"/>
      <c r="DX338" s="11"/>
      <c r="DY338" s="11"/>
      <c r="DZ338" s="11"/>
      <c r="EA338" s="11"/>
      <c r="EB338" s="11"/>
      <c r="EC338" s="11"/>
      <c r="ED338" s="11"/>
      <c r="EE338" s="11"/>
      <c r="EF338" s="11"/>
      <c r="EG338" s="11"/>
      <c r="EH338" s="11"/>
      <c r="EI338" s="11"/>
      <c r="EJ338" s="11"/>
      <c r="EK338" s="11"/>
      <c r="EL338" s="11"/>
      <c r="EM338" s="11"/>
      <c r="EN338" s="11"/>
      <c r="EO338" s="11"/>
      <c r="EP338" s="11"/>
      <c r="EQ338" s="11"/>
      <c r="ER338" s="11"/>
      <c r="ES338" s="11"/>
      <c r="ET338" s="11"/>
      <c r="EU338" s="11"/>
      <c r="EV338" s="11"/>
      <c r="EW338" s="11"/>
      <c r="EX338" s="11"/>
      <c r="EY338" s="11"/>
      <c r="EZ338" s="11"/>
    </row>
    <row r="339" spans="2:156" s="5" customFormat="1" x14ac:dyDescent="0.2">
      <c r="B339" s="74">
        <v>329</v>
      </c>
      <c r="C339" s="70">
        <v>891855438</v>
      </c>
      <c r="D339" s="21" t="s">
        <v>98</v>
      </c>
      <c r="E339" s="27" t="s">
        <v>507</v>
      </c>
      <c r="F339" s="13"/>
      <c r="G339" s="14">
        <v>31800</v>
      </c>
      <c r="H339" s="14">
        <v>45492430</v>
      </c>
      <c r="I339" s="14"/>
      <c r="J339" s="14"/>
      <c r="K339" s="14"/>
      <c r="L339" s="14"/>
      <c r="M339" s="14"/>
      <c r="N339" s="31">
        <f t="shared" si="15"/>
        <v>45524230</v>
      </c>
      <c r="O339" s="13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31">
        <f t="shared" si="16"/>
        <v>0</v>
      </c>
      <c r="AE339" s="13">
        <v>10207454</v>
      </c>
      <c r="AF339" s="14"/>
      <c r="AG339" s="15">
        <f t="shared" si="17"/>
        <v>10207454</v>
      </c>
      <c r="AH339" s="34">
        <v>55731684</v>
      </c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1"/>
      <c r="BP339" s="11"/>
      <c r="BQ339" s="11"/>
      <c r="BR339" s="11"/>
      <c r="BS339" s="11"/>
      <c r="BT339" s="11"/>
      <c r="BU339" s="11"/>
      <c r="BV339" s="11"/>
      <c r="BW339" s="11"/>
      <c r="BX339" s="11"/>
      <c r="BY339" s="11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1"/>
      <c r="CP339" s="11"/>
      <c r="CQ339" s="11"/>
      <c r="CR339" s="11"/>
      <c r="CS339" s="11"/>
      <c r="CT339" s="11"/>
      <c r="CU339" s="11"/>
      <c r="CV339" s="11"/>
      <c r="CW339" s="11"/>
      <c r="CX339" s="11"/>
      <c r="CY339" s="11"/>
      <c r="CZ339" s="11"/>
      <c r="DA339" s="11"/>
      <c r="DB339" s="11"/>
      <c r="DC339" s="11"/>
      <c r="DD339" s="11"/>
      <c r="DE339" s="11"/>
      <c r="DF339" s="11"/>
      <c r="DG339" s="11"/>
      <c r="DH339" s="11"/>
      <c r="DI339" s="11"/>
      <c r="DJ339" s="11"/>
      <c r="DK339" s="11"/>
      <c r="DL339" s="11"/>
      <c r="DM339" s="11"/>
      <c r="DN339" s="11"/>
      <c r="DO339" s="11"/>
      <c r="DP339" s="11"/>
      <c r="DQ339" s="11"/>
      <c r="DR339" s="11"/>
      <c r="DS339" s="11"/>
      <c r="DT339" s="11"/>
      <c r="DU339" s="11"/>
      <c r="DV339" s="11"/>
      <c r="DW339" s="11"/>
      <c r="DX339" s="11"/>
      <c r="DY339" s="11"/>
      <c r="DZ339" s="11"/>
      <c r="EA339" s="11"/>
      <c r="EB339" s="11"/>
      <c r="EC339" s="11"/>
      <c r="ED339" s="11"/>
      <c r="EE339" s="11"/>
      <c r="EF339" s="11"/>
      <c r="EG339" s="11"/>
      <c r="EH339" s="11"/>
      <c r="EI339" s="11"/>
      <c r="EJ339" s="11"/>
      <c r="EK339" s="11"/>
      <c r="EL339" s="11"/>
      <c r="EM339" s="11"/>
      <c r="EN339" s="11"/>
      <c r="EO339" s="11"/>
      <c r="EP339" s="11"/>
      <c r="EQ339" s="11"/>
      <c r="ER339" s="11"/>
      <c r="ES339" s="11"/>
      <c r="ET339" s="11"/>
      <c r="EU339" s="11"/>
      <c r="EV339" s="11"/>
      <c r="EW339" s="11"/>
      <c r="EX339" s="11"/>
      <c r="EY339" s="11"/>
      <c r="EZ339" s="11"/>
    </row>
    <row r="340" spans="2:156" s="5" customFormat="1" x14ac:dyDescent="0.2">
      <c r="B340" s="74">
        <v>330</v>
      </c>
      <c r="C340" s="70">
        <v>860023878</v>
      </c>
      <c r="D340" s="21" t="s">
        <v>364</v>
      </c>
      <c r="E340" s="27" t="s">
        <v>574</v>
      </c>
      <c r="F340" s="13">
        <v>28456875</v>
      </c>
      <c r="G340" s="14">
        <v>23790572</v>
      </c>
      <c r="H340" s="14"/>
      <c r="I340" s="14"/>
      <c r="J340" s="14"/>
      <c r="K340" s="14"/>
      <c r="L340" s="14"/>
      <c r="M340" s="14"/>
      <c r="N340" s="31">
        <f t="shared" si="15"/>
        <v>52247447</v>
      </c>
      <c r="O340" s="13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31">
        <f t="shared" si="16"/>
        <v>0</v>
      </c>
      <c r="AE340" s="13"/>
      <c r="AF340" s="14"/>
      <c r="AG340" s="15">
        <f t="shared" si="17"/>
        <v>0</v>
      </c>
      <c r="AH340" s="34">
        <v>52247447</v>
      </c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1"/>
      <c r="BP340" s="11"/>
      <c r="BQ340" s="11"/>
      <c r="BR340" s="11"/>
      <c r="BS340" s="11"/>
      <c r="BT340" s="11"/>
      <c r="BU340" s="11"/>
      <c r="BV340" s="11"/>
      <c r="BW340" s="11"/>
      <c r="BX340" s="11"/>
      <c r="BY340" s="11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1"/>
      <c r="CP340" s="11"/>
      <c r="CQ340" s="11"/>
      <c r="CR340" s="11"/>
      <c r="CS340" s="11"/>
      <c r="CT340" s="11"/>
      <c r="CU340" s="11"/>
      <c r="CV340" s="11"/>
      <c r="CW340" s="11"/>
      <c r="CX340" s="11"/>
      <c r="CY340" s="11"/>
      <c r="CZ340" s="11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1"/>
      <c r="DM340" s="11"/>
      <c r="DN340" s="11"/>
      <c r="DO340" s="11"/>
      <c r="DP340" s="11"/>
      <c r="DQ340" s="11"/>
      <c r="DR340" s="11"/>
      <c r="DS340" s="11"/>
      <c r="DT340" s="11"/>
      <c r="DU340" s="11"/>
      <c r="DV340" s="11"/>
      <c r="DW340" s="11"/>
      <c r="DX340" s="11"/>
      <c r="DY340" s="11"/>
      <c r="DZ340" s="11"/>
      <c r="EA340" s="11"/>
      <c r="EB340" s="11"/>
      <c r="EC340" s="11"/>
      <c r="ED340" s="11"/>
      <c r="EE340" s="11"/>
      <c r="EF340" s="11"/>
      <c r="EG340" s="11"/>
      <c r="EH340" s="11"/>
      <c r="EI340" s="11"/>
      <c r="EJ340" s="11"/>
      <c r="EK340" s="11"/>
      <c r="EL340" s="11"/>
      <c r="EM340" s="11"/>
      <c r="EN340" s="11"/>
      <c r="EO340" s="11"/>
      <c r="EP340" s="11"/>
      <c r="EQ340" s="11"/>
      <c r="ER340" s="11"/>
      <c r="ES340" s="11"/>
      <c r="ET340" s="11"/>
      <c r="EU340" s="11"/>
      <c r="EV340" s="11"/>
      <c r="EW340" s="11"/>
      <c r="EX340" s="11"/>
      <c r="EY340" s="11"/>
      <c r="EZ340" s="11"/>
    </row>
    <row r="341" spans="2:156" s="5" customFormat="1" x14ac:dyDescent="0.2">
      <c r="B341" s="74">
        <v>331</v>
      </c>
      <c r="C341" s="70">
        <v>830092718</v>
      </c>
      <c r="D341" s="21" t="s">
        <v>410</v>
      </c>
      <c r="E341" s="27" t="s">
        <v>562</v>
      </c>
      <c r="F341" s="13"/>
      <c r="G341" s="14">
        <v>28064943</v>
      </c>
      <c r="H341" s="14"/>
      <c r="I341" s="14"/>
      <c r="J341" s="14"/>
      <c r="K341" s="14"/>
      <c r="L341" s="14">
        <v>24128187</v>
      </c>
      <c r="M341" s="14"/>
      <c r="N341" s="31">
        <f t="shared" si="15"/>
        <v>52193130</v>
      </c>
      <c r="O341" s="13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31">
        <f t="shared" si="16"/>
        <v>0</v>
      </c>
      <c r="AE341" s="13"/>
      <c r="AF341" s="14"/>
      <c r="AG341" s="15">
        <f t="shared" si="17"/>
        <v>0</v>
      </c>
      <c r="AH341" s="34">
        <v>52193130</v>
      </c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1"/>
      <c r="BP341" s="11"/>
      <c r="BQ341" s="11"/>
      <c r="BR341" s="11"/>
      <c r="BS341" s="11"/>
      <c r="BT341" s="11"/>
      <c r="BU341" s="11"/>
      <c r="BV341" s="11"/>
      <c r="BW341" s="11"/>
      <c r="BX341" s="11"/>
      <c r="BY341" s="11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1"/>
      <c r="CP341" s="11"/>
      <c r="CQ341" s="11"/>
      <c r="CR341" s="11"/>
      <c r="CS341" s="11"/>
      <c r="CT341" s="11"/>
      <c r="CU341" s="11"/>
      <c r="CV341" s="11"/>
      <c r="CW341" s="11"/>
      <c r="CX341" s="11"/>
      <c r="CY341" s="11"/>
      <c r="CZ341" s="11"/>
      <c r="DA341" s="11"/>
      <c r="DB341" s="11"/>
      <c r="DC341" s="11"/>
      <c r="DD341" s="11"/>
      <c r="DE341" s="11"/>
      <c r="DF341" s="11"/>
      <c r="DG341" s="11"/>
      <c r="DH341" s="11"/>
      <c r="DI341" s="11"/>
      <c r="DJ341" s="11"/>
      <c r="DK341" s="11"/>
      <c r="DL341" s="11"/>
      <c r="DM341" s="11"/>
      <c r="DN341" s="11"/>
      <c r="DO341" s="11"/>
      <c r="DP341" s="11"/>
      <c r="DQ341" s="11"/>
      <c r="DR341" s="11"/>
      <c r="DS341" s="11"/>
      <c r="DT341" s="11"/>
      <c r="DU341" s="11"/>
      <c r="DV341" s="11"/>
      <c r="DW341" s="11"/>
      <c r="DX341" s="11"/>
      <c r="DY341" s="11"/>
      <c r="DZ341" s="11"/>
      <c r="EA341" s="11"/>
      <c r="EB341" s="11"/>
      <c r="EC341" s="11"/>
      <c r="ED341" s="11"/>
      <c r="EE341" s="11"/>
      <c r="EF341" s="11"/>
      <c r="EG341" s="11"/>
      <c r="EH341" s="11"/>
      <c r="EI341" s="11"/>
      <c r="EJ341" s="11"/>
      <c r="EK341" s="11"/>
      <c r="EL341" s="11"/>
      <c r="EM341" s="11"/>
      <c r="EN341" s="11"/>
      <c r="EO341" s="11"/>
      <c r="EP341" s="11"/>
      <c r="EQ341" s="11"/>
      <c r="ER341" s="11"/>
      <c r="ES341" s="11"/>
      <c r="ET341" s="11"/>
      <c r="EU341" s="11"/>
      <c r="EV341" s="11"/>
      <c r="EW341" s="11"/>
      <c r="EX341" s="11"/>
      <c r="EY341" s="11"/>
      <c r="EZ341" s="11"/>
    </row>
    <row r="342" spans="2:156" s="5" customFormat="1" x14ac:dyDescent="0.2">
      <c r="B342" s="74">
        <v>332</v>
      </c>
      <c r="C342" s="70">
        <v>809011517</v>
      </c>
      <c r="D342" s="21" t="s">
        <v>416</v>
      </c>
      <c r="E342" s="27" t="s">
        <v>565</v>
      </c>
      <c r="F342" s="13"/>
      <c r="G342" s="14"/>
      <c r="H342" s="14"/>
      <c r="I342" s="14"/>
      <c r="J342" s="14"/>
      <c r="K342" s="14"/>
      <c r="L342" s="14">
        <v>51959486</v>
      </c>
      <c r="M342" s="14"/>
      <c r="N342" s="31">
        <f t="shared" si="15"/>
        <v>51959486</v>
      </c>
      <c r="O342" s="13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31">
        <f t="shared" si="16"/>
        <v>0</v>
      </c>
      <c r="AE342" s="13"/>
      <c r="AF342" s="14"/>
      <c r="AG342" s="15">
        <f t="shared" si="17"/>
        <v>0</v>
      </c>
      <c r="AH342" s="34">
        <v>51959486</v>
      </c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  <c r="BS342" s="11"/>
      <c r="BT342" s="11"/>
      <c r="BU342" s="11"/>
      <c r="BV342" s="11"/>
      <c r="BW342" s="11"/>
      <c r="BX342" s="11"/>
      <c r="BY342" s="11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1"/>
      <c r="CP342" s="11"/>
      <c r="CQ342" s="11"/>
      <c r="CR342" s="11"/>
      <c r="CS342" s="11"/>
      <c r="CT342" s="11"/>
      <c r="CU342" s="11"/>
      <c r="CV342" s="11"/>
      <c r="CW342" s="11"/>
      <c r="CX342" s="11"/>
      <c r="CY342" s="11"/>
      <c r="CZ342" s="11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1"/>
      <c r="DM342" s="11"/>
      <c r="DN342" s="11"/>
      <c r="DO342" s="11"/>
      <c r="DP342" s="11"/>
      <c r="DQ342" s="11"/>
      <c r="DR342" s="11"/>
      <c r="DS342" s="11"/>
      <c r="DT342" s="11"/>
      <c r="DU342" s="11"/>
      <c r="DV342" s="11"/>
      <c r="DW342" s="11"/>
      <c r="DX342" s="11"/>
      <c r="DY342" s="11"/>
      <c r="DZ342" s="11"/>
      <c r="EA342" s="11"/>
      <c r="EB342" s="11"/>
      <c r="EC342" s="11"/>
      <c r="ED342" s="11"/>
      <c r="EE342" s="11"/>
      <c r="EF342" s="11"/>
      <c r="EG342" s="11"/>
      <c r="EH342" s="11"/>
      <c r="EI342" s="11"/>
      <c r="EJ342" s="11"/>
      <c r="EK342" s="11"/>
      <c r="EL342" s="11"/>
      <c r="EM342" s="11"/>
      <c r="EN342" s="11"/>
      <c r="EO342" s="11"/>
      <c r="EP342" s="11"/>
      <c r="EQ342" s="11"/>
      <c r="ER342" s="11"/>
      <c r="ES342" s="11"/>
      <c r="ET342" s="11"/>
      <c r="EU342" s="11"/>
      <c r="EV342" s="11"/>
      <c r="EW342" s="11"/>
      <c r="EX342" s="11"/>
      <c r="EY342" s="11"/>
      <c r="EZ342" s="11"/>
    </row>
    <row r="343" spans="2:156" s="5" customFormat="1" x14ac:dyDescent="0.2">
      <c r="B343" s="74">
        <v>333</v>
      </c>
      <c r="C343" s="70">
        <v>900261314</v>
      </c>
      <c r="D343" s="21" t="s">
        <v>328</v>
      </c>
      <c r="E343" s="27" t="s">
        <v>561</v>
      </c>
      <c r="F343" s="13"/>
      <c r="G343" s="14"/>
      <c r="H343" s="14"/>
      <c r="I343" s="14"/>
      <c r="J343" s="14"/>
      <c r="K343" s="14">
        <v>50628900</v>
      </c>
      <c r="L343" s="14"/>
      <c r="M343" s="14"/>
      <c r="N343" s="31">
        <f t="shared" si="15"/>
        <v>50628900</v>
      </c>
      <c r="O343" s="13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31">
        <f t="shared" si="16"/>
        <v>0</v>
      </c>
      <c r="AE343" s="13"/>
      <c r="AF343" s="14"/>
      <c r="AG343" s="15">
        <f t="shared" si="17"/>
        <v>0</v>
      </c>
      <c r="AH343" s="34">
        <v>50628900</v>
      </c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  <c r="BW343" s="11"/>
      <c r="BX343" s="11"/>
      <c r="BY343" s="11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1"/>
      <c r="CP343" s="11"/>
      <c r="CQ343" s="11"/>
      <c r="CR343" s="11"/>
      <c r="CS343" s="11"/>
      <c r="CT343" s="11"/>
      <c r="CU343" s="11"/>
      <c r="CV343" s="11"/>
      <c r="CW343" s="11"/>
      <c r="CX343" s="11"/>
      <c r="CY343" s="11"/>
      <c r="CZ343" s="11"/>
      <c r="DA343" s="11"/>
      <c r="DB343" s="11"/>
      <c r="DC343" s="11"/>
      <c r="DD343" s="11"/>
      <c r="DE343" s="11"/>
      <c r="DF343" s="11"/>
      <c r="DG343" s="11"/>
      <c r="DH343" s="11"/>
      <c r="DI343" s="11"/>
      <c r="DJ343" s="11"/>
      <c r="DK343" s="11"/>
      <c r="DL343" s="11"/>
      <c r="DM343" s="11"/>
      <c r="DN343" s="11"/>
      <c r="DO343" s="11"/>
      <c r="DP343" s="11"/>
      <c r="DQ343" s="11"/>
      <c r="DR343" s="11"/>
      <c r="DS343" s="11"/>
      <c r="DT343" s="11"/>
      <c r="DU343" s="11"/>
      <c r="DV343" s="11"/>
      <c r="DW343" s="11"/>
      <c r="DX343" s="11"/>
      <c r="DY343" s="11"/>
      <c r="DZ343" s="11"/>
      <c r="EA343" s="11"/>
      <c r="EB343" s="11"/>
      <c r="EC343" s="11"/>
      <c r="ED343" s="11"/>
      <c r="EE343" s="11"/>
      <c r="EF343" s="11"/>
      <c r="EG343" s="11"/>
      <c r="EH343" s="11"/>
      <c r="EI343" s="11"/>
      <c r="EJ343" s="11"/>
      <c r="EK343" s="11"/>
      <c r="EL343" s="11"/>
      <c r="EM343" s="11"/>
      <c r="EN343" s="11"/>
      <c r="EO343" s="11"/>
      <c r="EP343" s="11"/>
      <c r="EQ343" s="11"/>
      <c r="ER343" s="11"/>
      <c r="ES343" s="11"/>
      <c r="ET343" s="11"/>
      <c r="EU343" s="11"/>
      <c r="EV343" s="11"/>
      <c r="EW343" s="11"/>
      <c r="EX343" s="11"/>
      <c r="EY343" s="11"/>
      <c r="EZ343" s="11"/>
    </row>
    <row r="344" spans="2:156" s="5" customFormat="1" x14ac:dyDescent="0.2">
      <c r="B344" s="74">
        <v>334</v>
      </c>
      <c r="C344" s="70">
        <v>900438600</v>
      </c>
      <c r="D344" s="21" t="s">
        <v>140</v>
      </c>
      <c r="E344" s="27" t="s">
        <v>506</v>
      </c>
      <c r="F344" s="13"/>
      <c r="G344" s="14"/>
      <c r="H344" s="14"/>
      <c r="I344" s="14"/>
      <c r="J344" s="14"/>
      <c r="K344" s="14"/>
      <c r="L344" s="14"/>
      <c r="M344" s="14"/>
      <c r="N344" s="31">
        <f t="shared" si="15"/>
        <v>0</v>
      </c>
      <c r="O344" s="13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31">
        <f t="shared" si="16"/>
        <v>0</v>
      </c>
      <c r="AE344" s="13">
        <v>50575687.500000007</v>
      </c>
      <c r="AF344" s="14"/>
      <c r="AG344" s="15">
        <f t="shared" si="17"/>
        <v>50575687.500000007</v>
      </c>
      <c r="AH344" s="34">
        <v>50575687.500000007</v>
      </c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11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1"/>
      <c r="CP344" s="11"/>
      <c r="CQ344" s="11"/>
      <c r="CR344" s="11"/>
      <c r="CS344" s="11"/>
      <c r="CT344" s="11"/>
      <c r="CU344" s="11"/>
      <c r="CV344" s="11"/>
      <c r="CW344" s="11"/>
      <c r="CX344" s="11"/>
      <c r="CY344" s="11"/>
      <c r="CZ344" s="11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1"/>
      <c r="DM344" s="11"/>
      <c r="DN344" s="11"/>
      <c r="DO344" s="11"/>
      <c r="DP344" s="11"/>
      <c r="DQ344" s="11"/>
      <c r="DR344" s="11"/>
      <c r="DS344" s="11"/>
      <c r="DT344" s="11"/>
      <c r="DU344" s="11"/>
      <c r="DV344" s="11"/>
      <c r="DW344" s="11"/>
      <c r="DX344" s="11"/>
      <c r="DY344" s="11"/>
      <c r="DZ344" s="11"/>
      <c r="EA344" s="11"/>
      <c r="EB344" s="11"/>
      <c r="EC344" s="11"/>
      <c r="ED344" s="11"/>
      <c r="EE344" s="11"/>
      <c r="EF344" s="11"/>
      <c r="EG344" s="11"/>
      <c r="EH344" s="11"/>
      <c r="EI344" s="11"/>
      <c r="EJ344" s="11"/>
      <c r="EK344" s="11"/>
      <c r="EL344" s="11"/>
      <c r="EM344" s="11"/>
      <c r="EN344" s="11"/>
      <c r="EO344" s="11"/>
      <c r="EP344" s="11"/>
      <c r="EQ344" s="11"/>
      <c r="ER344" s="11"/>
      <c r="ES344" s="11"/>
      <c r="ET344" s="11"/>
      <c r="EU344" s="11"/>
      <c r="EV344" s="11"/>
      <c r="EW344" s="11"/>
      <c r="EX344" s="11"/>
      <c r="EY344" s="11"/>
      <c r="EZ344" s="11"/>
    </row>
    <row r="345" spans="2:156" s="5" customFormat="1" x14ac:dyDescent="0.2">
      <c r="B345" s="74">
        <v>335</v>
      </c>
      <c r="C345" s="70">
        <v>824000687</v>
      </c>
      <c r="D345" s="21" t="s">
        <v>56</v>
      </c>
      <c r="E345" s="27" t="s">
        <v>569</v>
      </c>
      <c r="F345" s="13"/>
      <c r="G345" s="14"/>
      <c r="H345" s="14"/>
      <c r="I345" s="14"/>
      <c r="J345" s="14"/>
      <c r="K345" s="14"/>
      <c r="L345" s="14"/>
      <c r="M345" s="14"/>
      <c r="N345" s="31">
        <f t="shared" si="15"/>
        <v>0</v>
      </c>
      <c r="O345" s="13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31">
        <f t="shared" si="16"/>
        <v>0</v>
      </c>
      <c r="AE345" s="13">
        <v>49912503.480000056</v>
      </c>
      <c r="AF345" s="14"/>
      <c r="AG345" s="15">
        <f t="shared" si="17"/>
        <v>49912503.480000056</v>
      </c>
      <c r="AH345" s="34">
        <v>49912503.480000056</v>
      </c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1"/>
      <c r="BW345" s="11"/>
      <c r="BX345" s="11"/>
      <c r="BY345" s="11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1"/>
      <c r="CP345" s="11"/>
      <c r="CQ345" s="11"/>
      <c r="CR345" s="11"/>
      <c r="CS345" s="11"/>
      <c r="CT345" s="11"/>
      <c r="CU345" s="11"/>
      <c r="CV345" s="11"/>
      <c r="CW345" s="11"/>
      <c r="CX345" s="11"/>
      <c r="CY345" s="11"/>
      <c r="CZ345" s="11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/>
      <c r="DK345" s="11"/>
      <c r="DL345" s="11"/>
      <c r="DM345" s="11"/>
      <c r="DN345" s="11"/>
      <c r="DO345" s="11"/>
      <c r="DP345" s="11"/>
      <c r="DQ345" s="11"/>
      <c r="DR345" s="11"/>
      <c r="DS345" s="11"/>
      <c r="DT345" s="11"/>
      <c r="DU345" s="11"/>
      <c r="DV345" s="11"/>
      <c r="DW345" s="11"/>
      <c r="DX345" s="11"/>
      <c r="DY345" s="11"/>
      <c r="DZ345" s="11"/>
      <c r="EA345" s="11"/>
      <c r="EB345" s="11"/>
      <c r="EC345" s="11"/>
      <c r="ED345" s="11"/>
      <c r="EE345" s="11"/>
      <c r="EF345" s="11"/>
      <c r="EG345" s="11"/>
      <c r="EH345" s="11"/>
      <c r="EI345" s="11"/>
      <c r="EJ345" s="11"/>
      <c r="EK345" s="11"/>
      <c r="EL345" s="11"/>
      <c r="EM345" s="11"/>
      <c r="EN345" s="11"/>
      <c r="EO345" s="11"/>
      <c r="EP345" s="11"/>
      <c r="EQ345" s="11"/>
      <c r="ER345" s="11"/>
      <c r="ES345" s="11"/>
      <c r="ET345" s="11"/>
      <c r="EU345" s="11"/>
      <c r="EV345" s="11"/>
      <c r="EW345" s="11"/>
      <c r="EX345" s="11"/>
      <c r="EY345" s="11"/>
      <c r="EZ345" s="11"/>
    </row>
    <row r="346" spans="2:156" s="5" customFormat="1" x14ac:dyDescent="0.2">
      <c r="B346" s="74">
        <v>336</v>
      </c>
      <c r="C346" s="70">
        <v>830123731</v>
      </c>
      <c r="D346" s="21" t="s">
        <v>306</v>
      </c>
      <c r="E346" s="27" t="s">
        <v>561</v>
      </c>
      <c r="F346" s="13"/>
      <c r="G346" s="14"/>
      <c r="H346" s="14"/>
      <c r="I346" s="14"/>
      <c r="J346" s="14"/>
      <c r="K346" s="14">
        <v>49550000</v>
      </c>
      <c r="L346" s="14"/>
      <c r="M346" s="14"/>
      <c r="N346" s="31">
        <f t="shared" si="15"/>
        <v>49550000</v>
      </c>
      <c r="O346" s="13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31">
        <f t="shared" si="16"/>
        <v>0</v>
      </c>
      <c r="AE346" s="13"/>
      <c r="AF346" s="14"/>
      <c r="AG346" s="15">
        <f t="shared" si="17"/>
        <v>0</v>
      </c>
      <c r="AH346" s="34">
        <v>49550000</v>
      </c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1"/>
      <c r="BY346" s="11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1"/>
      <c r="CP346" s="11"/>
      <c r="CQ346" s="11"/>
      <c r="CR346" s="11"/>
      <c r="CS346" s="11"/>
      <c r="CT346" s="11"/>
      <c r="CU346" s="11"/>
      <c r="CV346" s="11"/>
      <c r="CW346" s="11"/>
      <c r="CX346" s="11"/>
      <c r="CY346" s="11"/>
      <c r="CZ346" s="11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/>
      <c r="DK346" s="11"/>
      <c r="DL346" s="11"/>
      <c r="DM346" s="11"/>
      <c r="DN346" s="11"/>
      <c r="DO346" s="11"/>
      <c r="DP346" s="11"/>
      <c r="DQ346" s="11"/>
      <c r="DR346" s="11"/>
      <c r="DS346" s="11"/>
      <c r="DT346" s="11"/>
      <c r="DU346" s="11"/>
      <c r="DV346" s="11"/>
      <c r="DW346" s="11"/>
      <c r="DX346" s="11"/>
      <c r="DY346" s="11"/>
      <c r="DZ346" s="11"/>
      <c r="EA346" s="11"/>
      <c r="EB346" s="11"/>
      <c r="EC346" s="11"/>
      <c r="ED346" s="11"/>
      <c r="EE346" s="11"/>
      <c r="EF346" s="11"/>
      <c r="EG346" s="11"/>
      <c r="EH346" s="11"/>
      <c r="EI346" s="11"/>
      <c r="EJ346" s="11"/>
      <c r="EK346" s="11"/>
      <c r="EL346" s="11"/>
      <c r="EM346" s="11"/>
      <c r="EN346" s="11"/>
      <c r="EO346" s="11"/>
      <c r="EP346" s="11"/>
      <c r="EQ346" s="11"/>
      <c r="ER346" s="11"/>
      <c r="ES346" s="11"/>
      <c r="ET346" s="11"/>
      <c r="EU346" s="11"/>
      <c r="EV346" s="11"/>
      <c r="EW346" s="11"/>
      <c r="EX346" s="11"/>
      <c r="EY346" s="11"/>
      <c r="EZ346" s="11"/>
    </row>
    <row r="347" spans="2:156" s="5" customFormat="1" x14ac:dyDescent="0.2">
      <c r="B347" s="74">
        <v>337</v>
      </c>
      <c r="C347" s="70">
        <v>900118990</v>
      </c>
      <c r="D347" s="21" t="s">
        <v>115</v>
      </c>
      <c r="E347" s="27" t="s">
        <v>513</v>
      </c>
      <c r="F347" s="13"/>
      <c r="G347" s="14"/>
      <c r="H347" s="14"/>
      <c r="I347" s="14"/>
      <c r="J347" s="14"/>
      <c r="K347" s="14"/>
      <c r="L347" s="14"/>
      <c r="M347" s="14"/>
      <c r="N347" s="31">
        <f t="shared" si="15"/>
        <v>0</v>
      </c>
      <c r="O347" s="13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31">
        <f t="shared" si="16"/>
        <v>0</v>
      </c>
      <c r="AE347" s="13">
        <v>48116432</v>
      </c>
      <c r="AF347" s="14"/>
      <c r="AG347" s="15">
        <f t="shared" si="17"/>
        <v>48116432</v>
      </c>
      <c r="AH347" s="34">
        <v>48116432</v>
      </c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1"/>
      <c r="BP347" s="11"/>
      <c r="BQ347" s="11"/>
      <c r="BR347" s="11"/>
      <c r="BS347" s="11"/>
      <c r="BT347" s="11"/>
      <c r="BU347" s="11"/>
      <c r="BV347" s="11"/>
      <c r="BW347" s="11"/>
      <c r="BX347" s="11"/>
      <c r="BY347" s="11"/>
      <c r="BZ347" s="11"/>
      <c r="CA347" s="11"/>
      <c r="CB347" s="11"/>
      <c r="CC347" s="11"/>
      <c r="CD347" s="11"/>
      <c r="CE347" s="11"/>
      <c r="CF347" s="11"/>
      <c r="CG347" s="11"/>
      <c r="CH347" s="11"/>
      <c r="CI347" s="11"/>
      <c r="CJ347" s="11"/>
      <c r="CK347" s="11"/>
      <c r="CL347" s="11"/>
      <c r="CM347" s="11"/>
      <c r="CN347" s="11"/>
      <c r="CO347" s="11"/>
      <c r="CP347" s="11"/>
      <c r="CQ347" s="11"/>
      <c r="CR347" s="11"/>
      <c r="CS347" s="11"/>
      <c r="CT347" s="11"/>
      <c r="CU347" s="11"/>
      <c r="CV347" s="11"/>
      <c r="CW347" s="11"/>
      <c r="CX347" s="11"/>
      <c r="CY347" s="11"/>
      <c r="CZ347" s="11"/>
      <c r="DA347" s="11"/>
      <c r="DB347" s="11"/>
      <c r="DC347" s="11"/>
      <c r="DD347" s="11"/>
      <c r="DE347" s="11"/>
      <c r="DF347" s="11"/>
      <c r="DG347" s="11"/>
      <c r="DH347" s="11"/>
      <c r="DI347" s="11"/>
      <c r="DJ347" s="11"/>
      <c r="DK347" s="11"/>
      <c r="DL347" s="11"/>
      <c r="DM347" s="11"/>
      <c r="DN347" s="11"/>
      <c r="DO347" s="11"/>
      <c r="DP347" s="11"/>
      <c r="DQ347" s="11"/>
      <c r="DR347" s="11"/>
      <c r="DS347" s="11"/>
      <c r="DT347" s="11"/>
      <c r="DU347" s="11"/>
      <c r="DV347" s="11"/>
      <c r="DW347" s="11"/>
      <c r="DX347" s="11"/>
      <c r="DY347" s="11"/>
      <c r="DZ347" s="11"/>
      <c r="EA347" s="11"/>
      <c r="EB347" s="11"/>
      <c r="EC347" s="11"/>
      <c r="ED347" s="11"/>
      <c r="EE347" s="11"/>
      <c r="EF347" s="11"/>
      <c r="EG347" s="11"/>
      <c r="EH347" s="11"/>
      <c r="EI347" s="11"/>
      <c r="EJ347" s="11"/>
      <c r="EK347" s="11"/>
      <c r="EL347" s="11"/>
      <c r="EM347" s="11"/>
      <c r="EN347" s="11"/>
      <c r="EO347" s="11"/>
      <c r="EP347" s="11"/>
      <c r="EQ347" s="11"/>
      <c r="ER347" s="11"/>
      <c r="ES347" s="11"/>
      <c r="ET347" s="11"/>
      <c r="EU347" s="11"/>
      <c r="EV347" s="11"/>
      <c r="EW347" s="11"/>
      <c r="EX347" s="11"/>
      <c r="EY347" s="11"/>
      <c r="EZ347" s="11"/>
    </row>
    <row r="348" spans="2:156" s="5" customFormat="1" x14ac:dyDescent="0.2">
      <c r="B348" s="74">
        <v>338</v>
      </c>
      <c r="C348" s="70">
        <v>900171211</v>
      </c>
      <c r="D348" s="21" t="s">
        <v>545</v>
      </c>
      <c r="E348" s="27" t="s">
        <v>562</v>
      </c>
      <c r="F348" s="13"/>
      <c r="G348" s="14">
        <v>47373617</v>
      </c>
      <c r="H348" s="14"/>
      <c r="I348" s="14"/>
      <c r="J348" s="14"/>
      <c r="K348" s="14"/>
      <c r="L348" s="14"/>
      <c r="M348" s="14"/>
      <c r="N348" s="31">
        <f t="shared" si="15"/>
        <v>47373617</v>
      </c>
      <c r="O348" s="13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31">
        <f t="shared" si="16"/>
        <v>0</v>
      </c>
      <c r="AE348" s="13"/>
      <c r="AF348" s="14"/>
      <c r="AG348" s="15">
        <f t="shared" si="17"/>
        <v>0</v>
      </c>
      <c r="AH348" s="34">
        <v>47373617</v>
      </c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1"/>
      <c r="BP348" s="11"/>
      <c r="BQ348" s="11"/>
      <c r="BR348" s="11"/>
      <c r="BS348" s="11"/>
      <c r="BT348" s="11"/>
      <c r="BU348" s="11"/>
      <c r="BV348" s="11"/>
      <c r="BW348" s="11"/>
      <c r="BX348" s="11"/>
      <c r="BY348" s="11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1"/>
      <c r="CP348" s="11"/>
      <c r="CQ348" s="11"/>
      <c r="CR348" s="11"/>
      <c r="CS348" s="11"/>
      <c r="CT348" s="11"/>
      <c r="CU348" s="11"/>
      <c r="CV348" s="11"/>
      <c r="CW348" s="11"/>
      <c r="CX348" s="11"/>
      <c r="CY348" s="11"/>
      <c r="CZ348" s="11"/>
      <c r="DA348" s="11"/>
      <c r="DB348" s="11"/>
      <c r="DC348" s="11"/>
      <c r="DD348" s="11"/>
      <c r="DE348" s="11"/>
      <c r="DF348" s="11"/>
      <c r="DG348" s="11"/>
      <c r="DH348" s="11"/>
      <c r="DI348" s="11"/>
      <c r="DJ348" s="11"/>
      <c r="DK348" s="11"/>
      <c r="DL348" s="11"/>
      <c r="DM348" s="11"/>
      <c r="DN348" s="11"/>
      <c r="DO348" s="11"/>
      <c r="DP348" s="11"/>
      <c r="DQ348" s="11"/>
      <c r="DR348" s="11"/>
      <c r="DS348" s="11"/>
      <c r="DT348" s="11"/>
      <c r="DU348" s="11"/>
      <c r="DV348" s="11"/>
      <c r="DW348" s="11"/>
      <c r="DX348" s="11"/>
      <c r="DY348" s="11"/>
      <c r="DZ348" s="11"/>
      <c r="EA348" s="11"/>
      <c r="EB348" s="11"/>
      <c r="EC348" s="11"/>
      <c r="ED348" s="11"/>
      <c r="EE348" s="11"/>
      <c r="EF348" s="11"/>
      <c r="EG348" s="11"/>
      <c r="EH348" s="11"/>
      <c r="EI348" s="11"/>
      <c r="EJ348" s="11"/>
      <c r="EK348" s="11"/>
      <c r="EL348" s="11"/>
      <c r="EM348" s="11"/>
      <c r="EN348" s="11"/>
      <c r="EO348" s="11"/>
      <c r="EP348" s="11"/>
      <c r="EQ348" s="11"/>
      <c r="ER348" s="11"/>
      <c r="ES348" s="11"/>
      <c r="ET348" s="11"/>
      <c r="EU348" s="11"/>
      <c r="EV348" s="11"/>
      <c r="EW348" s="11"/>
      <c r="EX348" s="11"/>
      <c r="EY348" s="11"/>
      <c r="EZ348" s="11"/>
    </row>
    <row r="349" spans="2:156" s="5" customFormat="1" x14ac:dyDescent="0.2">
      <c r="B349" s="74">
        <v>339</v>
      </c>
      <c r="C349" s="70">
        <v>800036400</v>
      </c>
      <c r="D349" s="21" t="s">
        <v>409</v>
      </c>
      <c r="E349" s="27" t="s">
        <v>565</v>
      </c>
      <c r="F349" s="13"/>
      <c r="G349" s="14"/>
      <c r="H349" s="14"/>
      <c r="I349" s="14"/>
      <c r="J349" s="14"/>
      <c r="K349" s="14"/>
      <c r="L349" s="14">
        <v>46574684</v>
      </c>
      <c r="M349" s="14"/>
      <c r="N349" s="31">
        <f t="shared" si="15"/>
        <v>46574684</v>
      </c>
      <c r="O349" s="13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31">
        <f t="shared" si="16"/>
        <v>0</v>
      </c>
      <c r="AE349" s="13"/>
      <c r="AF349" s="14"/>
      <c r="AG349" s="15">
        <f t="shared" si="17"/>
        <v>0</v>
      </c>
      <c r="AH349" s="34">
        <v>46574684</v>
      </c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1"/>
      <c r="BP349" s="11"/>
      <c r="BQ349" s="11"/>
      <c r="BR349" s="11"/>
      <c r="BS349" s="11"/>
      <c r="BT349" s="11"/>
      <c r="BU349" s="11"/>
      <c r="BV349" s="11"/>
      <c r="BW349" s="11"/>
      <c r="BX349" s="11"/>
      <c r="BY349" s="11"/>
      <c r="BZ349" s="11"/>
      <c r="CA349" s="11"/>
      <c r="CB349" s="11"/>
      <c r="CC349" s="11"/>
      <c r="CD349" s="11"/>
      <c r="CE349" s="11"/>
      <c r="CF349" s="11"/>
      <c r="CG349" s="11"/>
      <c r="CH349" s="11"/>
      <c r="CI349" s="11"/>
      <c r="CJ349" s="11"/>
      <c r="CK349" s="11"/>
      <c r="CL349" s="11"/>
      <c r="CM349" s="11"/>
      <c r="CN349" s="11"/>
      <c r="CO349" s="11"/>
      <c r="CP349" s="11"/>
      <c r="CQ349" s="11"/>
      <c r="CR349" s="11"/>
      <c r="CS349" s="11"/>
      <c r="CT349" s="11"/>
      <c r="CU349" s="11"/>
      <c r="CV349" s="11"/>
      <c r="CW349" s="11"/>
      <c r="CX349" s="11"/>
      <c r="CY349" s="11"/>
      <c r="CZ349" s="11"/>
      <c r="DA349" s="11"/>
      <c r="DB349" s="11"/>
      <c r="DC349" s="11"/>
      <c r="DD349" s="11"/>
      <c r="DE349" s="11"/>
      <c r="DF349" s="11"/>
      <c r="DG349" s="11"/>
      <c r="DH349" s="11"/>
      <c r="DI349" s="11"/>
      <c r="DJ349" s="11"/>
      <c r="DK349" s="11"/>
      <c r="DL349" s="11"/>
      <c r="DM349" s="11"/>
      <c r="DN349" s="11"/>
      <c r="DO349" s="11"/>
      <c r="DP349" s="11"/>
      <c r="DQ349" s="11"/>
      <c r="DR349" s="11"/>
      <c r="DS349" s="11"/>
      <c r="DT349" s="11"/>
      <c r="DU349" s="11"/>
      <c r="DV349" s="11"/>
      <c r="DW349" s="11"/>
      <c r="DX349" s="11"/>
      <c r="DY349" s="11"/>
      <c r="DZ349" s="11"/>
      <c r="EA349" s="11"/>
      <c r="EB349" s="11"/>
      <c r="EC349" s="11"/>
      <c r="ED349" s="11"/>
      <c r="EE349" s="11"/>
      <c r="EF349" s="11"/>
      <c r="EG349" s="11"/>
      <c r="EH349" s="11"/>
      <c r="EI349" s="11"/>
      <c r="EJ349" s="11"/>
      <c r="EK349" s="11"/>
      <c r="EL349" s="11"/>
      <c r="EM349" s="11"/>
      <c r="EN349" s="11"/>
      <c r="EO349" s="11"/>
      <c r="EP349" s="11"/>
      <c r="EQ349" s="11"/>
      <c r="ER349" s="11"/>
      <c r="ES349" s="11"/>
      <c r="ET349" s="11"/>
      <c r="EU349" s="11"/>
      <c r="EV349" s="11"/>
      <c r="EW349" s="11"/>
      <c r="EX349" s="11"/>
      <c r="EY349" s="11"/>
      <c r="EZ349" s="11"/>
    </row>
    <row r="350" spans="2:156" s="5" customFormat="1" x14ac:dyDescent="0.2">
      <c r="B350" s="74">
        <v>340</v>
      </c>
      <c r="C350" s="70">
        <v>804014839</v>
      </c>
      <c r="D350" s="21" t="s">
        <v>35</v>
      </c>
      <c r="E350" s="27" t="s">
        <v>562</v>
      </c>
      <c r="F350" s="13"/>
      <c r="G350" s="14"/>
      <c r="H350" s="14"/>
      <c r="I350" s="14"/>
      <c r="J350" s="14"/>
      <c r="K350" s="14"/>
      <c r="L350" s="14"/>
      <c r="M350" s="14"/>
      <c r="N350" s="31">
        <f t="shared" si="15"/>
        <v>0</v>
      </c>
      <c r="O350" s="13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31">
        <f t="shared" si="16"/>
        <v>0</v>
      </c>
      <c r="AE350" s="13">
        <v>46229640.93999999</v>
      </c>
      <c r="AF350" s="14"/>
      <c r="AG350" s="15">
        <f t="shared" si="17"/>
        <v>46229640.93999999</v>
      </c>
      <c r="AH350" s="34">
        <v>46229640.93999999</v>
      </c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1"/>
      <c r="BP350" s="11"/>
      <c r="BQ350" s="11"/>
      <c r="BR350" s="11"/>
      <c r="BS350" s="11"/>
      <c r="BT350" s="11"/>
      <c r="BU350" s="11"/>
      <c r="BV350" s="11"/>
      <c r="BW350" s="11"/>
      <c r="BX350" s="11"/>
      <c r="BY350" s="11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1"/>
      <c r="CP350" s="11"/>
      <c r="CQ350" s="11"/>
      <c r="CR350" s="11"/>
      <c r="CS350" s="11"/>
      <c r="CT350" s="11"/>
      <c r="CU350" s="11"/>
      <c r="CV350" s="11"/>
      <c r="CW350" s="11"/>
      <c r="CX350" s="11"/>
      <c r="CY350" s="11"/>
      <c r="CZ350" s="11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1"/>
      <c r="DM350" s="11"/>
      <c r="DN350" s="11"/>
      <c r="DO350" s="11"/>
      <c r="DP350" s="11"/>
      <c r="DQ350" s="11"/>
      <c r="DR350" s="11"/>
      <c r="DS350" s="11"/>
      <c r="DT350" s="11"/>
      <c r="DU350" s="11"/>
      <c r="DV350" s="11"/>
      <c r="DW350" s="11"/>
      <c r="DX350" s="11"/>
      <c r="DY350" s="11"/>
      <c r="DZ350" s="11"/>
      <c r="EA350" s="11"/>
      <c r="EB350" s="11"/>
      <c r="EC350" s="11"/>
      <c r="ED350" s="11"/>
      <c r="EE350" s="11"/>
      <c r="EF350" s="11"/>
      <c r="EG350" s="11"/>
      <c r="EH350" s="11"/>
      <c r="EI350" s="11"/>
      <c r="EJ350" s="11"/>
      <c r="EK350" s="11"/>
      <c r="EL350" s="11"/>
      <c r="EM350" s="11"/>
      <c r="EN350" s="11"/>
      <c r="EO350" s="11"/>
      <c r="EP350" s="11"/>
      <c r="EQ350" s="11"/>
      <c r="ER350" s="11"/>
      <c r="ES350" s="11"/>
      <c r="ET350" s="11"/>
      <c r="EU350" s="11"/>
      <c r="EV350" s="11"/>
      <c r="EW350" s="11"/>
      <c r="EX350" s="11"/>
      <c r="EY350" s="11"/>
      <c r="EZ350" s="11"/>
    </row>
    <row r="351" spans="2:156" s="5" customFormat="1" x14ac:dyDescent="0.2">
      <c r="B351" s="74">
        <v>341</v>
      </c>
      <c r="C351" s="70">
        <v>800033723</v>
      </c>
      <c r="D351" s="21" t="s">
        <v>3</v>
      </c>
      <c r="E351" s="27" t="s">
        <v>570</v>
      </c>
      <c r="F351" s="13"/>
      <c r="G351" s="14"/>
      <c r="H351" s="14"/>
      <c r="I351" s="14"/>
      <c r="J351" s="14"/>
      <c r="K351" s="14"/>
      <c r="L351" s="14"/>
      <c r="M351" s="14"/>
      <c r="N351" s="31">
        <f t="shared" si="15"/>
        <v>0</v>
      </c>
      <c r="O351" s="13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31">
        <f t="shared" si="16"/>
        <v>0</v>
      </c>
      <c r="AE351" s="13">
        <v>45649459.91999989</v>
      </c>
      <c r="AF351" s="14"/>
      <c r="AG351" s="15">
        <f t="shared" si="17"/>
        <v>45649459.91999989</v>
      </c>
      <c r="AH351" s="34">
        <v>45649459.91999989</v>
      </c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1"/>
      <c r="BP351" s="11"/>
      <c r="BQ351" s="11"/>
      <c r="BR351" s="11"/>
      <c r="BS351" s="11"/>
      <c r="BT351" s="11"/>
      <c r="BU351" s="11"/>
      <c r="BV351" s="11"/>
      <c r="BW351" s="11"/>
      <c r="BX351" s="11"/>
      <c r="BY351" s="11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1"/>
      <c r="CP351" s="11"/>
      <c r="CQ351" s="11"/>
      <c r="CR351" s="11"/>
      <c r="CS351" s="11"/>
      <c r="CT351" s="11"/>
      <c r="CU351" s="11"/>
      <c r="CV351" s="11"/>
      <c r="CW351" s="11"/>
      <c r="CX351" s="11"/>
      <c r="CY351" s="11"/>
      <c r="CZ351" s="11"/>
      <c r="DA351" s="11"/>
      <c r="DB351" s="11"/>
      <c r="DC351" s="11"/>
      <c r="DD351" s="11"/>
      <c r="DE351" s="11"/>
      <c r="DF351" s="11"/>
      <c r="DG351" s="11"/>
      <c r="DH351" s="11"/>
      <c r="DI351" s="11"/>
      <c r="DJ351" s="11"/>
      <c r="DK351" s="11"/>
      <c r="DL351" s="11"/>
      <c r="DM351" s="11"/>
      <c r="DN351" s="11"/>
      <c r="DO351" s="11"/>
      <c r="DP351" s="11"/>
      <c r="DQ351" s="11"/>
      <c r="DR351" s="11"/>
      <c r="DS351" s="11"/>
      <c r="DT351" s="11"/>
      <c r="DU351" s="11"/>
      <c r="DV351" s="11"/>
      <c r="DW351" s="11"/>
      <c r="DX351" s="11"/>
      <c r="DY351" s="11"/>
      <c r="DZ351" s="11"/>
      <c r="EA351" s="11"/>
      <c r="EB351" s="11"/>
      <c r="EC351" s="11"/>
      <c r="ED351" s="11"/>
      <c r="EE351" s="11"/>
      <c r="EF351" s="11"/>
      <c r="EG351" s="11"/>
      <c r="EH351" s="11"/>
      <c r="EI351" s="11"/>
      <c r="EJ351" s="11"/>
      <c r="EK351" s="11"/>
      <c r="EL351" s="11"/>
      <c r="EM351" s="11"/>
      <c r="EN351" s="11"/>
      <c r="EO351" s="11"/>
      <c r="EP351" s="11"/>
      <c r="EQ351" s="11"/>
      <c r="ER351" s="11"/>
      <c r="ES351" s="11"/>
      <c r="ET351" s="11"/>
      <c r="EU351" s="11"/>
      <c r="EV351" s="11"/>
      <c r="EW351" s="11"/>
      <c r="EX351" s="11"/>
      <c r="EY351" s="11"/>
      <c r="EZ351" s="11"/>
    </row>
    <row r="352" spans="2:156" s="5" customFormat="1" ht="25.5" x14ac:dyDescent="0.2">
      <c r="B352" s="74">
        <v>342</v>
      </c>
      <c r="C352" s="70">
        <v>890801201</v>
      </c>
      <c r="D352" s="21" t="s">
        <v>202</v>
      </c>
      <c r="E352" s="27" t="s">
        <v>495</v>
      </c>
      <c r="F352" s="13"/>
      <c r="G352" s="14"/>
      <c r="H352" s="14"/>
      <c r="I352" s="14"/>
      <c r="J352" s="14"/>
      <c r="K352" s="14"/>
      <c r="L352" s="14"/>
      <c r="M352" s="14"/>
      <c r="N352" s="31">
        <f t="shared" si="15"/>
        <v>0</v>
      </c>
      <c r="O352" s="13"/>
      <c r="P352" s="14"/>
      <c r="Q352" s="14"/>
      <c r="R352" s="14"/>
      <c r="S352" s="14">
        <v>45596969</v>
      </c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31">
        <f t="shared" si="16"/>
        <v>45596969</v>
      </c>
      <c r="AE352" s="13"/>
      <c r="AF352" s="14"/>
      <c r="AG352" s="15">
        <f t="shared" si="17"/>
        <v>0</v>
      </c>
      <c r="AH352" s="34">
        <v>45596969</v>
      </c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1"/>
      <c r="BP352" s="11"/>
      <c r="BQ352" s="11"/>
      <c r="BR352" s="11"/>
      <c r="BS352" s="11"/>
      <c r="BT352" s="11"/>
      <c r="BU352" s="11"/>
      <c r="BV352" s="11"/>
      <c r="BW352" s="11"/>
      <c r="BX352" s="11"/>
      <c r="BY352" s="11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1"/>
      <c r="CP352" s="11"/>
      <c r="CQ352" s="11"/>
      <c r="CR352" s="11"/>
      <c r="CS352" s="11"/>
      <c r="CT352" s="11"/>
      <c r="CU352" s="11"/>
      <c r="CV352" s="11"/>
      <c r="CW352" s="11"/>
      <c r="CX352" s="11"/>
      <c r="CY352" s="11"/>
      <c r="CZ352" s="11"/>
      <c r="DA352" s="11"/>
      <c r="DB352" s="11"/>
      <c r="DC352" s="11"/>
      <c r="DD352" s="11"/>
      <c r="DE352" s="11"/>
      <c r="DF352" s="11"/>
      <c r="DG352" s="11"/>
      <c r="DH352" s="11"/>
      <c r="DI352" s="11"/>
      <c r="DJ352" s="11"/>
      <c r="DK352" s="11"/>
      <c r="DL352" s="11"/>
      <c r="DM352" s="11"/>
      <c r="DN352" s="11"/>
      <c r="DO352" s="11"/>
      <c r="DP352" s="11"/>
      <c r="DQ352" s="11"/>
      <c r="DR352" s="11"/>
      <c r="DS352" s="11"/>
      <c r="DT352" s="11"/>
      <c r="DU352" s="11"/>
      <c r="DV352" s="11"/>
      <c r="DW352" s="11"/>
      <c r="DX352" s="11"/>
      <c r="DY352" s="11"/>
      <c r="DZ352" s="11"/>
      <c r="EA352" s="11"/>
      <c r="EB352" s="11"/>
      <c r="EC352" s="11"/>
      <c r="ED352" s="11"/>
      <c r="EE352" s="11"/>
      <c r="EF352" s="11"/>
      <c r="EG352" s="11"/>
      <c r="EH352" s="11"/>
      <c r="EI352" s="11"/>
      <c r="EJ352" s="11"/>
      <c r="EK352" s="11"/>
      <c r="EL352" s="11"/>
      <c r="EM352" s="11"/>
      <c r="EN352" s="11"/>
      <c r="EO352" s="11"/>
      <c r="EP352" s="11"/>
      <c r="EQ352" s="11"/>
      <c r="ER352" s="11"/>
      <c r="ES352" s="11"/>
      <c r="ET352" s="11"/>
      <c r="EU352" s="11"/>
      <c r="EV352" s="11"/>
      <c r="EW352" s="11"/>
      <c r="EX352" s="11"/>
      <c r="EY352" s="11"/>
      <c r="EZ352" s="11"/>
    </row>
    <row r="353" spans="2:156" s="5" customFormat="1" ht="25.5" x14ac:dyDescent="0.2">
      <c r="B353" s="74">
        <v>343</v>
      </c>
      <c r="C353" s="70">
        <v>802013023</v>
      </c>
      <c r="D353" s="21" t="s">
        <v>32</v>
      </c>
      <c r="E353" s="27" t="s">
        <v>570</v>
      </c>
      <c r="F353" s="13"/>
      <c r="G353" s="14"/>
      <c r="H353" s="14"/>
      <c r="I353" s="14"/>
      <c r="J353" s="14"/>
      <c r="K353" s="14"/>
      <c r="L353" s="14"/>
      <c r="M353" s="14"/>
      <c r="N353" s="31">
        <f t="shared" si="15"/>
        <v>0</v>
      </c>
      <c r="O353" s="13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31">
        <f t="shared" si="16"/>
        <v>0</v>
      </c>
      <c r="AE353" s="13">
        <v>45268861</v>
      </c>
      <c r="AF353" s="14"/>
      <c r="AG353" s="15">
        <f t="shared" si="17"/>
        <v>45268861</v>
      </c>
      <c r="AH353" s="34">
        <v>45268861</v>
      </c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1"/>
      <c r="BW353" s="11"/>
      <c r="BX353" s="11"/>
      <c r="BY353" s="11"/>
      <c r="BZ353" s="11"/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1"/>
      <c r="CL353" s="11"/>
      <c r="CM353" s="11"/>
      <c r="CN353" s="11"/>
      <c r="CO353" s="11"/>
      <c r="CP353" s="11"/>
      <c r="CQ353" s="11"/>
      <c r="CR353" s="11"/>
      <c r="CS353" s="11"/>
      <c r="CT353" s="11"/>
      <c r="CU353" s="11"/>
      <c r="CV353" s="11"/>
      <c r="CW353" s="11"/>
      <c r="CX353" s="11"/>
      <c r="CY353" s="11"/>
      <c r="CZ353" s="11"/>
      <c r="DA353" s="11"/>
      <c r="DB353" s="11"/>
      <c r="DC353" s="11"/>
      <c r="DD353" s="11"/>
      <c r="DE353" s="11"/>
      <c r="DF353" s="11"/>
      <c r="DG353" s="11"/>
      <c r="DH353" s="11"/>
      <c r="DI353" s="11"/>
      <c r="DJ353" s="11"/>
      <c r="DK353" s="11"/>
      <c r="DL353" s="11"/>
      <c r="DM353" s="11"/>
      <c r="DN353" s="11"/>
      <c r="DO353" s="11"/>
      <c r="DP353" s="11"/>
      <c r="DQ353" s="11"/>
      <c r="DR353" s="11"/>
      <c r="DS353" s="11"/>
      <c r="DT353" s="11"/>
      <c r="DU353" s="11"/>
      <c r="DV353" s="11"/>
      <c r="DW353" s="11"/>
      <c r="DX353" s="11"/>
      <c r="DY353" s="11"/>
      <c r="DZ353" s="11"/>
      <c r="EA353" s="11"/>
      <c r="EB353" s="11"/>
      <c r="EC353" s="11"/>
      <c r="ED353" s="11"/>
      <c r="EE353" s="11"/>
      <c r="EF353" s="11"/>
      <c r="EG353" s="11"/>
      <c r="EH353" s="11"/>
      <c r="EI353" s="11"/>
      <c r="EJ353" s="11"/>
      <c r="EK353" s="11"/>
      <c r="EL353" s="11"/>
      <c r="EM353" s="11"/>
      <c r="EN353" s="11"/>
      <c r="EO353" s="11"/>
      <c r="EP353" s="11"/>
      <c r="EQ353" s="11"/>
      <c r="ER353" s="11"/>
      <c r="ES353" s="11"/>
      <c r="ET353" s="11"/>
      <c r="EU353" s="11"/>
      <c r="EV353" s="11"/>
      <c r="EW353" s="11"/>
      <c r="EX353" s="11"/>
      <c r="EY353" s="11"/>
      <c r="EZ353" s="11"/>
    </row>
    <row r="354" spans="2:156" s="5" customFormat="1" x14ac:dyDescent="0.2">
      <c r="B354" s="74">
        <v>344</v>
      </c>
      <c r="C354" s="70">
        <v>890701718</v>
      </c>
      <c r="D354" s="21" t="s">
        <v>442</v>
      </c>
      <c r="E354" s="27" t="s">
        <v>565</v>
      </c>
      <c r="F354" s="13"/>
      <c r="G354" s="14"/>
      <c r="H354" s="14"/>
      <c r="I354" s="14"/>
      <c r="J354" s="14"/>
      <c r="K354" s="14"/>
      <c r="L354" s="14">
        <v>45023943</v>
      </c>
      <c r="M354" s="14"/>
      <c r="N354" s="31">
        <f t="shared" si="15"/>
        <v>45023943</v>
      </c>
      <c r="O354" s="13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31">
        <f t="shared" si="16"/>
        <v>0</v>
      </c>
      <c r="AE354" s="13"/>
      <c r="AF354" s="14"/>
      <c r="AG354" s="15">
        <f t="shared" si="17"/>
        <v>0</v>
      </c>
      <c r="AH354" s="34">
        <v>45023943</v>
      </c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11"/>
      <c r="BP354" s="11"/>
      <c r="BQ354" s="11"/>
      <c r="BR354" s="11"/>
      <c r="BS354" s="11"/>
      <c r="BT354" s="11"/>
      <c r="BU354" s="11"/>
      <c r="BV354" s="11"/>
      <c r="BW354" s="11"/>
      <c r="BX354" s="11"/>
      <c r="BY354" s="11"/>
      <c r="BZ354" s="11"/>
      <c r="CA354" s="11"/>
      <c r="CB354" s="11"/>
      <c r="CC354" s="11"/>
      <c r="CD354" s="11"/>
      <c r="CE354" s="11"/>
      <c r="CF354" s="11"/>
      <c r="CG354" s="11"/>
      <c r="CH354" s="11"/>
      <c r="CI354" s="11"/>
      <c r="CJ354" s="11"/>
      <c r="CK354" s="11"/>
      <c r="CL354" s="11"/>
      <c r="CM354" s="11"/>
      <c r="CN354" s="11"/>
      <c r="CO354" s="11"/>
      <c r="CP354" s="11"/>
      <c r="CQ354" s="11"/>
      <c r="CR354" s="11"/>
      <c r="CS354" s="11"/>
      <c r="CT354" s="11"/>
      <c r="CU354" s="11"/>
      <c r="CV354" s="11"/>
      <c r="CW354" s="11"/>
      <c r="CX354" s="11"/>
      <c r="CY354" s="11"/>
      <c r="CZ354" s="11"/>
      <c r="DA354" s="11"/>
      <c r="DB354" s="11"/>
      <c r="DC354" s="11"/>
      <c r="DD354" s="11"/>
      <c r="DE354" s="11"/>
      <c r="DF354" s="11"/>
      <c r="DG354" s="11"/>
      <c r="DH354" s="11"/>
      <c r="DI354" s="11"/>
      <c r="DJ354" s="11"/>
      <c r="DK354" s="11"/>
      <c r="DL354" s="11"/>
      <c r="DM354" s="11"/>
      <c r="DN354" s="11"/>
      <c r="DO354" s="11"/>
      <c r="DP354" s="11"/>
      <c r="DQ354" s="11"/>
      <c r="DR354" s="11"/>
      <c r="DS354" s="11"/>
      <c r="DT354" s="11"/>
      <c r="DU354" s="11"/>
      <c r="DV354" s="11"/>
      <c r="DW354" s="11"/>
      <c r="DX354" s="11"/>
      <c r="DY354" s="11"/>
      <c r="DZ354" s="11"/>
      <c r="EA354" s="11"/>
      <c r="EB354" s="11"/>
      <c r="EC354" s="11"/>
      <c r="ED354" s="11"/>
      <c r="EE354" s="11"/>
      <c r="EF354" s="11"/>
      <c r="EG354" s="11"/>
      <c r="EH354" s="11"/>
      <c r="EI354" s="11"/>
      <c r="EJ354" s="11"/>
      <c r="EK354" s="11"/>
      <c r="EL354" s="11"/>
      <c r="EM354" s="11"/>
      <c r="EN354" s="11"/>
      <c r="EO354" s="11"/>
      <c r="EP354" s="11"/>
      <c r="EQ354" s="11"/>
      <c r="ER354" s="11"/>
      <c r="ES354" s="11"/>
      <c r="ET354" s="11"/>
      <c r="EU354" s="11"/>
      <c r="EV354" s="11"/>
      <c r="EW354" s="11"/>
      <c r="EX354" s="11"/>
      <c r="EY354" s="11"/>
      <c r="EZ354" s="11"/>
    </row>
    <row r="355" spans="2:156" s="5" customFormat="1" x14ac:dyDescent="0.2">
      <c r="B355" s="74">
        <v>345</v>
      </c>
      <c r="C355" s="70">
        <v>900497775</v>
      </c>
      <c r="D355" s="21" t="s">
        <v>595</v>
      </c>
      <c r="E355" s="27" t="s">
        <v>507</v>
      </c>
      <c r="F355" s="13"/>
      <c r="G355" s="14"/>
      <c r="H355" s="14">
        <v>44162400</v>
      </c>
      <c r="I355" s="14"/>
      <c r="J355" s="14"/>
      <c r="K355" s="14"/>
      <c r="L355" s="14"/>
      <c r="M355" s="14"/>
      <c r="N355" s="31">
        <f t="shared" si="15"/>
        <v>44162400</v>
      </c>
      <c r="O355" s="13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31">
        <f t="shared" si="16"/>
        <v>0</v>
      </c>
      <c r="AE355" s="13"/>
      <c r="AF355" s="14"/>
      <c r="AG355" s="15">
        <f t="shared" si="17"/>
        <v>0</v>
      </c>
      <c r="AH355" s="34">
        <v>44162400</v>
      </c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  <c r="CI355" s="11"/>
      <c r="CJ355" s="11"/>
      <c r="CK355" s="11"/>
      <c r="CL355" s="11"/>
      <c r="CM355" s="11"/>
      <c r="CN355" s="11"/>
      <c r="CO355" s="11"/>
      <c r="CP355" s="11"/>
      <c r="CQ355" s="11"/>
      <c r="CR355" s="11"/>
      <c r="CS355" s="11"/>
      <c r="CT355" s="11"/>
      <c r="CU355" s="11"/>
      <c r="CV355" s="11"/>
      <c r="CW355" s="11"/>
      <c r="CX355" s="11"/>
      <c r="CY355" s="11"/>
      <c r="CZ355" s="11"/>
      <c r="DA355" s="11"/>
      <c r="DB355" s="11"/>
      <c r="DC355" s="11"/>
      <c r="DD355" s="11"/>
      <c r="DE355" s="11"/>
      <c r="DF355" s="11"/>
      <c r="DG355" s="11"/>
      <c r="DH355" s="11"/>
      <c r="DI355" s="11"/>
      <c r="DJ355" s="11"/>
      <c r="DK355" s="11"/>
      <c r="DL355" s="11"/>
      <c r="DM355" s="11"/>
      <c r="DN355" s="11"/>
      <c r="DO355" s="11"/>
      <c r="DP355" s="11"/>
      <c r="DQ355" s="11"/>
      <c r="DR355" s="11"/>
      <c r="DS355" s="11"/>
      <c r="DT355" s="11"/>
      <c r="DU355" s="11"/>
      <c r="DV355" s="11"/>
      <c r="DW355" s="11"/>
      <c r="DX355" s="11"/>
      <c r="DY355" s="11"/>
      <c r="DZ355" s="11"/>
      <c r="EA355" s="11"/>
      <c r="EB355" s="11"/>
      <c r="EC355" s="11"/>
      <c r="ED355" s="11"/>
      <c r="EE355" s="11"/>
      <c r="EF355" s="11"/>
      <c r="EG355" s="11"/>
      <c r="EH355" s="11"/>
      <c r="EI355" s="11"/>
      <c r="EJ355" s="11"/>
      <c r="EK355" s="11"/>
      <c r="EL355" s="11"/>
      <c r="EM355" s="11"/>
      <c r="EN355" s="11"/>
      <c r="EO355" s="11"/>
      <c r="EP355" s="11"/>
      <c r="EQ355" s="11"/>
      <c r="ER355" s="11"/>
      <c r="ES355" s="11"/>
      <c r="ET355" s="11"/>
      <c r="EU355" s="11"/>
      <c r="EV355" s="11"/>
      <c r="EW355" s="11"/>
      <c r="EX355" s="11"/>
      <c r="EY355" s="11"/>
      <c r="EZ355" s="11"/>
    </row>
    <row r="356" spans="2:156" s="5" customFormat="1" x14ac:dyDescent="0.2">
      <c r="B356" s="74">
        <v>346</v>
      </c>
      <c r="C356" s="70">
        <v>890981561</v>
      </c>
      <c r="D356" s="21" t="s">
        <v>320</v>
      </c>
      <c r="E356" s="27" t="s">
        <v>561</v>
      </c>
      <c r="F356" s="13"/>
      <c r="G356" s="14"/>
      <c r="H356" s="14"/>
      <c r="I356" s="14"/>
      <c r="J356" s="14"/>
      <c r="K356" s="14">
        <v>43228972</v>
      </c>
      <c r="L356" s="14"/>
      <c r="M356" s="14"/>
      <c r="N356" s="31">
        <f t="shared" si="15"/>
        <v>43228972</v>
      </c>
      <c r="O356" s="13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31">
        <f t="shared" si="16"/>
        <v>0</v>
      </c>
      <c r="AE356" s="13"/>
      <c r="AF356" s="14"/>
      <c r="AG356" s="15">
        <f t="shared" si="17"/>
        <v>0</v>
      </c>
      <c r="AH356" s="34">
        <v>43228972</v>
      </c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/>
      <c r="BW356" s="11"/>
      <c r="BX356" s="11"/>
      <c r="BY356" s="11"/>
      <c r="BZ356" s="11"/>
      <c r="CA356" s="11"/>
      <c r="CB356" s="11"/>
      <c r="CC356" s="11"/>
      <c r="CD356" s="11"/>
      <c r="CE356" s="11"/>
      <c r="CF356" s="11"/>
      <c r="CG356" s="11"/>
      <c r="CH356" s="11"/>
      <c r="CI356" s="11"/>
      <c r="CJ356" s="11"/>
      <c r="CK356" s="11"/>
      <c r="CL356" s="11"/>
      <c r="CM356" s="11"/>
      <c r="CN356" s="11"/>
      <c r="CO356" s="11"/>
      <c r="CP356" s="11"/>
      <c r="CQ356" s="11"/>
      <c r="CR356" s="11"/>
      <c r="CS356" s="11"/>
      <c r="CT356" s="11"/>
      <c r="CU356" s="11"/>
      <c r="CV356" s="11"/>
      <c r="CW356" s="11"/>
      <c r="CX356" s="11"/>
      <c r="CY356" s="11"/>
      <c r="CZ356" s="11"/>
      <c r="DA356" s="11"/>
      <c r="DB356" s="11"/>
      <c r="DC356" s="11"/>
      <c r="DD356" s="11"/>
      <c r="DE356" s="11"/>
      <c r="DF356" s="11"/>
      <c r="DG356" s="11"/>
      <c r="DH356" s="11"/>
      <c r="DI356" s="11"/>
      <c r="DJ356" s="11"/>
      <c r="DK356" s="11"/>
      <c r="DL356" s="11"/>
      <c r="DM356" s="11"/>
      <c r="DN356" s="11"/>
      <c r="DO356" s="11"/>
      <c r="DP356" s="11"/>
      <c r="DQ356" s="11"/>
      <c r="DR356" s="11"/>
      <c r="DS356" s="11"/>
      <c r="DT356" s="11"/>
      <c r="DU356" s="11"/>
      <c r="DV356" s="11"/>
      <c r="DW356" s="11"/>
      <c r="DX356" s="11"/>
      <c r="DY356" s="11"/>
      <c r="DZ356" s="11"/>
      <c r="EA356" s="11"/>
      <c r="EB356" s="11"/>
      <c r="EC356" s="11"/>
      <c r="ED356" s="11"/>
      <c r="EE356" s="11"/>
      <c r="EF356" s="11"/>
      <c r="EG356" s="11"/>
      <c r="EH356" s="11"/>
      <c r="EI356" s="11"/>
      <c r="EJ356" s="11"/>
      <c r="EK356" s="11"/>
      <c r="EL356" s="11"/>
      <c r="EM356" s="11"/>
      <c r="EN356" s="11"/>
      <c r="EO356" s="11"/>
      <c r="EP356" s="11"/>
      <c r="EQ356" s="11"/>
      <c r="ER356" s="11"/>
      <c r="ES356" s="11"/>
      <c r="ET356" s="11"/>
      <c r="EU356" s="11"/>
      <c r="EV356" s="11"/>
      <c r="EW356" s="11"/>
      <c r="EX356" s="11"/>
      <c r="EY356" s="11"/>
      <c r="EZ356" s="11"/>
    </row>
    <row r="357" spans="2:156" s="5" customFormat="1" x14ac:dyDescent="0.2">
      <c r="B357" s="74">
        <v>347</v>
      </c>
      <c r="C357" s="70">
        <v>900274166</v>
      </c>
      <c r="D357" s="21" t="s">
        <v>546</v>
      </c>
      <c r="E357" s="27" t="s">
        <v>562</v>
      </c>
      <c r="F357" s="13"/>
      <c r="G357" s="14">
        <v>41123390</v>
      </c>
      <c r="H357" s="14"/>
      <c r="I357" s="14"/>
      <c r="J357" s="14"/>
      <c r="K357" s="14"/>
      <c r="L357" s="14"/>
      <c r="M357" s="14"/>
      <c r="N357" s="31">
        <f t="shared" si="15"/>
        <v>41123390</v>
      </c>
      <c r="O357" s="13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31">
        <f t="shared" si="16"/>
        <v>0</v>
      </c>
      <c r="AE357" s="13"/>
      <c r="AF357" s="14"/>
      <c r="AG357" s="15">
        <f t="shared" si="17"/>
        <v>0</v>
      </c>
      <c r="AH357" s="34">
        <v>41123390</v>
      </c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11"/>
      <c r="DC357" s="11"/>
      <c r="DD357" s="11"/>
      <c r="DE357" s="11"/>
      <c r="DF357" s="11"/>
      <c r="DG357" s="11"/>
      <c r="DH357" s="11"/>
      <c r="DI357" s="11"/>
      <c r="DJ357" s="11"/>
      <c r="DK357" s="11"/>
      <c r="DL357" s="11"/>
      <c r="DM357" s="11"/>
      <c r="DN357" s="11"/>
      <c r="DO357" s="11"/>
      <c r="DP357" s="11"/>
      <c r="DQ357" s="11"/>
      <c r="DR357" s="11"/>
      <c r="DS357" s="11"/>
      <c r="DT357" s="11"/>
      <c r="DU357" s="11"/>
      <c r="DV357" s="11"/>
      <c r="DW357" s="11"/>
      <c r="DX357" s="11"/>
      <c r="DY357" s="11"/>
      <c r="DZ357" s="11"/>
      <c r="EA357" s="11"/>
      <c r="EB357" s="11"/>
      <c r="EC357" s="11"/>
      <c r="ED357" s="11"/>
      <c r="EE357" s="11"/>
      <c r="EF357" s="11"/>
      <c r="EG357" s="11"/>
      <c r="EH357" s="11"/>
      <c r="EI357" s="11"/>
      <c r="EJ357" s="11"/>
      <c r="EK357" s="11"/>
      <c r="EL357" s="11"/>
      <c r="EM357" s="11"/>
      <c r="EN357" s="11"/>
      <c r="EO357" s="11"/>
      <c r="EP357" s="11"/>
      <c r="EQ357" s="11"/>
      <c r="ER357" s="11"/>
      <c r="ES357" s="11"/>
      <c r="ET357" s="11"/>
      <c r="EU357" s="11"/>
      <c r="EV357" s="11"/>
      <c r="EW357" s="11"/>
      <c r="EX357" s="11"/>
      <c r="EY357" s="11"/>
      <c r="EZ357" s="11"/>
    </row>
    <row r="358" spans="2:156" s="5" customFormat="1" x14ac:dyDescent="0.2">
      <c r="B358" s="74">
        <v>348</v>
      </c>
      <c r="C358" s="70">
        <v>900124213</v>
      </c>
      <c r="D358" s="21" t="s">
        <v>325</v>
      </c>
      <c r="E358" s="27" t="s">
        <v>561</v>
      </c>
      <c r="F358" s="13"/>
      <c r="G358" s="14"/>
      <c r="H358" s="14"/>
      <c r="I358" s="14"/>
      <c r="J358" s="14"/>
      <c r="K358" s="14">
        <v>40275866</v>
      </c>
      <c r="L358" s="14"/>
      <c r="M358" s="14"/>
      <c r="N358" s="31">
        <f t="shared" si="15"/>
        <v>40275866</v>
      </c>
      <c r="O358" s="13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31">
        <f t="shared" si="16"/>
        <v>0</v>
      </c>
      <c r="AE358" s="13"/>
      <c r="AF358" s="14"/>
      <c r="AG358" s="15">
        <f t="shared" si="17"/>
        <v>0</v>
      </c>
      <c r="AH358" s="34">
        <v>40275866</v>
      </c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  <c r="DF358" s="11"/>
      <c r="DG358" s="11"/>
      <c r="DH358" s="11"/>
      <c r="DI358" s="11"/>
      <c r="DJ358" s="11"/>
      <c r="DK358" s="11"/>
      <c r="DL358" s="11"/>
      <c r="DM358" s="11"/>
      <c r="DN358" s="11"/>
      <c r="DO358" s="11"/>
      <c r="DP358" s="11"/>
      <c r="DQ358" s="11"/>
      <c r="DR358" s="11"/>
      <c r="DS358" s="11"/>
      <c r="DT358" s="11"/>
      <c r="DU358" s="11"/>
      <c r="DV358" s="11"/>
      <c r="DW358" s="11"/>
      <c r="DX358" s="11"/>
      <c r="DY358" s="11"/>
      <c r="DZ358" s="11"/>
      <c r="EA358" s="11"/>
      <c r="EB358" s="11"/>
      <c r="EC358" s="11"/>
      <c r="ED358" s="11"/>
      <c r="EE358" s="11"/>
      <c r="EF358" s="11"/>
      <c r="EG358" s="11"/>
      <c r="EH358" s="11"/>
      <c r="EI358" s="11"/>
      <c r="EJ358" s="11"/>
      <c r="EK358" s="11"/>
      <c r="EL358" s="11"/>
      <c r="EM358" s="11"/>
      <c r="EN358" s="11"/>
      <c r="EO358" s="11"/>
      <c r="EP358" s="11"/>
      <c r="EQ358" s="11"/>
      <c r="ER358" s="11"/>
      <c r="ES358" s="11"/>
      <c r="ET358" s="11"/>
      <c r="EU358" s="11"/>
      <c r="EV358" s="11"/>
      <c r="EW358" s="11"/>
      <c r="EX358" s="11"/>
      <c r="EY358" s="11"/>
      <c r="EZ358" s="11"/>
    </row>
    <row r="359" spans="2:156" s="5" customFormat="1" x14ac:dyDescent="0.2">
      <c r="B359" s="74">
        <v>349</v>
      </c>
      <c r="C359" s="70">
        <v>860037592</v>
      </c>
      <c r="D359" s="21" t="s">
        <v>307</v>
      </c>
      <c r="E359" s="27" t="s">
        <v>574</v>
      </c>
      <c r="F359" s="13">
        <v>39792112</v>
      </c>
      <c r="G359" s="14"/>
      <c r="H359" s="14"/>
      <c r="I359" s="14"/>
      <c r="J359" s="14"/>
      <c r="K359" s="14">
        <v>80900</v>
      </c>
      <c r="L359" s="14"/>
      <c r="M359" s="14"/>
      <c r="N359" s="31">
        <f t="shared" si="15"/>
        <v>39873012</v>
      </c>
      <c r="O359" s="13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31">
        <f t="shared" si="16"/>
        <v>0</v>
      </c>
      <c r="AE359" s="13"/>
      <c r="AF359" s="14"/>
      <c r="AG359" s="15">
        <f t="shared" si="17"/>
        <v>0</v>
      </c>
      <c r="AH359" s="34">
        <v>39873012</v>
      </c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  <c r="CT359" s="11"/>
      <c r="CU359" s="11"/>
      <c r="CV359" s="11"/>
      <c r="CW359" s="11"/>
      <c r="CX359" s="11"/>
      <c r="CY359" s="11"/>
      <c r="CZ359" s="11"/>
      <c r="DA359" s="11"/>
      <c r="DB359" s="11"/>
      <c r="DC359" s="11"/>
      <c r="DD359" s="11"/>
      <c r="DE359" s="11"/>
      <c r="DF359" s="11"/>
      <c r="DG359" s="11"/>
      <c r="DH359" s="11"/>
      <c r="DI359" s="11"/>
      <c r="DJ359" s="11"/>
      <c r="DK359" s="11"/>
      <c r="DL359" s="11"/>
      <c r="DM359" s="11"/>
      <c r="DN359" s="11"/>
      <c r="DO359" s="11"/>
      <c r="DP359" s="11"/>
      <c r="DQ359" s="11"/>
      <c r="DR359" s="11"/>
      <c r="DS359" s="11"/>
      <c r="DT359" s="11"/>
      <c r="DU359" s="11"/>
      <c r="DV359" s="11"/>
      <c r="DW359" s="11"/>
      <c r="DX359" s="11"/>
      <c r="DY359" s="11"/>
      <c r="DZ359" s="11"/>
      <c r="EA359" s="11"/>
      <c r="EB359" s="11"/>
      <c r="EC359" s="11"/>
      <c r="ED359" s="11"/>
      <c r="EE359" s="11"/>
      <c r="EF359" s="11"/>
      <c r="EG359" s="11"/>
      <c r="EH359" s="11"/>
      <c r="EI359" s="11"/>
      <c r="EJ359" s="11"/>
      <c r="EK359" s="11"/>
      <c r="EL359" s="11"/>
      <c r="EM359" s="11"/>
      <c r="EN359" s="11"/>
      <c r="EO359" s="11"/>
      <c r="EP359" s="11"/>
      <c r="EQ359" s="11"/>
      <c r="ER359" s="11"/>
      <c r="ES359" s="11"/>
      <c r="ET359" s="11"/>
      <c r="EU359" s="11"/>
      <c r="EV359" s="11"/>
      <c r="EW359" s="11"/>
      <c r="EX359" s="11"/>
      <c r="EY359" s="11"/>
      <c r="EZ359" s="11"/>
    </row>
    <row r="360" spans="2:156" s="5" customFormat="1" x14ac:dyDescent="0.2">
      <c r="B360" s="74">
        <v>350</v>
      </c>
      <c r="C360" s="70">
        <v>900138649</v>
      </c>
      <c r="D360" s="21" t="s">
        <v>117</v>
      </c>
      <c r="E360" s="27" t="s">
        <v>568</v>
      </c>
      <c r="F360" s="13"/>
      <c r="G360" s="14"/>
      <c r="H360" s="14"/>
      <c r="I360" s="14"/>
      <c r="J360" s="14"/>
      <c r="K360" s="14"/>
      <c r="L360" s="14"/>
      <c r="M360" s="14"/>
      <c r="N360" s="31">
        <f t="shared" si="15"/>
        <v>0</v>
      </c>
      <c r="O360" s="13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31">
        <f t="shared" si="16"/>
        <v>0</v>
      </c>
      <c r="AE360" s="13">
        <v>39244416.539999999</v>
      </c>
      <c r="AF360" s="14"/>
      <c r="AG360" s="15">
        <f t="shared" si="17"/>
        <v>39244416.539999999</v>
      </c>
      <c r="AH360" s="34">
        <v>39244416.539999999</v>
      </c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1"/>
      <c r="CA360" s="11"/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  <c r="CU360" s="11"/>
      <c r="CV360" s="11"/>
      <c r="CW360" s="11"/>
      <c r="CX360" s="11"/>
      <c r="CY360" s="11"/>
      <c r="CZ360" s="11"/>
      <c r="DA360" s="11"/>
      <c r="DB360" s="11"/>
      <c r="DC360" s="11"/>
      <c r="DD360" s="11"/>
      <c r="DE360" s="11"/>
      <c r="DF360" s="11"/>
      <c r="DG360" s="11"/>
      <c r="DH360" s="11"/>
      <c r="DI360" s="11"/>
      <c r="DJ360" s="11"/>
      <c r="DK360" s="11"/>
      <c r="DL360" s="11"/>
      <c r="DM360" s="11"/>
      <c r="DN360" s="11"/>
      <c r="DO360" s="11"/>
      <c r="DP360" s="11"/>
      <c r="DQ360" s="11"/>
      <c r="DR360" s="11"/>
      <c r="DS360" s="11"/>
      <c r="DT360" s="11"/>
      <c r="DU360" s="11"/>
      <c r="DV360" s="11"/>
      <c r="DW360" s="11"/>
      <c r="DX360" s="11"/>
      <c r="DY360" s="11"/>
      <c r="DZ360" s="11"/>
      <c r="EA360" s="11"/>
      <c r="EB360" s="11"/>
      <c r="EC360" s="11"/>
      <c r="ED360" s="11"/>
      <c r="EE360" s="11"/>
      <c r="EF360" s="11"/>
      <c r="EG360" s="11"/>
      <c r="EH360" s="11"/>
      <c r="EI360" s="11"/>
      <c r="EJ360" s="11"/>
      <c r="EK360" s="11"/>
      <c r="EL360" s="11"/>
      <c r="EM360" s="11"/>
      <c r="EN360" s="11"/>
      <c r="EO360" s="11"/>
      <c r="EP360" s="11"/>
      <c r="EQ360" s="11"/>
      <c r="ER360" s="11"/>
      <c r="ES360" s="11"/>
      <c r="ET360" s="11"/>
      <c r="EU360" s="11"/>
      <c r="EV360" s="11"/>
      <c r="EW360" s="11"/>
      <c r="EX360" s="11"/>
      <c r="EY360" s="11"/>
      <c r="EZ360" s="11"/>
    </row>
    <row r="361" spans="2:156" s="5" customFormat="1" x14ac:dyDescent="0.2">
      <c r="B361" s="74">
        <v>351</v>
      </c>
      <c r="C361" s="70">
        <v>900407484</v>
      </c>
      <c r="D361" s="21" t="s">
        <v>138</v>
      </c>
      <c r="E361" s="27" t="s">
        <v>513</v>
      </c>
      <c r="F361" s="13"/>
      <c r="G361" s="14"/>
      <c r="H361" s="14"/>
      <c r="I361" s="14"/>
      <c r="J361" s="14"/>
      <c r="K361" s="14"/>
      <c r="L361" s="14"/>
      <c r="M361" s="14"/>
      <c r="N361" s="31">
        <f t="shared" si="15"/>
        <v>0</v>
      </c>
      <c r="O361" s="13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31">
        <f t="shared" si="16"/>
        <v>0</v>
      </c>
      <c r="AE361" s="13">
        <v>39097786</v>
      </c>
      <c r="AF361" s="14"/>
      <c r="AG361" s="15">
        <f t="shared" si="17"/>
        <v>39097786</v>
      </c>
      <c r="AH361" s="34">
        <v>39097786</v>
      </c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1"/>
      <c r="CA361" s="11"/>
      <c r="CB361" s="11"/>
      <c r="CC361" s="11"/>
      <c r="CD361" s="11"/>
      <c r="CE361" s="11"/>
      <c r="CF361" s="11"/>
      <c r="CG361" s="11"/>
      <c r="CH361" s="11"/>
      <c r="CI361" s="11"/>
      <c r="CJ361" s="11"/>
      <c r="CK361" s="11"/>
      <c r="CL361" s="11"/>
      <c r="CM361" s="11"/>
      <c r="CN361" s="11"/>
      <c r="CO361" s="11"/>
      <c r="CP361" s="11"/>
      <c r="CQ361" s="11"/>
      <c r="CR361" s="11"/>
      <c r="CS361" s="11"/>
      <c r="CT361" s="11"/>
      <c r="CU361" s="11"/>
      <c r="CV361" s="11"/>
      <c r="CW361" s="11"/>
      <c r="CX361" s="11"/>
      <c r="CY361" s="11"/>
      <c r="CZ361" s="11"/>
      <c r="DA361" s="11"/>
      <c r="DB361" s="11"/>
      <c r="DC361" s="11"/>
      <c r="DD361" s="11"/>
      <c r="DE361" s="11"/>
      <c r="DF361" s="11"/>
      <c r="DG361" s="11"/>
      <c r="DH361" s="11"/>
      <c r="DI361" s="11"/>
      <c r="DJ361" s="11"/>
      <c r="DK361" s="11"/>
      <c r="DL361" s="11"/>
      <c r="DM361" s="11"/>
      <c r="DN361" s="11"/>
      <c r="DO361" s="11"/>
      <c r="DP361" s="11"/>
      <c r="DQ361" s="11"/>
      <c r="DR361" s="11"/>
      <c r="DS361" s="11"/>
      <c r="DT361" s="11"/>
      <c r="DU361" s="11"/>
      <c r="DV361" s="11"/>
      <c r="DW361" s="11"/>
      <c r="DX361" s="11"/>
      <c r="DY361" s="11"/>
      <c r="DZ361" s="11"/>
      <c r="EA361" s="11"/>
      <c r="EB361" s="11"/>
      <c r="EC361" s="11"/>
      <c r="ED361" s="11"/>
      <c r="EE361" s="11"/>
      <c r="EF361" s="11"/>
      <c r="EG361" s="11"/>
      <c r="EH361" s="11"/>
      <c r="EI361" s="11"/>
      <c r="EJ361" s="11"/>
      <c r="EK361" s="11"/>
      <c r="EL361" s="11"/>
      <c r="EM361" s="11"/>
      <c r="EN361" s="11"/>
      <c r="EO361" s="11"/>
      <c r="EP361" s="11"/>
      <c r="EQ361" s="11"/>
      <c r="ER361" s="11"/>
      <c r="ES361" s="11"/>
      <c r="ET361" s="11"/>
      <c r="EU361" s="11"/>
      <c r="EV361" s="11"/>
      <c r="EW361" s="11"/>
      <c r="EX361" s="11"/>
      <c r="EY361" s="11"/>
      <c r="EZ361" s="11"/>
    </row>
    <row r="362" spans="2:156" s="5" customFormat="1" x14ac:dyDescent="0.2">
      <c r="B362" s="74">
        <v>352</v>
      </c>
      <c r="C362" s="70">
        <v>890981182</v>
      </c>
      <c r="D362" s="21" t="s">
        <v>318</v>
      </c>
      <c r="E362" s="27" t="s">
        <v>561</v>
      </c>
      <c r="F362" s="13"/>
      <c r="G362" s="14"/>
      <c r="H362" s="14"/>
      <c r="I362" s="14"/>
      <c r="J362" s="14"/>
      <c r="K362" s="14">
        <v>39025310</v>
      </c>
      <c r="L362" s="14"/>
      <c r="M362" s="14"/>
      <c r="N362" s="31">
        <f t="shared" si="15"/>
        <v>39025310</v>
      </c>
      <c r="O362" s="13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31">
        <f t="shared" si="16"/>
        <v>0</v>
      </c>
      <c r="AE362" s="13"/>
      <c r="AF362" s="14"/>
      <c r="AG362" s="15">
        <f t="shared" si="17"/>
        <v>0</v>
      </c>
      <c r="AH362" s="34">
        <v>39025310</v>
      </c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1"/>
      <c r="CA362" s="11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1"/>
      <c r="DC362" s="11"/>
      <c r="DD362" s="11"/>
      <c r="DE362" s="11"/>
      <c r="DF362" s="11"/>
      <c r="DG362" s="11"/>
      <c r="DH362" s="11"/>
      <c r="DI362" s="11"/>
      <c r="DJ362" s="11"/>
      <c r="DK362" s="11"/>
      <c r="DL362" s="11"/>
      <c r="DM362" s="11"/>
      <c r="DN362" s="11"/>
      <c r="DO362" s="11"/>
      <c r="DP362" s="11"/>
      <c r="DQ362" s="11"/>
      <c r="DR362" s="11"/>
      <c r="DS362" s="11"/>
      <c r="DT362" s="11"/>
      <c r="DU362" s="11"/>
      <c r="DV362" s="11"/>
      <c r="DW362" s="11"/>
      <c r="DX362" s="11"/>
      <c r="DY362" s="11"/>
      <c r="DZ362" s="11"/>
      <c r="EA362" s="11"/>
      <c r="EB362" s="11"/>
      <c r="EC362" s="11"/>
      <c r="ED362" s="11"/>
      <c r="EE362" s="11"/>
      <c r="EF362" s="11"/>
      <c r="EG362" s="11"/>
      <c r="EH362" s="11"/>
      <c r="EI362" s="11"/>
      <c r="EJ362" s="11"/>
      <c r="EK362" s="11"/>
      <c r="EL362" s="11"/>
      <c r="EM362" s="11"/>
      <c r="EN362" s="11"/>
      <c r="EO362" s="11"/>
      <c r="EP362" s="11"/>
      <c r="EQ362" s="11"/>
      <c r="ER362" s="11"/>
      <c r="ES362" s="11"/>
      <c r="ET362" s="11"/>
      <c r="EU362" s="11"/>
      <c r="EV362" s="11"/>
      <c r="EW362" s="11"/>
      <c r="EX362" s="11"/>
      <c r="EY362" s="11"/>
      <c r="EZ362" s="11"/>
    </row>
    <row r="363" spans="2:156" s="5" customFormat="1" x14ac:dyDescent="0.2">
      <c r="B363" s="74">
        <v>353</v>
      </c>
      <c r="C363" s="70">
        <v>900194369</v>
      </c>
      <c r="D363" s="21" t="s">
        <v>413</v>
      </c>
      <c r="E363" s="27" t="s">
        <v>565</v>
      </c>
      <c r="F363" s="13"/>
      <c r="G363" s="14"/>
      <c r="H363" s="14"/>
      <c r="I363" s="14"/>
      <c r="J363" s="14"/>
      <c r="K363" s="14"/>
      <c r="L363" s="14">
        <v>38206378</v>
      </c>
      <c r="M363" s="14"/>
      <c r="N363" s="31">
        <f t="shared" si="15"/>
        <v>38206378</v>
      </c>
      <c r="O363" s="13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31">
        <f t="shared" si="16"/>
        <v>0</v>
      </c>
      <c r="AE363" s="13"/>
      <c r="AF363" s="14"/>
      <c r="AG363" s="15">
        <f t="shared" si="17"/>
        <v>0</v>
      </c>
      <c r="AH363" s="34">
        <v>38206378</v>
      </c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1"/>
      <c r="CA363" s="11"/>
      <c r="CB363" s="11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  <c r="CU363" s="11"/>
      <c r="CV363" s="11"/>
      <c r="CW363" s="11"/>
      <c r="CX363" s="11"/>
      <c r="CY363" s="11"/>
      <c r="CZ363" s="11"/>
      <c r="DA363" s="11"/>
      <c r="DB363" s="11"/>
      <c r="DC363" s="11"/>
      <c r="DD363" s="11"/>
      <c r="DE363" s="11"/>
      <c r="DF363" s="11"/>
      <c r="DG363" s="11"/>
      <c r="DH363" s="11"/>
      <c r="DI363" s="11"/>
      <c r="DJ363" s="11"/>
      <c r="DK363" s="11"/>
      <c r="DL363" s="11"/>
      <c r="DM363" s="11"/>
      <c r="DN363" s="11"/>
      <c r="DO363" s="11"/>
      <c r="DP363" s="11"/>
      <c r="DQ363" s="11"/>
      <c r="DR363" s="11"/>
      <c r="DS363" s="11"/>
      <c r="DT363" s="11"/>
      <c r="DU363" s="11"/>
      <c r="DV363" s="11"/>
      <c r="DW363" s="11"/>
      <c r="DX363" s="11"/>
      <c r="DY363" s="11"/>
      <c r="DZ363" s="11"/>
      <c r="EA363" s="11"/>
      <c r="EB363" s="11"/>
      <c r="EC363" s="11"/>
      <c r="ED363" s="11"/>
      <c r="EE363" s="11"/>
      <c r="EF363" s="11"/>
      <c r="EG363" s="11"/>
      <c r="EH363" s="11"/>
      <c r="EI363" s="11"/>
      <c r="EJ363" s="11"/>
      <c r="EK363" s="11"/>
      <c r="EL363" s="11"/>
      <c r="EM363" s="11"/>
      <c r="EN363" s="11"/>
      <c r="EO363" s="11"/>
      <c r="EP363" s="11"/>
      <c r="EQ363" s="11"/>
      <c r="ER363" s="11"/>
      <c r="ES363" s="11"/>
      <c r="ET363" s="11"/>
      <c r="EU363" s="11"/>
      <c r="EV363" s="11"/>
      <c r="EW363" s="11"/>
      <c r="EX363" s="11"/>
      <c r="EY363" s="11"/>
      <c r="EZ363" s="11"/>
    </row>
    <row r="364" spans="2:156" s="5" customFormat="1" x14ac:dyDescent="0.2">
      <c r="B364" s="74">
        <v>354</v>
      </c>
      <c r="C364" s="70">
        <v>900144408</v>
      </c>
      <c r="D364" s="21" t="s">
        <v>403</v>
      </c>
      <c r="E364" s="27" t="s">
        <v>565</v>
      </c>
      <c r="F364" s="13"/>
      <c r="G364" s="14"/>
      <c r="H364" s="14"/>
      <c r="I364" s="14"/>
      <c r="J364" s="14"/>
      <c r="K364" s="14"/>
      <c r="L364" s="14">
        <v>37447779</v>
      </c>
      <c r="M364" s="14"/>
      <c r="N364" s="31">
        <f t="shared" si="15"/>
        <v>37447779</v>
      </c>
      <c r="O364" s="13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31">
        <f t="shared" si="16"/>
        <v>0</v>
      </c>
      <c r="AE364" s="13"/>
      <c r="AF364" s="14"/>
      <c r="AG364" s="15">
        <f t="shared" si="17"/>
        <v>0</v>
      </c>
      <c r="AH364" s="34">
        <v>37447779</v>
      </c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1"/>
      <c r="CA364" s="11"/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1"/>
      <c r="DC364" s="11"/>
      <c r="DD364" s="11"/>
      <c r="DE364" s="11"/>
      <c r="DF364" s="11"/>
      <c r="DG364" s="11"/>
      <c r="DH364" s="11"/>
      <c r="DI364" s="11"/>
      <c r="DJ364" s="11"/>
      <c r="DK364" s="11"/>
      <c r="DL364" s="11"/>
      <c r="DM364" s="11"/>
      <c r="DN364" s="11"/>
      <c r="DO364" s="11"/>
      <c r="DP364" s="11"/>
      <c r="DQ364" s="11"/>
      <c r="DR364" s="11"/>
      <c r="DS364" s="11"/>
      <c r="DT364" s="11"/>
      <c r="DU364" s="11"/>
      <c r="DV364" s="11"/>
      <c r="DW364" s="11"/>
      <c r="DX364" s="11"/>
      <c r="DY364" s="11"/>
      <c r="DZ364" s="11"/>
      <c r="EA364" s="11"/>
      <c r="EB364" s="11"/>
      <c r="EC364" s="11"/>
      <c r="ED364" s="11"/>
      <c r="EE364" s="11"/>
      <c r="EF364" s="11"/>
      <c r="EG364" s="11"/>
      <c r="EH364" s="11"/>
      <c r="EI364" s="11"/>
      <c r="EJ364" s="11"/>
      <c r="EK364" s="11"/>
      <c r="EL364" s="11"/>
      <c r="EM364" s="11"/>
      <c r="EN364" s="11"/>
      <c r="EO364" s="11"/>
      <c r="EP364" s="11"/>
      <c r="EQ364" s="11"/>
      <c r="ER364" s="11"/>
      <c r="ES364" s="11"/>
      <c r="ET364" s="11"/>
      <c r="EU364" s="11"/>
      <c r="EV364" s="11"/>
      <c r="EW364" s="11"/>
      <c r="EX364" s="11"/>
      <c r="EY364" s="11"/>
      <c r="EZ364" s="11"/>
    </row>
    <row r="365" spans="2:156" s="5" customFormat="1" ht="25.5" x14ac:dyDescent="0.2">
      <c r="B365" s="74">
        <v>355</v>
      </c>
      <c r="C365" s="70">
        <v>800036327</v>
      </c>
      <c r="D365" s="21" t="s">
        <v>4</v>
      </c>
      <c r="E365" s="27" t="s">
        <v>583</v>
      </c>
      <c r="F365" s="13"/>
      <c r="G365" s="14"/>
      <c r="H365" s="14"/>
      <c r="I365" s="14"/>
      <c r="J365" s="14"/>
      <c r="K365" s="14"/>
      <c r="L365" s="14"/>
      <c r="M365" s="14"/>
      <c r="N365" s="31">
        <f t="shared" si="15"/>
        <v>0</v>
      </c>
      <c r="O365" s="13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31">
        <f t="shared" si="16"/>
        <v>0</v>
      </c>
      <c r="AE365" s="13">
        <v>37165624</v>
      </c>
      <c r="AF365" s="14"/>
      <c r="AG365" s="15">
        <f t="shared" si="17"/>
        <v>37165624</v>
      </c>
      <c r="AH365" s="34">
        <v>37165624</v>
      </c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1"/>
      <c r="CA365" s="11"/>
      <c r="CB365" s="11"/>
      <c r="CC365" s="11"/>
      <c r="CD365" s="11"/>
      <c r="CE365" s="11"/>
      <c r="CF365" s="11"/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  <c r="CT365" s="11"/>
      <c r="CU365" s="11"/>
      <c r="CV365" s="11"/>
      <c r="CW365" s="11"/>
      <c r="CX365" s="11"/>
      <c r="CY365" s="11"/>
      <c r="CZ365" s="11"/>
      <c r="DA365" s="11"/>
      <c r="DB365" s="11"/>
      <c r="DC365" s="11"/>
      <c r="DD365" s="11"/>
      <c r="DE365" s="11"/>
      <c r="DF365" s="11"/>
      <c r="DG365" s="11"/>
      <c r="DH365" s="11"/>
      <c r="DI365" s="11"/>
      <c r="DJ365" s="11"/>
      <c r="DK365" s="11"/>
      <c r="DL365" s="11"/>
      <c r="DM365" s="11"/>
      <c r="DN365" s="11"/>
      <c r="DO365" s="11"/>
      <c r="DP365" s="11"/>
      <c r="DQ365" s="11"/>
      <c r="DR365" s="11"/>
      <c r="DS365" s="11"/>
      <c r="DT365" s="11"/>
      <c r="DU365" s="11"/>
      <c r="DV365" s="11"/>
      <c r="DW365" s="11"/>
      <c r="DX365" s="11"/>
      <c r="DY365" s="11"/>
      <c r="DZ365" s="11"/>
      <c r="EA365" s="11"/>
      <c r="EB365" s="11"/>
      <c r="EC365" s="11"/>
      <c r="ED365" s="11"/>
      <c r="EE365" s="11"/>
      <c r="EF365" s="11"/>
      <c r="EG365" s="11"/>
      <c r="EH365" s="11"/>
      <c r="EI365" s="11"/>
      <c r="EJ365" s="11"/>
      <c r="EK365" s="11"/>
      <c r="EL365" s="11"/>
      <c r="EM365" s="11"/>
      <c r="EN365" s="11"/>
      <c r="EO365" s="11"/>
      <c r="EP365" s="11"/>
      <c r="EQ365" s="11"/>
      <c r="ER365" s="11"/>
      <c r="ES365" s="11"/>
      <c r="ET365" s="11"/>
      <c r="EU365" s="11"/>
      <c r="EV365" s="11"/>
      <c r="EW365" s="11"/>
      <c r="EX365" s="11"/>
      <c r="EY365" s="11"/>
      <c r="EZ365" s="11"/>
    </row>
    <row r="366" spans="2:156" s="5" customFormat="1" x14ac:dyDescent="0.2">
      <c r="B366" s="74">
        <v>356</v>
      </c>
      <c r="C366" s="70">
        <v>800116719</v>
      </c>
      <c r="D366" s="21" t="s">
        <v>425</v>
      </c>
      <c r="E366" s="27" t="s">
        <v>565</v>
      </c>
      <c r="F366" s="13"/>
      <c r="G366" s="14"/>
      <c r="H366" s="14"/>
      <c r="I366" s="14"/>
      <c r="J366" s="14"/>
      <c r="K366" s="14"/>
      <c r="L366" s="14">
        <v>35881377</v>
      </c>
      <c r="M366" s="14"/>
      <c r="N366" s="31">
        <f t="shared" si="15"/>
        <v>35881377</v>
      </c>
      <c r="O366" s="13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31">
        <f t="shared" si="16"/>
        <v>0</v>
      </c>
      <c r="AE366" s="13"/>
      <c r="AF366" s="14"/>
      <c r="AG366" s="15">
        <f t="shared" si="17"/>
        <v>0</v>
      </c>
      <c r="AH366" s="34">
        <v>35881377</v>
      </c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1"/>
      <c r="CA366" s="11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1"/>
      <c r="DC366" s="11"/>
      <c r="DD366" s="11"/>
      <c r="DE366" s="11"/>
      <c r="DF366" s="11"/>
      <c r="DG366" s="11"/>
      <c r="DH366" s="11"/>
      <c r="DI366" s="11"/>
      <c r="DJ366" s="11"/>
      <c r="DK366" s="11"/>
      <c r="DL366" s="11"/>
      <c r="DM366" s="11"/>
      <c r="DN366" s="11"/>
      <c r="DO366" s="11"/>
      <c r="DP366" s="11"/>
      <c r="DQ366" s="11"/>
      <c r="DR366" s="11"/>
      <c r="DS366" s="11"/>
      <c r="DT366" s="11"/>
      <c r="DU366" s="11"/>
      <c r="DV366" s="11"/>
      <c r="DW366" s="11"/>
      <c r="DX366" s="11"/>
      <c r="DY366" s="11"/>
      <c r="DZ366" s="11"/>
      <c r="EA366" s="11"/>
      <c r="EB366" s="11"/>
      <c r="EC366" s="11"/>
      <c r="ED366" s="11"/>
      <c r="EE366" s="11"/>
      <c r="EF366" s="11"/>
      <c r="EG366" s="11"/>
      <c r="EH366" s="11"/>
      <c r="EI366" s="11"/>
      <c r="EJ366" s="11"/>
      <c r="EK366" s="11"/>
      <c r="EL366" s="11"/>
      <c r="EM366" s="11"/>
      <c r="EN366" s="11"/>
      <c r="EO366" s="11"/>
      <c r="EP366" s="11"/>
      <c r="EQ366" s="11"/>
      <c r="ER366" s="11"/>
      <c r="ES366" s="11"/>
      <c r="ET366" s="11"/>
      <c r="EU366" s="11"/>
      <c r="EV366" s="11"/>
      <c r="EW366" s="11"/>
      <c r="EX366" s="11"/>
      <c r="EY366" s="11"/>
      <c r="EZ366" s="11"/>
    </row>
    <row r="367" spans="2:156" s="5" customFormat="1" x14ac:dyDescent="0.2">
      <c r="B367" s="74">
        <v>357</v>
      </c>
      <c r="C367" s="70">
        <v>800127648</v>
      </c>
      <c r="D367" s="21" t="s">
        <v>547</v>
      </c>
      <c r="E367" s="27" t="s">
        <v>562</v>
      </c>
      <c r="F367" s="13"/>
      <c r="G367" s="14">
        <v>35424165</v>
      </c>
      <c r="H367" s="14"/>
      <c r="I367" s="14"/>
      <c r="J367" s="14"/>
      <c r="K367" s="14"/>
      <c r="L367" s="14"/>
      <c r="M367" s="14"/>
      <c r="N367" s="31">
        <f t="shared" si="15"/>
        <v>35424165</v>
      </c>
      <c r="O367" s="13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31">
        <f t="shared" si="16"/>
        <v>0</v>
      </c>
      <c r="AE367" s="13"/>
      <c r="AF367" s="14"/>
      <c r="AG367" s="15">
        <f t="shared" si="17"/>
        <v>0</v>
      </c>
      <c r="AH367" s="34">
        <v>35424165</v>
      </c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1"/>
      <c r="CA367" s="11"/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11"/>
      <c r="DC367" s="11"/>
      <c r="DD367" s="11"/>
      <c r="DE367" s="11"/>
      <c r="DF367" s="11"/>
      <c r="DG367" s="11"/>
      <c r="DH367" s="11"/>
      <c r="DI367" s="11"/>
      <c r="DJ367" s="11"/>
      <c r="DK367" s="11"/>
      <c r="DL367" s="11"/>
      <c r="DM367" s="11"/>
      <c r="DN367" s="11"/>
      <c r="DO367" s="11"/>
      <c r="DP367" s="11"/>
      <c r="DQ367" s="11"/>
      <c r="DR367" s="11"/>
      <c r="DS367" s="11"/>
      <c r="DT367" s="11"/>
      <c r="DU367" s="11"/>
      <c r="DV367" s="11"/>
      <c r="DW367" s="11"/>
      <c r="DX367" s="11"/>
      <c r="DY367" s="11"/>
      <c r="DZ367" s="11"/>
      <c r="EA367" s="11"/>
      <c r="EB367" s="11"/>
      <c r="EC367" s="11"/>
      <c r="ED367" s="11"/>
      <c r="EE367" s="11"/>
      <c r="EF367" s="11"/>
      <c r="EG367" s="11"/>
      <c r="EH367" s="11"/>
      <c r="EI367" s="11"/>
      <c r="EJ367" s="11"/>
      <c r="EK367" s="11"/>
      <c r="EL367" s="11"/>
      <c r="EM367" s="11"/>
      <c r="EN367" s="11"/>
      <c r="EO367" s="11"/>
      <c r="EP367" s="11"/>
      <c r="EQ367" s="11"/>
      <c r="ER367" s="11"/>
      <c r="ES367" s="11"/>
      <c r="ET367" s="11"/>
      <c r="EU367" s="11"/>
      <c r="EV367" s="11"/>
      <c r="EW367" s="11"/>
      <c r="EX367" s="11"/>
      <c r="EY367" s="11"/>
      <c r="EZ367" s="11"/>
    </row>
    <row r="368" spans="2:156" s="5" customFormat="1" x14ac:dyDescent="0.2">
      <c r="B368" s="74">
        <v>358</v>
      </c>
      <c r="C368" s="70">
        <v>900123436</v>
      </c>
      <c r="D368" s="21" t="s">
        <v>558</v>
      </c>
      <c r="E368" s="27" t="s">
        <v>561</v>
      </c>
      <c r="F368" s="13"/>
      <c r="G368" s="14">
        <v>34927200</v>
      </c>
      <c r="H368" s="14"/>
      <c r="I368" s="14"/>
      <c r="J368" s="14"/>
      <c r="K368" s="14"/>
      <c r="L368" s="14"/>
      <c r="M368" s="14"/>
      <c r="N368" s="31">
        <f t="shared" si="15"/>
        <v>34927200</v>
      </c>
      <c r="O368" s="13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31">
        <f t="shared" si="16"/>
        <v>0</v>
      </c>
      <c r="AE368" s="13"/>
      <c r="AF368" s="14"/>
      <c r="AG368" s="15">
        <f t="shared" si="17"/>
        <v>0</v>
      </c>
      <c r="AH368" s="34">
        <v>34927200</v>
      </c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1"/>
      <c r="CA368" s="11"/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1"/>
      <c r="DC368" s="11"/>
      <c r="DD368" s="11"/>
      <c r="DE368" s="11"/>
      <c r="DF368" s="11"/>
      <c r="DG368" s="11"/>
      <c r="DH368" s="11"/>
      <c r="DI368" s="11"/>
      <c r="DJ368" s="11"/>
      <c r="DK368" s="11"/>
      <c r="DL368" s="11"/>
      <c r="DM368" s="11"/>
      <c r="DN368" s="11"/>
      <c r="DO368" s="11"/>
      <c r="DP368" s="11"/>
      <c r="DQ368" s="11"/>
      <c r="DR368" s="11"/>
      <c r="DS368" s="11"/>
      <c r="DT368" s="11"/>
      <c r="DU368" s="11"/>
      <c r="DV368" s="11"/>
      <c r="DW368" s="11"/>
      <c r="DX368" s="11"/>
      <c r="DY368" s="11"/>
      <c r="DZ368" s="11"/>
      <c r="EA368" s="11"/>
      <c r="EB368" s="11"/>
      <c r="EC368" s="11"/>
      <c r="ED368" s="11"/>
      <c r="EE368" s="11"/>
      <c r="EF368" s="11"/>
      <c r="EG368" s="11"/>
      <c r="EH368" s="11"/>
      <c r="EI368" s="11"/>
      <c r="EJ368" s="11"/>
      <c r="EK368" s="11"/>
      <c r="EL368" s="11"/>
      <c r="EM368" s="11"/>
      <c r="EN368" s="11"/>
      <c r="EO368" s="11"/>
      <c r="EP368" s="11"/>
      <c r="EQ368" s="11"/>
      <c r="ER368" s="11"/>
      <c r="ES368" s="11"/>
      <c r="ET368" s="11"/>
      <c r="EU368" s="11"/>
      <c r="EV368" s="11"/>
      <c r="EW368" s="11"/>
      <c r="EX368" s="11"/>
      <c r="EY368" s="11"/>
      <c r="EZ368" s="11"/>
    </row>
    <row r="369" spans="2:156" s="5" customFormat="1" x14ac:dyDescent="0.2">
      <c r="B369" s="74">
        <v>359</v>
      </c>
      <c r="C369" s="70">
        <v>800214230</v>
      </c>
      <c r="D369" s="21" t="s">
        <v>382</v>
      </c>
      <c r="E369" s="27" t="s">
        <v>507</v>
      </c>
      <c r="F369" s="13"/>
      <c r="G369" s="14"/>
      <c r="H369" s="14">
        <v>34629976.060000002</v>
      </c>
      <c r="I369" s="14"/>
      <c r="J369" s="14"/>
      <c r="K369" s="14"/>
      <c r="L369" s="14"/>
      <c r="M369" s="14"/>
      <c r="N369" s="31">
        <f t="shared" si="15"/>
        <v>34629976.060000002</v>
      </c>
      <c r="O369" s="13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31">
        <f t="shared" si="16"/>
        <v>0</v>
      </c>
      <c r="AE369" s="13"/>
      <c r="AF369" s="14"/>
      <c r="AG369" s="15">
        <f t="shared" si="17"/>
        <v>0</v>
      </c>
      <c r="AH369" s="34">
        <v>34629976.060000002</v>
      </c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1"/>
      <c r="CA369" s="11"/>
      <c r="CB369" s="11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11"/>
      <c r="DC369" s="11"/>
      <c r="DD369" s="11"/>
      <c r="DE369" s="11"/>
      <c r="DF369" s="11"/>
      <c r="DG369" s="11"/>
      <c r="DH369" s="11"/>
      <c r="DI369" s="11"/>
      <c r="DJ369" s="11"/>
      <c r="DK369" s="11"/>
      <c r="DL369" s="11"/>
      <c r="DM369" s="11"/>
      <c r="DN369" s="11"/>
      <c r="DO369" s="11"/>
      <c r="DP369" s="11"/>
      <c r="DQ369" s="11"/>
      <c r="DR369" s="11"/>
      <c r="DS369" s="11"/>
      <c r="DT369" s="11"/>
      <c r="DU369" s="11"/>
      <c r="DV369" s="11"/>
      <c r="DW369" s="11"/>
      <c r="DX369" s="11"/>
      <c r="DY369" s="11"/>
      <c r="DZ369" s="11"/>
      <c r="EA369" s="11"/>
      <c r="EB369" s="11"/>
      <c r="EC369" s="11"/>
      <c r="ED369" s="11"/>
      <c r="EE369" s="11"/>
      <c r="EF369" s="11"/>
      <c r="EG369" s="11"/>
      <c r="EH369" s="11"/>
      <c r="EI369" s="11"/>
      <c r="EJ369" s="11"/>
      <c r="EK369" s="11"/>
      <c r="EL369" s="11"/>
      <c r="EM369" s="11"/>
      <c r="EN369" s="11"/>
      <c r="EO369" s="11"/>
      <c r="EP369" s="11"/>
      <c r="EQ369" s="11"/>
      <c r="ER369" s="11"/>
      <c r="ES369" s="11"/>
      <c r="ET369" s="11"/>
      <c r="EU369" s="11"/>
      <c r="EV369" s="11"/>
      <c r="EW369" s="11"/>
      <c r="EX369" s="11"/>
      <c r="EY369" s="11"/>
      <c r="EZ369" s="11"/>
    </row>
    <row r="370" spans="2:156" s="5" customFormat="1" x14ac:dyDescent="0.2">
      <c r="B370" s="74">
        <v>360</v>
      </c>
      <c r="C370" s="70">
        <v>900328772</v>
      </c>
      <c r="D370" s="21" t="s">
        <v>548</v>
      </c>
      <c r="E370" s="27" t="s">
        <v>562</v>
      </c>
      <c r="F370" s="13"/>
      <c r="G370" s="14">
        <v>34415424</v>
      </c>
      <c r="H370" s="14"/>
      <c r="I370" s="14"/>
      <c r="J370" s="14"/>
      <c r="K370" s="14"/>
      <c r="L370" s="14"/>
      <c r="M370" s="14"/>
      <c r="N370" s="31">
        <f t="shared" si="15"/>
        <v>34415424</v>
      </c>
      <c r="O370" s="13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31">
        <f t="shared" si="16"/>
        <v>0</v>
      </c>
      <c r="AE370" s="13"/>
      <c r="AF370" s="14"/>
      <c r="AG370" s="15">
        <f t="shared" si="17"/>
        <v>0</v>
      </c>
      <c r="AH370" s="34">
        <v>34415424</v>
      </c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1"/>
      <c r="CA370" s="11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1"/>
      <c r="DC370" s="11"/>
      <c r="DD370" s="11"/>
      <c r="DE370" s="11"/>
      <c r="DF370" s="11"/>
      <c r="DG370" s="11"/>
      <c r="DH370" s="11"/>
      <c r="DI370" s="11"/>
      <c r="DJ370" s="11"/>
      <c r="DK370" s="11"/>
      <c r="DL370" s="11"/>
      <c r="DM370" s="11"/>
      <c r="DN370" s="11"/>
      <c r="DO370" s="11"/>
      <c r="DP370" s="11"/>
      <c r="DQ370" s="11"/>
      <c r="DR370" s="11"/>
      <c r="DS370" s="11"/>
      <c r="DT370" s="11"/>
      <c r="DU370" s="11"/>
      <c r="DV370" s="11"/>
      <c r="DW370" s="11"/>
      <c r="DX370" s="11"/>
      <c r="DY370" s="11"/>
      <c r="DZ370" s="11"/>
      <c r="EA370" s="11"/>
      <c r="EB370" s="11"/>
      <c r="EC370" s="11"/>
      <c r="ED370" s="11"/>
      <c r="EE370" s="11"/>
      <c r="EF370" s="11"/>
      <c r="EG370" s="11"/>
      <c r="EH370" s="11"/>
      <c r="EI370" s="11"/>
      <c r="EJ370" s="11"/>
      <c r="EK370" s="11"/>
      <c r="EL370" s="11"/>
      <c r="EM370" s="11"/>
      <c r="EN370" s="11"/>
      <c r="EO370" s="11"/>
      <c r="EP370" s="11"/>
      <c r="EQ370" s="11"/>
      <c r="ER370" s="11"/>
      <c r="ES370" s="11"/>
      <c r="ET370" s="11"/>
      <c r="EU370" s="11"/>
      <c r="EV370" s="11"/>
      <c r="EW370" s="11"/>
      <c r="EX370" s="11"/>
      <c r="EY370" s="11"/>
      <c r="EZ370" s="11"/>
    </row>
    <row r="371" spans="2:156" s="5" customFormat="1" x14ac:dyDescent="0.2">
      <c r="B371" s="74">
        <v>361</v>
      </c>
      <c r="C371" s="70">
        <v>826003318</v>
      </c>
      <c r="D371" s="21" t="s">
        <v>385</v>
      </c>
      <c r="E371" s="27" t="s">
        <v>507</v>
      </c>
      <c r="F371" s="13"/>
      <c r="G371" s="14"/>
      <c r="H371" s="14">
        <v>33035042</v>
      </c>
      <c r="I371" s="14"/>
      <c r="J371" s="14"/>
      <c r="K371" s="14"/>
      <c r="L371" s="14"/>
      <c r="M371" s="14"/>
      <c r="N371" s="31">
        <f t="shared" si="15"/>
        <v>33035042</v>
      </c>
      <c r="O371" s="13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31">
        <f t="shared" si="16"/>
        <v>0</v>
      </c>
      <c r="AE371" s="13"/>
      <c r="AF371" s="14"/>
      <c r="AG371" s="15">
        <f t="shared" si="17"/>
        <v>0</v>
      </c>
      <c r="AH371" s="34">
        <v>33035042</v>
      </c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1"/>
      <c r="BK371" s="11"/>
      <c r="BL371" s="11"/>
      <c r="BM371" s="11"/>
      <c r="BN371" s="11"/>
      <c r="BO371" s="11"/>
      <c r="BP371" s="11"/>
      <c r="BQ371" s="11"/>
      <c r="BR371" s="11"/>
      <c r="BS371" s="11"/>
      <c r="BT371" s="11"/>
      <c r="BU371" s="11"/>
      <c r="BV371" s="11"/>
      <c r="BW371" s="11"/>
      <c r="BX371" s="11"/>
      <c r="BY371" s="11"/>
      <c r="BZ371" s="11"/>
      <c r="CA371" s="11"/>
      <c r="CB371" s="11"/>
      <c r="CC371" s="11"/>
      <c r="CD371" s="11"/>
      <c r="CE371" s="11"/>
      <c r="CF371" s="11"/>
      <c r="CG371" s="11"/>
      <c r="CH371" s="11"/>
      <c r="CI371" s="11"/>
      <c r="CJ371" s="11"/>
      <c r="CK371" s="11"/>
      <c r="CL371" s="11"/>
      <c r="CM371" s="11"/>
      <c r="CN371" s="11"/>
      <c r="CO371" s="11"/>
      <c r="CP371" s="11"/>
      <c r="CQ371" s="11"/>
      <c r="CR371" s="11"/>
      <c r="CS371" s="11"/>
      <c r="CT371" s="11"/>
      <c r="CU371" s="11"/>
      <c r="CV371" s="11"/>
      <c r="CW371" s="11"/>
      <c r="CX371" s="11"/>
      <c r="CY371" s="11"/>
      <c r="CZ371" s="11"/>
      <c r="DA371" s="11"/>
      <c r="DB371" s="11"/>
      <c r="DC371" s="11"/>
      <c r="DD371" s="11"/>
      <c r="DE371" s="11"/>
      <c r="DF371" s="11"/>
      <c r="DG371" s="11"/>
      <c r="DH371" s="11"/>
      <c r="DI371" s="11"/>
      <c r="DJ371" s="11"/>
      <c r="DK371" s="11"/>
      <c r="DL371" s="11"/>
      <c r="DM371" s="11"/>
      <c r="DN371" s="11"/>
      <c r="DO371" s="11"/>
      <c r="DP371" s="11"/>
      <c r="DQ371" s="11"/>
      <c r="DR371" s="11"/>
      <c r="DS371" s="11"/>
      <c r="DT371" s="11"/>
      <c r="DU371" s="11"/>
      <c r="DV371" s="11"/>
      <c r="DW371" s="11"/>
      <c r="DX371" s="11"/>
      <c r="DY371" s="11"/>
      <c r="DZ371" s="11"/>
      <c r="EA371" s="11"/>
      <c r="EB371" s="11"/>
      <c r="EC371" s="11"/>
      <c r="ED371" s="11"/>
      <c r="EE371" s="11"/>
      <c r="EF371" s="11"/>
      <c r="EG371" s="11"/>
      <c r="EH371" s="11"/>
      <c r="EI371" s="11"/>
      <c r="EJ371" s="11"/>
      <c r="EK371" s="11"/>
      <c r="EL371" s="11"/>
      <c r="EM371" s="11"/>
      <c r="EN371" s="11"/>
      <c r="EO371" s="11"/>
      <c r="EP371" s="11"/>
      <c r="EQ371" s="11"/>
      <c r="ER371" s="11"/>
      <c r="ES371" s="11"/>
      <c r="ET371" s="11"/>
      <c r="EU371" s="11"/>
      <c r="EV371" s="11"/>
      <c r="EW371" s="11"/>
      <c r="EX371" s="11"/>
      <c r="EY371" s="11"/>
      <c r="EZ371" s="11"/>
    </row>
    <row r="372" spans="2:156" s="5" customFormat="1" x14ac:dyDescent="0.2">
      <c r="B372" s="74">
        <v>362</v>
      </c>
      <c r="C372" s="70">
        <v>900618967</v>
      </c>
      <c r="D372" s="21" t="s">
        <v>359</v>
      </c>
      <c r="E372" s="27" t="s">
        <v>562</v>
      </c>
      <c r="F372" s="13">
        <v>31640000</v>
      </c>
      <c r="G372" s="14"/>
      <c r="H372" s="14"/>
      <c r="I372" s="14"/>
      <c r="J372" s="14"/>
      <c r="K372" s="14"/>
      <c r="L372" s="14"/>
      <c r="M372" s="14"/>
      <c r="N372" s="31">
        <f t="shared" si="15"/>
        <v>31640000</v>
      </c>
      <c r="O372" s="13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31">
        <f t="shared" si="16"/>
        <v>0</v>
      </c>
      <c r="AE372" s="13"/>
      <c r="AF372" s="14"/>
      <c r="AG372" s="15">
        <f t="shared" si="17"/>
        <v>0</v>
      </c>
      <c r="AH372" s="34">
        <v>31640000</v>
      </c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11"/>
      <c r="BP372" s="11"/>
      <c r="BQ372" s="11"/>
      <c r="BR372" s="11"/>
      <c r="BS372" s="11"/>
      <c r="BT372" s="11"/>
      <c r="BU372" s="11"/>
      <c r="BV372" s="11"/>
      <c r="BW372" s="11"/>
      <c r="BX372" s="11"/>
      <c r="BY372" s="11"/>
      <c r="BZ372" s="11"/>
      <c r="CA372" s="11"/>
      <c r="CB372" s="11"/>
      <c r="CC372" s="11"/>
      <c r="CD372" s="11"/>
      <c r="CE372" s="11"/>
      <c r="CF372" s="11"/>
      <c r="CG372" s="11"/>
      <c r="CH372" s="11"/>
      <c r="CI372" s="11"/>
      <c r="CJ372" s="11"/>
      <c r="CK372" s="11"/>
      <c r="CL372" s="11"/>
      <c r="CM372" s="11"/>
      <c r="CN372" s="11"/>
      <c r="CO372" s="11"/>
      <c r="CP372" s="11"/>
      <c r="CQ372" s="11"/>
      <c r="CR372" s="11"/>
      <c r="CS372" s="11"/>
      <c r="CT372" s="11"/>
      <c r="CU372" s="11"/>
      <c r="CV372" s="11"/>
      <c r="CW372" s="11"/>
      <c r="CX372" s="11"/>
      <c r="CY372" s="11"/>
      <c r="CZ372" s="11"/>
      <c r="DA372" s="11"/>
      <c r="DB372" s="11"/>
      <c r="DC372" s="11"/>
      <c r="DD372" s="11"/>
      <c r="DE372" s="11"/>
      <c r="DF372" s="11"/>
      <c r="DG372" s="11"/>
      <c r="DH372" s="11"/>
      <c r="DI372" s="11"/>
      <c r="DJ372" s="11"/>
      <c r="DK372" s="11"/>
      <c r="DL372" s="11"/>
      <c r="DM372" s="11"/>
      <c r="DN372" s="11"/>
      <c r="DO372" s="11"/>
      <c r="DP372" s="11"/>
      <c r="DQ372" s="11"/>
      <c r="DR372" s="11"/>
      <c r="DS372" s="11"/>
      <c r="DT372" s="11"/>
      <c r="DU372" s="11"/>
      <c r="DV372" s="11"/>
      <c r="DW372" s="11"/>
      <c r="DX372" s="11"/>
      <c r="DY372" s="11"/>
      <c r="DZ372" s="11"/>
      <c r="EA372" s="11"/>
      <c r="EB372" s="11"/>
      <c r="EC372" s="11"/>
      <c r="ED372" s="11"/>
      <c r="EE372" s="11"/>
      <c r="EF372" s="11"/>
      <c r="EG372" s="11"/>
      <c r="EH372" s="11"/>
      <c r="EI372" s="11"/>
      <c r="EJ372" s="11"/>
      <c r="EK372" s="11"/>
      <c r="EL372" s="11"/>
      <c r="EM372" s="11"/>
      <c r="EN372" s="11"/>
      <c r="EO372" s="11"/>
      <c r="EP372" s="11"/>
      <c r="EQ372" s="11"/>
      <c r="ER372" s="11"/>
      <c r="ES372" s="11"/>
      <c r="ET372" s="11"/>
      <c r="EU372" s="11"/>
      <c r="EV372" s="11"/>
      <c r="EW372" s="11"/>
      <c r="EX372" s="11"/>
      <c r="EY372" s="11"/>
      <c r="EZ372" s="11"/>
    </row>
    <row r="373" spans="2:156" s="5" customFormat="1" x14ac:dyDescent="0.2">
      <c r="B373" s="74">
        <v>363</v>
      </c>
      <c r="C373" s="70">
        <v>809012505</v>
      </c>
      <c r="D373" s="21" t="s">
        <v>404</v>
      </c>
      <c r="E373" s="27" t="s">
        <v>565</v>
      </c>
      <c r="F373" s="13"/>
      <c r="G373" s="14"/>
      <c r="H373" s="14"/>
      <c r="I373" s="14"/>
      <c r="J373" s="14"/>
      <c r="K373" s="14"/>
      <c r="L373" s="14">
        <v>29947829</v>
      </c>
      <c r="M373" s="14"/>
      <c r="N373" s="31">
        <f t="shared" si="15"/>
        <v>29947829</v>
      </c>
      <c r="O373" s="13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31">
        <f t="shared" si="16"/>
        <v>0</v>
      </c>
      <c r="AE373" s="13"/>
      <c r="AF373" s="14"/>
      <c r="AG373" s="15">
        <f t="shared" si="17"/>
        <v>0</v>
      </c>
      <c r="AH373" s="34">
        <v>29947829</v>
      </c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  <c r="CK373" s="11"/>
      <c r="CL373" s="11"/>
      <c r="CM373" s="11"/>
      <c r="CN373" s="11"/>
      <c r="CO373" s="11"/>
      <c r="CP373" s="11"/>
      <c r="CQ373" s="11"/>
      <c r="CR373" s="11"/>
      <c r="CS373" s="11"/>
      <c r="CT373" s="11"/>
      <c r="CU373" s="11"/>
      <c r="CV373" s="11"/>
      <c r="CW373" s="11"/>
      <c r="CX373" s="11"/>
      <c r="CY373" s="11"/>
      <c r="CZ373" s="11"/>
      <c r="DA373" s="11"/>
      <c r="DB373" s="11"/>
      <c r="DC373" s="11"/>
      <c r="DD373" s="11"/>
      <c r="DE373" s="11"/>
      <c r="DF373" s="11"/>
      <c r="DG373" s="11"/>
      <c r="DH373" s="11"/>
      <c r="DI373" s="11"/>
      <c r="DJ373" s="11"/>
      <c r="DK373" s="11"/>
      <c r="DL373" s="11"/>
      <c r="DM373" s="11"/>
      <c r="DN373" s="11"/>
      <c r="DO373" s="11"/>
      <c r="DP373" s="11"/>
      <c r="DQ373" s="11"/>
      <c r="DR373" s="11"/>
      <c r="DS373" s="11"/>
      <c r="DT373" s="11"/>
      <c r="DU373" s="11"/>
      <c r="DV373" s="11"/>
      <c r="DW373" s="11"/>
      <c r="DX373" s="11"/>
      <c r="DY373" s="11"/>
      <c r="DZ373" s="11"/>
      <c r="EA373" s="11"/>
      <c r="EB373" s="11"/>
      <c r="EC373" s="11"/>
      <c r="ED373" s="11"/>
      <c r="EE373" s="11"/>
      <c r="EF373" s="11"/>
      <c r="EG373" s="11"/>
      <c r="EH373" s="11"/>
      <c r="EI373" s="11"/>
      <c r="EJ373" s="11"/>
      <c r="EK373" s="11"/>
      <c r="EL373" s="11"/>
      <c r="EM373" s="11"/>
      <c r="EN373" s="11"/>
      <c r="EO373" s="11"/>
      <c r="EP373" s="11"/>
      <c r="EQ373" s="11"/>
      <c r="ER373" s="11"/>
      <c r="ES373" s="11"/>
      <c r="ET373" s="11"/>
      <c r="EU373" s="11"/>
      <c r="EV373" s="11"/>
      <c r="EW373" s="11"/>
      <c r="EX373" s="11"/>
      <c r="EY373" s="11"/>
      <c r="EZ373" s="11"/>
    </row>
    <row r="374" spans="2:156" s="5" customFormat="1" x14ac:dyDescent="0.2">
      <c r="B374" s="74">
        <v>364</v>
      </c>
      <c r="C374" s="70">
        <v>890707059</v>
      </c>
      <c r="D374" s="21" t="s">
        <v>435</v>
      </c>
      <c r="E374" s="27" t="s">
        <v>565</v>
      </c>
      <c r="F374" s="13"/>
      <c r="G374" s="14"/>
      <c r="H374" s="14"/>
      <c r="I374" s="14"/>
      <c r="J374" s="14"/>
      <c r="K374" s="14"/>
      <c r="L374" s="14">
        <v>29507248</v>
      </c>
      <c r="M374" s="14"/>
      <c r="N374" s="31">
        <f t="shared" si="15"/>
        <v>29507248</v>
      </c>
      <c r="O374" s="13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31">
        <f t="shared" si="16"/>
        <v>0</v>
      </c>
      <c r="AE374" s="13"/>
      <c r="AF374" s="14"/>
      <c r="AG374" s="15">
        <f t="shared" si="17"/>
        <v>0</v>
      </c>
      <c r="AH374" s="34">
        <v>29507248</v>
      </c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  <c r="BJ374" s="11"/>
      <c r="BK374" s="11"/>
      <c r="BL374" s="11"/>
      <c r="BM374" s="11"/>
      <c r="BN374" s="11"/>
      <c r="BO374" s="11"/>
      <c r="BP374" s="11"/>
      <c r="BQ374" s="11"/>
      <c r="BR374" s="11"/>
      <c r="BS374" s="11"/>
      <c r="BT374" s="11"/>
      <c r="BU374" s="11"/>
      <c r="BV374" s="11"/>
      <c r="BW374" s="11"/>
      <c r="BX374" s="11"/>
      <c r="BY374" s="11"/>
      <c r="BZ374" s="11"/>
      <c r="CA374" s="11"/>
      <c r="CB374" s="11"/>
      <c r="CC374" s="11"/>
      <c r="CD374" s="11"/>
      <c r="CE374" s="11"/>
      <c r="CF374" s="11"/>
      <c r="CG374" s="11"/>
      <c r="CH374" s="11"/>
      <c r="CI374" s="11"/>
      <c r="CJ374" s="11"/>
      <c r="CK374" s="11"/>
      <c r="CL374" s="11"/>
      <c r="CM374" s="11"/>
      <c r="CN374" s="11"/>
      <c r="CO374" s="11"/>
      <c r="CP374" s="11"/>
      <c r="CQ374" s="11"/>
      <c r="CR374" s="11"/>
      <c r="CS374" s="11"/>
      <c r="CT374" s="11"/>
      <c r="CU374" s="11"/>
      <c r="CV374" s="11"/>
      <c r="CW374" s="11"/>
      <c r="CX374" s="11"/>
      <c r="CY374" s="11"/>
      <c r="CZ374" s="11"/>
      <c r="DA374" s="11"/>
      <c r="DB374" s="11"/>
      <c r="DC374" s="11"/>
      <c r="DD374" s="11"/>
      <c r="DE374" s="11"/>
      <c r="DF374" s="11"/>
      <c r="DG374" s="11"/>
      <c r="DH374" s="11"/>
      <c r="DI374" s="11"/>
      <c r="DJ374" s="11"/>
      <c r="DK374" s="11"/>
      <c r="DL374" s="11"/>
      <c r="DM374" s="11"/>
      <c r="DN374" s="11"/>
      <c r="DO374" s="11"/>
      <c r="DP374" s="11"/>
      <c r="DQ374" s="11"/>
      <c r="DR374" s="11"/>
      <c r="DS374" s="11"/>
      <c r="DT374" s="11"/>
      <c r="DU374" s="11"/>
      <c r="DV374" s="11"/>
      <c r="DW374" s="11"/>
      <c r="DX374" s="11"/>
      <c r="DY374" s="11"/>
      <c r="DZ374" s="11"/>
      <c r="EA374" s="11"/>
      <c r="EB374" s="11"/>
      <c r="EC374" s="11"/>
      <c r="ED374" s="11"/>
      <c r="EE374" s="11"/>
      <c r="EF374" s="11"/>
      <c r="EG374" s="11"/>
      <c r="EH374" s="11"/>
      <c r="EI374" s="11"/>
      <c r="EJ374" s="11"/>
      <c r="EK374" s="11"/>
      <c r="EL374" s="11"/>
      <c r="EM374" s="11"/>
      <c r="EN374" s="11"/>
      <c r="EO374" s="11"/>
      <c r="EP374" s="11"/>
      <c r="EQ374" s="11"/>
      <c r="ER374" s="11"/>
      <c r="ES374" s="11"/>
      <c r="ET374" s="11"/>
      <c r="EU374" s="11"/>
      <c r="EV374" s="11"/>
      <c r="EW374" s="11"/>
      <c r="EX374" s="11"/>
      <c r="EY374" s="11"/>
      <c r="EZ374" s="11"/>
    </row>
    <row r="375" spans="2:156" s="5" customFormat="1" x14ac:dyDescent="0.2">
      <c r="B375" s="74">
        <v>365</v>
      </c>
      <c r="C375" s="70">
        <v>812008004</v>
      </c>
      <c r="D375" s="21" t="s">
        <v>48</v>
      </c>
      <c r="E375" s="27" t="s">
        <v>509</v>
      </c>
      <c r="F375" s="13"/>
      <c r="G375" s="14"/>
      <c r="H375" s="14"/>
      <c r="I375" s="14"/>
      <c r="J375" s="14"/>
      <c r="K375" s="14"/>
      <c r="L375" s="14"/>
      <c r="M375" s="14"/>
      <c r="N375" s="31">
        <f t="shared" si="15"/>
        <v>0</v>
      </c>
      <c r="O375" s="13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31">
        <f t="shared" si="16"/>
        <v>0</v>
      </c>
      <c r="AE375" s="13">
        <v>28559160</v>
      </c>
      <c r="AF375" s="14"/>
      <c r="AG375" s="15">
        <f t="shared" si="17"/>
        <v>28559160</v>
      </c>
      <c r="AH375" s="34">
        <v>28559160</v>
      </c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11"/>
      <c r="DC375" s="11"/>
      <c r="DD375" s="11"/>
      <c r="DE375" s="11"/>
      <c r="DF375" s="11"/>
      <c r="DG375" s="11"/>
      <c r="DH375" s="11"/>
      <c r="DI375" s="11"/>
      <c r="DJ375" s="11"/>
      <c r="DK375" s="11"/>
      <c r="DL375" s="11"/>
      <c r="DM375" s="11"/>
      <c r="DN375" s="11"/>
      <c r="DO375" s="11"/>
      <c r="DP375" s="11"/>
      <c r="DQ375" s="11"/>
      <c r="DR375" s="11"/>
      <c r="DS375" s="11"/>
      <c r="DT375" s="11"/>
      <c r="DU375" s="11"/>
      <c r="DV375" s="11"/>
      <c r="DW375" s="11"/>
      <c r="DX375" s="11"/>
      <c r="DY375" s="11"/>
      <c r="DZ375" s="11"/>
      <c r="EA375" s="11"/>
      <c r="EB375" s="11"/>
      <c r="EC375" s="11"/>
      <c r="ED375" s="11"/>
      <c r="EE375" s="11"/>
      <c r="EF375" s="11"/>
      <c r="EG375" s="11"/>
      <c r="EH375" s="11"/>
      <c r="EI375" s="11"/>
      <c r="EJ375" s="11"/>
      <c r="EK375" s="11"/>
      <c r="EL375" s="11"/>
      <c r="EM375" s="11"/>
      <c r="EN375" s="11"/>
      <c r="EO375" s="11"/>
      <c r="EP375" s="11"/>
      <c r="EQ375" s="11"/>
      <c r="ER375" s="11"/>
      <c r="ES375" s="11"/>
      <c r="ET375" s="11"/>
      <c r="EU375" s="11"/>
      <c r="EV375" s="11"/>
      <c r="EW375" s="11"/>
      <c r="EX375" s="11"/>
      <c r="EY375" s="11"/>
      <c r="EZ375" s="11"/>
    </row>
    <row r="376" spans="2:156" s="5" customFormat="1" x14ac:dyDescent="0.2">
      <c r="B376" s="74">
        <v>366</v>
      </c>
      <c r="C376" s="70">
        <v>900309849</v>
      </c>
      <c r="D376" s="21" t="s">
        <v>330</v>
      </c>
      <c r="E376" s="27" t="s">
        <v>561</v>
      </c>
      <c r="F376" s="13"/>
      <c r="G376" s="14"/>
      <c r="H376" s="14"/>
      <c r="I376" s="14"/>
      <c r="J376" s="14"/>
      <c r="K376" s="14">
        <v>28058041</v>
      </c>
      <c r="L376" s="14"/>
      <c r="M376" s="14"/>
      <c r="N376" s="31">
        <f t="shared" si="15"/>
        <v>28058041</v>
      </c>
      <c r="O376" s="13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31">
        <f t="shared" si="16"/>
        <v>0</v>
      </c>
      <c r="AE376" s="13"/>
      <c r="AF376" s="14"/>
      <c r="AG376" s="15">
        <f t="shared" si="17"/>
        <v>0</v>
      </c>
      <c r="AH376" s="34">
        <v>28058041</v>
      </c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1"/>
      <c r="DD376" s="11"/>
      <c r="DE376" s="11"/>
      <c r="DF376" s="11"/>
      <c r="DG376" s="11"/>
      <c r="DH376" s="11"/>
      <c r="DI376" s="11"/>
      <c r="DJ376" s="11"/>
      <c r="DK376" s="11"/>
      <c r="DL376" s="11"/>
      <c r="DM376" s="11"/>
      <c r="DN376" s="11"/>
      <c r="DO376" s="11"/>
      <c r="DP376" s="11"/>
      <c r="DQ376" s="11"/>
      <c r="DR376" s="11"/>
      <c r="DS376" s="11"/>
      <c r="DT376" s="11"/>
      <c r="DU376" s="11"/>
      <c r="DV376" s="11"/>
      <c r="DW376" s="11"/>
      <c r="DX376" s="11"/>
      <c r="DY376" s="11"/>
      <c r="DZ376" s="11"/>
      <c r="EA376" s="11"/>
      <c r="EB376" s="11"/>
      <c r="EC376" s="11"/>
      <c r="ED376" s="11"/>
      <c r="EE376" s="11"/>
      <c r="EF376" s="11"/>
      <c r="EG376" s="11"/>
      <c r="EH376" s="11"/>
      <c r="EI376" s="11"/>
      <c r="EJ376" s="11"/>
      <c r="EK376" s="11"/>
      <c r="EL376" s="11"/>
      <c r="EM376" s="11"/>
      <c r="EN376" s="11"/>
      <c r="EO376" s="11"/>
      <c r="EP376" s="11"/>
      <c r="EQ376" s="11"/>
      <c r="ER376" s="11"/>
      <c r="ES376" s="11"/>
      <c r="ET376" s="11"/>
      <c r="EU376" s="11"/>
      <c r="EV376" s="11"/>
      <c r="EW376" s="11"/>
      <c r="EX376" s="11"/>
      <c r="EY376" s="11"/>
      <c r="EZ376" s="11"/>
    </row>
    <row r="377" spans="2:156" s="5" customFormat="1" x14ac:dyDescent="0.2">
      <c r="B377" s="74">
        <v>367</v>
      </c>
      <c r="C377" s="70">
        <v>860020283</v>
      </c>
      <c r="D377" s="21" t="s">
        <v>526</v>
      </c>
      <c r="E377" s="27" t="s">
        <v>574</v>
      </c>
      <c r="F377" s="13"/>
      <c r="G377" s="14">
        <v>27904941</v>
      </c>
      <c r="H377" s="14"/>
      <c r="I377" s="14"/>
      <c r="J377" s="14"/>
      <c r="K377" s="14"/>
      <c r="L377" s="14"/>
      <c r="M377" s="14"/>
      <c r="N377" s="31">
        <f t="shared" si="15"/>
        <v>27904941</v>
      </c>
      <c r="O377" s="13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31">
        <f t="shared" si="16"/>
        <v>0</v>
      </c>
      <c r="AE377" s="13"/>
      <c r="AF377" s="14"/>
      <c r="AG377" s="15">
        <f t="shared" si="17"/>
        <v>0</v>
      </c>
      <c r="AH377" s="34">
        <v>27904941</v>
      </c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1"/>
      <c r="CB377" s="11"/>
      <c r="CC377" s="11"/>
      <c r="CD377" s="11"/>
      <c r="CE377" s="11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11"/>
      <c r="DC377" s="11"/>
      <c r="DD377" s="11"/>
      <c r="DE377" s="11"/>
      <c r="DF377" s="11"/>
      <c r="DG377" s="11"/>
      <c r="DH377" s="11"/>
      <c r="DI377" s="11"/>
      <c r="DJ377" s="11"/>
      <c r="DK377" s="11"/>
      <c r="DL377" s="11"/>
      <c r="DM377" s="11"/>
      <c r="DN377" s="11"/>
      <c r="DO377" s="11"/>
      <c r="DP377" s="11"/>
      <c r="DQ377" s="11"/>
      <c r="DR377" s="11"/>
      <c r="DS377" s="11"/>
      <c r="DT377" s="11"/>
      <c r="DU377" s="11"/>
      <c r="DV377" s="11"/>
      <c r="DW377" s="11"/>
      <c r="DX377" s="11"/>
      <c r="DY377" s="11"/>
      <c r="DZ377" s="11"/>
      <c r="EA377" s="11"/>
      <c r="EB377" s="11"/>
      <c r="EC377" s="11"/>
      <c r="ED377" s="11"/>
      <c r="EE377" s="11"/>
      <c r="EF377" s="11"/>
      <c r="EG377" s="11"/>
      <c r="EH377" s="11"/>
      <c r="EI377" s="11"/>
      <c r="EJ377" s="11"/>
      <c r="EK377" s="11"/>
      <c r="EL377" s="11"/>
      <c r="EM377" s="11"/>
      <c r="EN377" s="11"/>
      <c r="EO377" s="11"/>
      <c r="EP377" s="11"/>
      <c r="EQ377" s="11"/>
      <c r="ER377" s="11"/>
      <c r="ES377" s="11"/>
      <c r="ET377" s="11"/>
      <c r="EU377" s="11"/>
      <c r="EV377" s="11"/>
      <c r="EW377" s="11"/>
      <c r="EX377" s="11"/>
      <c r="EY377" s="11"/>
      <c r="EZ377" s="11"/>
    </row>
    <row r="378" spans="2:156" s="5" customFormat="1" x14ac:dyDescent="0.2">
      <c r="B378" s="74">
        <v>368</v>
      </c>
      <c r="C378" s="70">
        <v>890901684</v>
      </c>
      <c r="D378" s="21" t="s">
        <v>309</v>
      </c>
      <c r="E378" s="27" t="s">
        <v>561</v>
      </c>
      <c r="F378" s="13"/>
      <c r="G378" s="14"/>
      <c r="H378" s="14"/>
      <c r="I378" s="14"/>
      <c r="J378" s="14"/>
      <c r="K378" s="14">
        <v>26335356</v>
      </c>
      <c r="L378" s="14"/>
      <c r="M378" s="14"/>
      <c r="N378" s="31">
        <f t="shared" si="15"/>
        <v>26335356</v>
      </c>
      <c r="O378" s="13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31">
        <f t="shared" si="16"/>
        <v>0</v>
      </c>
      <c r="AE378" s="13"/>
      <c r="AF378" s="14"/>
      <c r="AG378" s="15">
        <f t="shared" si="17"/>
        <v>0</v>
      </c>
      <c r="AH378" s="34">
        <v>26335356</v>
      </c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1"/>
      <c r="CB378" s="11"/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1"/>
      <c r="DD378" s="11"/>
      <c r="DE378" s="11"/>
      <c r="DF378" s="11"/>
      <c r="DG378" s="11"/>
      <c r="DH378" s="11"/>
      <c r="DI378" s="11"/>
      <c r="DJ378" s="11"/>
      <c r="DK378" s="11"/>
      <c r="DL378" s="11"/>
      <c r="DM378" s="11"/>
      <c r="DN378" s="11"/>
      <c r="DO378" s="11"/>
      <c r="DP378" s="11"/>
      <c r="DQ378" s="11"/>
      <c r="DR378" s="11"/>
      <c r="DS378" s="11"/>
      <c r="DT378" s="11"/>
      <c r="DU378" s="11"/>
      <c r="DV378" s="11"/>
      <c r="DW378" s="11"/>
      <c r="DX378" s="11"/>
      <c r="DY378" s="11"/>
      <c r="DZ378" s="11"/>
      <c r="EA378" s="11"/>
      <c r="EB378" s="11"/>
      <c r="EC378" s="11"/>
      <c r="ED378" s="11"/>
      <c r="EE378" s="11"/>
      <c r="EF378" s="11"/>
      <c r="EG378" s="11"/>
      <c r="EH378" s="11"/>
      <c r="EI378" s="11"/>
      <c r="EJ378" s="11"/>
      <c r="EK378" s="11"/>
      <c r="EL378" s="11"/>
      <c r="EM378" s="11"/>
      <c r="EN378" s="11"/>
      <c r="EO378" s="11"/>
      <c r="EP378" s="11"/>
      <c r="EQ378" s="11"/>
      <c r="ER378" s="11"/>
      <c r="ES378" s="11"/>
      <c r="ET378" s="11"/>
      <c r="EU378" s="11"/>
      <c r="EV378" s="11"/>
      <c r="EW378" s="11"/>
      <c r="EX378" s="11"/>
      <c r="EY378" s="11"/>
      <c r="EZ378" s="11"/>
    </row>
    <row r="379" spans="2:156" s="5" customFormat="1" x14ac:dyDescent="0.2">
      <c r="B379" s="74">
        <v>369</v>
      </c>
      <c r="C379" s="70">
        <v>899999164</v>
      </c>
      <c r="D379" s="21" t="s">
        <v>367</v>
      </c>
      <c r="E379" s="27" t="s">
        <v>574</v>
      </c>
      <c r="F379" s="13">
        <v>26160507</v>
      </c>
      <c r="G379" s="14">
        <v>42300</v>
      </c>
      <c r="H379" s="14"/>
      <c r="I379" s="14"/>
      <c r="J379" s="14"/>
      <c r="K379" s="14"/>
      <c r="L379" s="14"/>
      <c r="M379" s="14"/>
      <c r="N379" s="31">
        <f t="shared" si="15"/>
        <v>26202807</v>
      </c>
      <c r="O379" s="13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31">
        <f t="shared" si="16"/>
        <v>0</v>
      </c>
      <c r="AE379" s="13"/>
      <c r="AF379" s="14"/>
      <c r="AG379" s="15">
        <f t="shared" si="17"/>
        <v>0</v>
      </c>
      <c r="AH379" s="34">
        <v>26202807</v>
      </c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1"/>
      <c r="CB379" s="11"/>
      <c r="CC379" s="11"/>
      <c r="CD379" s="11"/>
      <c r="CE379" s="11"/>
      <c r="CF379" s="11"/>
      <c r="CG379" s="11"/>
      <c r="CH379" s="11"/>
      <c r="CI379" s="11"/>
      <c r="CJ379" s="11"/>
      <c r="CK379" s="11"/>
      <c r="CL379" s="11"/>
      <c r="CM379" s="11"/>
      <c r="CN379" s="11"/>
      <c r="CO379" s="11"/>
      <c r="CP379" s="11"/>
      <c r="CQ379" s="11"/>
      <c r="CR379" s="11"/>
      <c r="CS379" s="11"/>
      <c r="CT379" s="11"/>
      <c r="CU379" s="11"/>
      <c r="CV379" s="11"/>
      <c r="CW379" s="11"/>
      <c r="CX379" s="11"/>
      <c r="CY379" s="11"/>
      <c r="CZ379" s="11"/>
      <c r="DA379" s="11"/>
      <c r="DB379" s="11"/>
      <c r="DC379" s="11"/>
      <c r="DD379" s="11"/>
      <c r="DE379" s="11"/>
      <c r="DF379" s="11"/>
      <c r="DG379" s="11"/>
      <c r="DH379" s="11"/>
      <c r="DI379" s="11"/>
      <c r="DJ379" s="11"/>
      <c r="DK379" s="11"/>
      <c r="DL379" s="11"/>
      <c r="DM379" s="11"/>
      <c r="DN379" s="11"/>
      <c r="DO379" s="11"/>
      <c r="DP379" s="11"/>
      <c r="DQ379" s="11"/>
      <c r="DR379" s="11"/>
      <c r="DS379" s="11"/>
      <c r="DT379" s="11"/>
      <c r="DU379" s="11"/>
      <c r="DV379" s="11"/>
      <c r="DW379" s="11"/>
      <c r="DX379" s="11"/>
      <c r="DY379" s="11"/>
      <c r="DZ379" s="11"/>
      <c r="EA379" s="11"/>
      <c r="EB379" s="11"/>
      <c r="EC379" s="11"/>
      <c r="ED379" s="11"/>
      <c r="EE379" s="11"/>
      <c r="EF379" s="11"/>
      <c r="EG379" s="11"/>
      <c r="EH379" s="11"/>
      <c r="EI379" s="11"/>
      <c r="EJ379" s="11"/>
      <c r="EK379" s="11"/>
      <c r="EL379" s="11"/>
      <c r="EM379" s="11"/>
      <c r="EN379" s="11"/>
      <c r="EO379" s="11"/>
      <c r="EP379" s="11"/>
      <c r="EQ379" s="11"/>
      <c r="ER379" s="11"/>
      <c r="ES379" s="11"/>
      <c r="ET379" s="11"/>
      <c r="EU379" s="11"/>
      <c r="EV379" s="11"/>
      <c r="EW379" s="11"/>
      <c r="EX379" s="11"/>
      <c r="EY379" s="11"/>
      <c r="EZ379" s="11"/>
    </row>
    <row r="380" spans="2:156" s="5" customFormat="1" x14ac:dyDescent="0.2">
      <c r="B380" s="74">
        <v>370</v>
      </c>
      <c r="C380" s="70">
        <v>890700967</v>
      </c>
      <c r="D380" s="21" t="s">
        <v>445</v>
      </c>
      <c r="E380" s="27" t="s">
        <v>565</v>
      </c>
      <c r="F380" s="13"/>
      <c r="G380" s="14"/>
      <c r="H380" s="14"/>
      <c r="I380" s="14"/>
      <c r="J380" s="14"/>
      <c r="K380" s="14"/>
      <c r="L380" s="14">
        <v>24297334</v>
      </c>
      <c r="M380" s="14"/>
      <c r="N380" s="31">
        <f t="shared" si="15"/>
        <v>24297334</v>
      </c>
      <c r="O380" s="13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31">
        <f t="shared" si="16"/>
        <v>0</v>
      </c>
      <c r="AE380" s="13"/>
      <c r="AF380" s="14"/>
      <c r="AG380" s="15">
        <f t="shared" si="17"/>
        <v>0</v>
      </c>
      <c r="AH380" s="34">
        <v>24297334</v>
      </c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1"/>
      <c r="CB380" s="11"/>
      <c r="CC380" s="11"/>
      <c r="CD380" s="11"/>
      <c r="CE380" s="11"/>
      <c r="CF380" s="11"/>
      <c r="CG380" s="11"/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11"/>
      <c r="DC380" s="11"/>
      <c r="DD380" s="11"/>
      <c r="DE380" s="11"/>
      <c r="DF380" s="11"/>
      <c r="DG380" s="11"/>
      <c r="DH380" s="11"/>
      <c r="DI380" s="11"/>
      <c r="DJ380" s="11"/>
      <c r="DK380" s="11"/>
      <c r="DL380" s="11"/>
      <c r="DM380" s="11"/>
      <c r="DN380" s="11"/>
      <c r="DO380" s="11"/>
      <c r="DP380" s="11"/>
      <c r="DQ380" s="11"/>
      <c r="DR380" s="11"/>
      <c r="DS380" s="11"/>
      <c r="DT380" s="11"/>
      <c r="DU380" s="11"/>
      <c r="DV380" s="11"/>
      <c r="DW380" s="11"/>
      <c r="DX380" s="11"/>
      <c r="DY380" s="11"/>
      <c r="DZ380" s="11"/>
      <c r="EA380" s="11"/>
      <c r="EB380" s="11"/>
      <c r="EC380" s="11"/>
      <c r="ED380" s="11"/>
      <c r="EE380" s="11"/>
      <c r="EF380" s="11"/>
      <c r="EG380" s="11"/>
      <c r="EH380" s="11"/>
      <c r="EI380" s="11"/>
      <c r="EJ380" s="11"/>
      <c r="EK380" s="11"/>
      <c r="EL380" s="11"/>
      <c r="EM380" s="11"/>
      <c r="EN380" s="11"/>
      <c r="EO380" s="11"/>
      <c r="EP380" s="11"/>
      <c r="EQ380" s="11"/>
      <c r="ER380" s="11"/>
      <c r="ES380" s="11"/>
      <c r="ET380" s="11"/>
      <c r="EU380" s="11"/>
      <c r="EV380" s="11"/>
      <c r="EW380" s="11"/>
      <c r="EX380" s="11"/>
      <c r="EY380" s="11"/>
      <c r="EZ380" s="11"/>
    </row>
    <row r="381" spans="2:156" s="5" customFormat="1" x14ac:dyDescent="0.2">
      <c r="B381" s="74">
        <v>371</v>
      </c>
      <c r="C381" s="70">
        <v>830044968</v>
      </c>
      <c r="D381" s="21" t="s">
        <v>549</v>
      </c>
      <c r="E381" s="27" t="s">
        <v>562</v>
      </c>
      <c r="F381" s="13"/>
      <c r="G381" s="14">
        <v>23865823</v>
      </c>
      <c r="H381" s="14"/>
      <c r="I381" s="14"/>
      <c r="J381" s="14"/>
      <c r="K381" s="14"/>
      <c r="L381" s="14"/>
      <c r="M381" s="14"/>
      <c r="N381" s="31">
        <f t="shared" si="15"/>
        <v>23865823</v>
      </c>
      <c r="O381" s="13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31">
        <f t="shared" si="16"/>
        <v>0</v>
      </c>
      <c r="AE381" s="13"/>
      <c r="AF381" s="14"/>
      <c r="AG381" s="15">
        <f t="shared" si="17"/>
        <v>0</v>
      </c>
      <c r="AH381" s="34">
        <v>23865823</v>
      </c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1"/>
      <c r="CB381" s="11"/>
      <c r="CC381" s="11"/>
      <c r="CD381" s="11"/>
      <c r="CE381" s="11"/>
      <c r="CF381" s="11"/>
      <c r="CG381" s="11"/>
      <c r="CH381" s="11"/>
      <c r="CI381" s="11"/>
      <c r="CJ381" s="11"/>
      <c r="CK381" s="11"/>
      <c r="CL381" s="11"/>
      <c r="CM381" s="11"/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11"/>
      <c r="DC381" s="11"/>
      <c r="DD381" s="11"/>
      <c r="DE381" s="11"/>
      <c r="DF381" s="11"/>
      <c r="DG381" s="11"/>
      <c r="DH381" s="11"/>
      <c r="DI381" s="11"/>
      <c r="DJ381" s="11"/>
      <c r="DK381" s="11"/>
      <c r="DL381" s="11"/>
      <c r="DM381" s="11"/>
      <c r="DN381" s="11"/>
      <c r="DO381" s="11"/>
      <c r="DP381" s="11"/>
      <c r="DQ381" s="11"/>
      <c r="DR381" s="11"/>
      <c r="DS381" s="11"/>
      <c r="DT381" s="11"/>
      <c r="DU381" s="11"/>
      <c r="DV381" s="11"/>
      <c r="DW381" s="11"/>
      <c r="DX381" s="11"/>
      <c r="DY381" s="11"/>
      <c r="DZ381" s="11"/>
      <c r="EA381" s="11"/>
      <c r="EB381" s="11"/>
      <c r="EC381" s="11"/>
      <c r="ED381" s="11"/>
      <c r="EE381" s="11"/>
      <c r="EF381" s="11"/>
      <c r="EG381" s="11"/>
      <c r="EH381" s="11"/>
      <c r="EI381" s="11"/>
      <c r="EJ381" s="11"/>
      <c r="EK381" s="11"/>
      <c r="EL381" s="11"/>
      <c r="EM381" s="11"/>
      <c r="EN381" s="11"/>
      <c r="EO381" s="11"/>
      <c r="EP381" s="11"/>
      <c r="EQ381" s="11"/>
      <c r="ER381" s="11"/>
      <c r="ES381" s="11"/>
      <c r="ET381" s="11"/>
      <c r="EU381" s="11"/>
      <c r="EV381" s="11"/>
      <c r="EW381" s="11"/>
      <c r="EX381" s="11"/>
      <c r="EY381" s="11"/>
      <c r="EZ381" s="11"/>
    </row>
    <row r="382" spans="2:156" s="5" customFormat="1" x14ac:dyDescent="0.2">
      <c r="B382" s="74">
        <v>372</v>
      </c>
      <c r="C382" s="70">
        <v>900336189</v>
      </c>
      <c r="D382" s="21" t="s">
        <v>504</v>
      </c>
      <c r="E382" s="27" t="s">
        <v>562</v>
      </c>
      <c r="F382" s="13"/>
      <c r="G382" s="14">
        <v>23579985</v>
      </c>
      <c r="H382" s="14"/>
      <c r="I382" s="14"/>
      <c r="J382" s="14"/>
      <c r="K382" s="14"/>
      <c r="L382" s="14"/>
      <c r="M382" s="14"/>
      <c r="N382" s="31">
        <f t="shared" si="15"/>
        <v>23579985</v>
      </c>
      <c r="O382" s="13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31">
        <f t="shared" si="16"/>
        <v>0</v>
      </c>
      <c r="AE382" s="13"/>
      <c r="AF382" s="14"/>
      <c r="AG382" s="15">
        <f t="shared" si="17"/>
        <v>0</v>
      </c>
      <c r="AH382" s="34">
        <v>23579985</v>
      </c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1"/>
      <c r="CB382" s="11"/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11"/>
      <c r="DC382" s="11"/>
      <c r="DD382" s="11"/>
      <c r="DE382" s="11"/>
      <c r="DF382" s="11"/>
      <c r="DG382" s="11"/>
      <c r="DH382" s="11"/>
      <c r="DI382" s="11"/>
      <c r="DJ382" s="11"/>
      <c r="DK382" s="11"/>
      <c r="DL382" s="11"/>
      <c r="DM382" s="11"/>
      <c r="DN382" s="11"/>
      <c r="DO382" s="11"/>
      <c r="DP382" s="11"/>
      <c r="DQ382" s="11"/>
      <c r="DR382" s="11"/>
      <c r="DS382" s="11"/>
      <c r="DT382" s="11"/>
      <c r="DU382" s="11"/>
      <c r="DV382" s="11"/>
      <c r="DW382" s="11"/>
      <c r="DX382" s="11"/>
      <c r="DY382" s="11"/>
      <c r="DZ382" s="11"/>
      <c r="EA382" s="11"/>
      <c r="EB382" s="11"/>
      <c r="EC382" s="11"/>
      <c r="ED382" s="11"/>
      <c r="EE382" s="11"/>
      <c r="EF382" s="11"/>
      <c r="EG382" s="11"/>
      <c r="EH382" s="11"/>
      <c r="EI382" s="11"/>
      <c r="EJ382" s="11"/>
      <c r="EK382" s="11"/>
      <c r="EL382" s="11"/>
      <c r="EM382" s="11"/>
      <c r="EN382" s="11"/>
      <c r="EO382" s="11"/>
      <c r="EP382" s="11"/>
      <c r="EQ382" s="11"/>
      <c r="ER382" s="11"/>
      <c r="ES382" s="11"/>
      <c r="ET382" s="11"/>
      <c r="EU382" s="11"/>
      <c r="EV382" s="11"/>
      <c r="EW382" s="11"/>
      <c r="EX382" s="11"/>
      <c r="EY382" s="11"/>
      <c r="EZ382" s="11"/>
    </row>
    <row r="383" spans="2:156" s="5" customFormat="1" x14ac:dyDescent="0.2">
      <c r="B383" s="74">
        <v>373</v>
      </c>
      <c r="C383" s="70">
        <v>830067384</v>
      </c>
      <c r="D383" s="21" t="s">
        <v>510</v>
      </c>
      <c r="E383" s="27" t="s">
        <v>574</v>
      </c>
      <c r="F383" s="13"/>
      <c r="G383" s="14">
        <v>23570000</v>
      </c>
      <c r="H383" s="14"/>
      <c r="I383" s="14"/>
      <c r="J383" s="14"/>
      <c r="K383" s="14"/>
      <c r="L383" s="14"/>
      <c r="M383" s="14"/>
      <c r="N383" s="31">
        <f t="shared" si="15"/>
        <v>23570000</v>
      </c>
      <c r="O383" s="13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31">
        <f t="shared" si="16"/>
        <v>0</v>
      </c>
      <c r="AE383" s="13"/>
      <c r="AF383" s="14"/>
      <c r="AG383" s="15">
        <f t="shared" si="17"/>
        <v>0</v>
      </c>
      <c r="AH383" s="34">
        <v>23570000</v>
      </c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1"/>
      <c r="CB383" s="11"/>
      <c r="CC383" s="11"/>
      <c r="CD383" s="11"/>
      <c r="CE383" s="11"/>
      <c r="CF383" s="11"/>
      <c r="CG383" s="11"/>
      <c r="CH383" s="11"/>
      <c r="CI383" s="11"/>
      <c r="CJ383" s="11"/>
      <c r="CK383" s="11"/>
      <c r="CL383" s="11"/>
      <c r="CM383" s="11"/>
      <c r="CN383" s="11"/>
      <c r="CO383" s="11"/>
      <c r="CP383" s="11"/>
      <c r="CQ383" s="11"/>
      <c r="CR383" s="11"/>
      <c r="CS383" s="11"/>
      <c r="CT383" s="11"/>
      <c r="CU383" s="11"/>
      <c r="CV383" s="11"/>
      <c r="CW383" s="11"/>
      <c r="CX383" s="11"/>
      <c r="CY383" s="11"/>
      <c r="CZ383" s="11"/>
      <c r="DA383" s="11"/>
      <c r="DB383" s="11"/>
      <c r="DC383" s="11"/>
      <c r="DD383" s="11"/>
      <c r="DE383" s="11"/>
      <c r="DF383" s="11"/>
      <c r="DG383" s="11"/>
      <c r="DH383" s="11"/>
      <c r="DI383" s="11"/>
      <c r="DJ383" s="11"/>
      <c r="DK383" s="11"/>
      <c r="DL383" s="11"/>
      <c r="DM383" s="11"/>
      <c r="DN383" s="11"/>
      <c r="DO383" s="11"/>
      <c r="DP383" s="11"/>
      <c r="DQ383" s="11"/>
      <c r="DR383" s="11"/>
      <c r="DS383" s="11"/>
      <c r="DT383" s="11"/>
      <c r="DU383" s="11"/>
      <c r="DV383" s="11"/>
      <c r="DW383" s="11"/>
      <c r="DX383" s="11"/>
      <c r="DY383" s="11"/>
      <c r="DZ383" s="11"/>
      <c r="EA383" s="11"/>
      <c r="EB383" s="11"/>
      <c r="EC383" s="11"/>
      <c r="ED383" s="11"/>
      <c r="EE383" s="11"/>
      <c r="EF383" s="11"/>
      <c r="EG383" s="11"/>
      <c r="EH383" s="11"/>
      <c r="EI383" s="11"/>
      <c r="EJ383" s="11"/>
      <c r="EK383" s="11"/>
      <c r="EL383" s="11"/>
      <c r="EM383" s="11"/>
      <c r="EN383" s="11"/>
      <c r="EO383" s="11"/>
      <c r="EP383" s="11"/>
      <c r="EQ383" s="11"/>
      <c r="ER383" s="11"/>
      <c r="ES383" s="11"/>
      <c r="ET383" s="11"/>
      <c r="EU383" s="11"/>
      <c r="EV383" s="11"/>
      <c r="EW383" s="11"/>
      <c r="EX383" s="11"/>
      <c r="EY383" s="11"/>
      <c r="EZ383" s="11"/>
    </row>
    <row r="384" spans="2:156" s="5" customFormat="1" x14ac:dyDescent="0.2">
      <c r="B384" s="74">
        <v>374</v>
      </c>
      <c r="C384" s="70">
        <v>900138758</v>
      </c>
      <c r="D384" s="21" t="s">
        <v>326</v>
      </c>
      <c r="E384" s="27" t="s">
        <v>561</v>
      </c>
      <c r="F384" s="13"/>
      <c r="G384" s="14"/>
      <c r="H384" s="14"/>
      <c r="I384" s="14"/>
      <c r="J384" s="14"/>
      <c r="K384" s="14">
        <v>23395166</v>
      </c>
      <c r="L384" s="14"/>
      <c r="M384" s="14"/>
      <c r="N384" s="31">
        <f t="shared" si="15"/>
        <v>23395166</v>
      </c>
      <c r="O384" s="13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31">
        <f t="shared" si="16"/>
        <v>0</v>
      </c>
      <c r="AE384" s="13"/>
      <c r="AF384" s="14"/>
      <c r="AG384" s="15">
        <f t="shared" si="17"/>
        <v>0</v>
      </c>
      <c r="AH384" s="34">
        <v>23395166</v>
      </c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1"/>
      <c r="CB384" s="11"/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1"/>
      <c r="DD384" s="11"/>
      <c r="DE384" s="11"/>
      <c r="DF384" s="11"/>
      <c r="DG384" s="11"/>
      <c r="DH384" s="11"/>
      <c r="DI384" s="11"/>
      <c r="DJ384" s="11"/>
      <c r="DK384" s="11"/>
      <c r="DL384" s="11"/>
      <c r="DM384" s="11"/>
      <c r="DN384" s="11"/>
      <c r="DO384" s="11"/>
      <c r="DP384" s="11"/>
      <c r="DQ384" s="11"/>
      <c r="DR384" s="11"/>
      <c r="DS384" s="11"/>
      <c r="DT384" s="11"/>
      <c r="DU384" s="11"/>
      <c r="DV384" s="11"/>
      <c r="DW384" s="11"/>
      <c r="DX384" s="11"/>
      <c r="DY384" s="11"/>
      <c r="DZ384" s="11"/>
      <c r="EA384" s="11"/>
      <c r="EB384" s="11"/>
      <c r="EC384" s="11"/>
      <c r="ED384" s="11"/>
      <c r="EE384" s="11"/>
      <c r="EF384" s="11"/>
      <c r="EG384" s="11"/>
      <c r="EH384" s="11"/>
      <c r="EI384" s="11"/>
      <c r="EJ384" s="11"/>
      <c r="EK384" s="11"/>
      <c r="EL384" s="11"/>
      <c r="EM384" s="11"/>
      <c r="EN384" s="11"/>
      <c r="EO384" s="11"/>
      <c r="EP384" s="11"/>
      <c r="EQ384" s="11"/>
      <c r="ER384" s="11"/>
      <c r="ES384" s="11"/>
      <c r="ET384" s="11"/>
      <c r="EU384" s="11"/>
      <c r="EV384" s="11"/>
      <c r="EW384" s="11"/>
      <c r="EX384" s="11"/>
      <c r="EY384" s="11"/>
      <c r="EZ384" s="11"/>
    </row>
    <row r="385" spans="2:156" s="5" customFormat="1" x14ac:dyDescent="0.2">
      <c r="B385" s="74">
        <v>375</v>
      </c>
      <c r="C385" s="70">
        <v>800197177</v>
      </c>
      <c r="D385" s="21" t="s">
        <v>436</v>
      </c>
      <c r="E385" s="27" t="s">
        <v>562</v>
      </c>
      <c r="F385" s="13"/>
      <c r="G385" s="14">
        <v>1748866</v>
      </c>
      <c r="H385" s="14"/>
      <c r="I385" s="14"/>
      <c r="J385" s="14"/>
      <c r="K385" s="14"/>
      <c r="L385" s="14">
        <v>21618408</v>
      </c>
      <c r="M385" s="14"/>
      <c r="N385" s="31">
        <f t="shared" si="15"/>
        <v>23367274</v>
      </c>
      <c r="O385" s="13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31">
        <f t="shared" si="16"/>
        <v>0</v>
      </c>
      <c r="AE385" s="13"/>
      <c r="AF385" s="14"/>
      <c r="AG385" s="15">
        <f t="shared" si="17"/>
        <v>0</v>
      </c>
      <c r="AH385" s="34">
        <v>23367274</v>
      </c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1"/>
      <c r="CB385" s="11"/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11"/>
      <c r="DC385" s="11"/>
      <c r="DD385" s="11"/>
      <c r="DE385" s="11"/>
      <c r="DF385" s="11"/>
      <c r="DG385" s="11"/>
      <c r="DH385" s="11"/>
      <c r="DI385" s="11"/>
      <c r="DJ385" s="11"/>
      <c r="DK385" s="11"/>
      <c r="DL385" s="11"/>
      <c r="DM385" s="11"/>
      <c r="DN385" s="11"/>
      <c r="DO385" s="11"/>
      <c r="DP385" s="11"/>
      <c r="DQ385" s="11"/>
      <c r="DR385" s="11"/>
      <c r="DS385" s="11"/>
      <c r="DT385" s="11"/>
      <c r="DU385" s="11"/>
      <c r="DV385" s="11"/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/>
      <c r="EH385" s="11"/>
      <c r="EI385" s="11"/>
      <c r="EJ385" s="11"/>
      <c r="EK385" s="11"/>
      <c r="EL385" s="11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/>
      <c r="EW385" s="11"/>
      <c r="EX385" s="11"/>
      <c r="EY385" s="11"/>
      <c r="EZ385" s="11"/>
    </row>
    <row r="386" spans="2:156" s="5" customFormat="1" x14ac:dyDescent="0.2">
      <c r="B386" s="74">
        <v>376</v>
      </c>
      <c r="C386" s="70">
        <v>890704505</v>
      </c>
      <c r="D386" s="21" t="s">
        <v>432</v>
      </c>
      <c r="E386" s="27" t="s">
        <v>565</v>
      </c>
      <c r="F386" s="13"/>
      <c r="G386" s="14"/>
      <c r="H386" s="14"/>
      <c r="I386" s="14"/>
      <c r="J386" s="14"/>
      <c r="K386" s="14"/>
      <c r="L386" s="14">
        <v>23217259</v>
      </c>
      <c r="M386" s="14"/>
      <c r="N386" s="31">
        <f t="shared" si="15"/>
        <v>23217259</v>
      </c>
      <c r="O386" s="13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31">
        <f t="shared" si="16"/>
        <v>0</v>
      </c>
      <c r="AE386" s="13"/>
      <c r="AF386" s="14"/>
      <c r="AG386" s="15">
        <f t="shared" si="17"/>
        <v>0</v>
      </c>
      <c r="AH386" s="34">
        <v>23217259</v>
      </c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1"/>
      <c r="DD386" s="11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1"/>
      <c r="DS386" s="11"/>
      <c r="DT386" s="11"/>
      <c r="DU386" s="11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1"/>
      <c r="EL386" s="11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1"/>
      <c r="EY386" s="11"/>
      <c r="EZ386" s="11"/>
    </row>
    <row r="387" spans="2:156" s="5" customFormat="1" x14ac:dyDescent="0.2">
      <c r="B387" s="74">
        <v>377</v>
      </c>
      <c r="C387" s="70">
        <v>802007798</v>
      </c>
      <c r="D387" s="21" t="s">
        <v>28</v>
      </c>
      <c r="E387" s="27" t="s">
        <v>570</v>
      </c>
      <c r="F387" s="13"/>
      <c r="G387" s="14"/>
      <c r="H387" s="14"/>
      <c r="I387" s="14"/>
      <c r="J387" s="14"/>
      <c r="K387" s="14"/>
      <c r="L387" s="14"/>
      <c r="M387" s="14"/>
      <c r="N387" s="31">
        <f t="shared" si="15"/>
        <v>0</v>
      </c>
      <c r="O387" s="13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31">
        <f t="shared" si="16"/>
        <v>0</v>
      </c>
      <c r="AE387" s="13">
        <v>22367743</v>
      </c>
      <c r="AF387" s="14"/>
      <c r="AG387" s="15">
        <f t="shared" si="17"/>
        <v>22367743</v>
      </c>
      <c r="AH387" s="34">
        <v>22367743</v>
      </c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1"/>
      <c r="CB387" s="11"/>
      <c r="CC387" s="11"/>
      <c r="CD387" s="11"/>
      <c r="CE387" s="11"/>
      <c r="CF387" s="11"/>
      <c r="CG387" s="11"/>
      <c r="CH387" s="11"/>
      <c r="CI387" s="11"/>
      <c r="CJ387" s="11"/>
      <c r="CK387" s="11"/>
      <c r="CL387" s="11"/>
      <c r="CM387" s="11"/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11"/>
      <c r="DC387" s="11"/>
      <c r="DD387" s="11"/>
      <c r="DE387" s="11"/>
      <c r="DF387" s="11"/>
      <c r="DG387" s="11"/>
      <c r="DH387" s="11"/>
      <c r="DI387" s="11"/>
      <c r="DJ387" s="11"/>
      <c r="DK387" s="11"/>
      <c r="DL387" s="11"/>
      <c r="DM387" s="11"/>
      <c r="DN387" s="11"/>
      <c r="DO387" s="11"/>
      <c r="DP387" s="11"/>
      <c r="DQ387" s="11"/>
      <c r="DR387" s="11"/>
      <c r="DS387" s="11"/>
      <c r="DT387" s="11"/>
      <c r="DU387" s="11"/>
      <c r="DV387" s="11"/>
      <c r="DW387" s="11"/>
      <c r="DX387" s="11"/>
      <c r="DY387" s="11"/>
      <c r="DZ387" s="11"/>
      <c r="EA387" s="11"/>
      <c r="EB387" s="11"/>
      <c r="EC387" s="11"/>
      <c r="ED387" s="11"/>
      <c r="EE387" s="11"/>
      <c r="EF387" s="11"/>
      <c r="EG387" s="11"/>
      <c r="EH387" s="11"/>
      <c r="EI387" s="11"/>
      <c r="EJ387" s="11"/>
      <c r="EK387" s="11"/>
      <c r="EL387" s="11"/>
      <c r="EM387" s="11"/>
      <c r="EN387" s="11"/>
      <c r="EO387" s="11"/>
      <c r="EP387" s="11"/>
      <c r="EQ387" s="11"/>
      <c r="ER387" s="11"/>
      <c r="ES387" s="11"/>
      <c r="ET387" s="11"/>
      <c r="EU387" s="11"/>
      <c r="EV387" s="11"/>
      <c r="EW387" s="11"/>
      <c r="EX387" s="11"/>
      <c r="EY387" s="11"/>
      <c r="EZ387" s="11"/>
    </row>
    <row r="388" spans="2:156" s="5" customFormat="1" x14ac:dyDescent="0.2">
      <c r="B388" s="74">
        <v>378</v>
      </c>
      <c r="C388" s="70">
        <v>900195024</v>
      </c>
      <c r="D388" s="21" t="s">
        <v>414</v>
      </c>
      <c r="E388" s="27" t="s">
        <v>565</v>
      </c>
      <c r="F388" s="13"/>
      <c r="G388" s="14"/>
      <c r="H388" s="14"/>
      <c r="I388" s="14"/>
      <c r="J388" s="14"/>
      <c r="K388" s="14"/>
      <c r="L388" s="14">
        <v>22351503</v>
      </c>
      <c r="M388" s="14"/>
      <c r="N388" s="31">
        <f t="shared" si="15"/>
        <v>22351503</v>
      </c>
      <c r="O388" s="13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31">
        <f t="shared" si="16"/>
        <v>0</v>
      </c>
      <c r="AE388" s="13"/>
      <c r="AF388" s="14"/>
      <c r="AG388" s="15">
        <f t="shared" si="17"/>
        <v>0</v>
      </c>
      <c r="AH388" s="34">
        <v>22351503</v>
      </c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  <c r="BJ388" s="11"/>
      <c r="BK388" s="11"/>
      <c r="BL388" s="11"/>
      <c r="BM388" s="11"/>
      <c r="BN388" s="11"/>
      <c r="BO388" s="11"/>
      <c r="BP388" s="11"/>
      <c r="BQ388" s="11"/>
      <c r="BR388" s="11"/>
      <c r="BS388" s="11"/>
      <c r="BT388" s="11"/>
      <c r="BU388" s="11"/>
      <c r="BV388" s="11"/>
      <c r="BW388" s="11"/>
      <c r="BX388" s="11"/>
      <c r="BY388" s="11"/>
      <c r="BZ388" s="11"/>
      <c r="CA388" s="11"/>
      <c r="CB388" s="11"/>
      <c r="CC388" s="11"/>
      <c r="CD388" s="11"/>
      <c r="CE388" s="11"/>
      <c r="CF388" s="11"/>
      <c r="CG388" s="11"/>
      <c r="CH388" s="11"/>
      <c r="CI388" s="11"/>
      <c r="CJ388" s="11"/>
      <c r="CK388" s="11"/>
      <c r="CL388" s="11"/>
      <c r="CM388" s="11"/>
      <c r="CN388" s="11"/>
      <c r="CO388" s="11"/>
      <c r="CP388" s="11"/>
      <c r="CQ388" s="11"/>
      <c r="CR388" s="11"/>
      <c r="CS388" s="11"/>
      <c r="CT388" s="11"/>
      <c r="CU388" s="11"/>
      <c r="CV388" s="11"/>
      <c r="CW388" s="11"/>
      <c r="CX388" s="11"/>
      <c r="CY388" s="11"/>
      <c r="CZ388" s="11"/>
      <c r="DA388" s="11"/>
      <c r="DB388" s="11"/>
      <c r="DC388" s="11"/>
      <c r="DD388" s="11"/>
      <c r="DE388" s="11"/>
      <c r="DF388" s="11"/>
      <c r="DG388" s="11"/>
      <c r="DH388" s="11"/>
      <c r="DI388" s="11"/>
      <c r="DJ388" s="11"/>
      <c r="DK388" s="11"/>
      <c r="DL388" s="11"/>
      <c r="DM388" s="11"/>
      <c r="DN388" s="11"/>
      <c r="DO388" s="11"/>
      <c r="DP388" s="11"/>
      <c r="DQ388" s="11"/>
      <c r="DR388" s="11"/>
      <c r="DS388" s="11"/>
      <c r="DT388" s="11"/>
      <c r="DU388" s="11"/>
      <c r="DV388" s="11"/>
      <c r="DW388" s="11"/>
      <c r="DX388" s="11"/>
      <c r="DY388" s="11"/>
      <c r="DZ388" s="11"/>
      <c r="EA388" s="11"/>
      <c r="EB388" s="11"/>
      <c r="EC388" s="11"/>
      <c r="ED388" s="11"/>
      <c r="EE388" s="11"/>
      <c r="EF388" s="11"/>
      <c r="EG388" s="11"/>
      <c r="EH388" s="11"/>
      <c r="EI388" s="11"/>
      <c r="EJ388" s="11"/>
      <c r="EK388" s="11"/>
      <c r="EL388" s="11"/>
      <c r="EM388" s="11"/>
      <c r="EN388" s="11"/>
      <c r="EO388" s="11"/>
      <c r="EP388" s="11"/>
      <c r="EQ388" s="11"/>
      <c r="ER388" s="11"/>
      <c r="ES388" s="11"/>
      <c r="ET388" s="11"/>
      <c r="EU388" s="11"/>
      <c r="EV388" s="11"/>
      <c r="EW388" s="11"/>
      <c r="EX388" s="11"/>
      <c r="EY388" s="11"/>
      <c r="EZ388" s="11"/>
    </row>
    <row r="389" spans="2:156" s="5" customFormat="1" x14ac:dyDescent="0.2">
      <c r="B389" s="74">
        <v>379</v>
      </c>
      <c r="C389" s="70">
        <v>800174123</v>
      </c>
      <c r="D389" s="21" t="s">
        <v>14</v>
      </c>
      <c r="E389" s="27" t="s">
        <v>570</v>
      </c>
      <c r="F389" s="13"/>
      <c r="G389" s="14"/>
      <c r="H389" s="14"/>
      <c r="I389" s="14"/>
      <c r="J389" s="14"/>
      <c r="K389" s="14"/>
      <c r="L389" s="14"/>
      <c r="M389" s="14"/>
      <c r="N389" s="31">
        <f t="shared" si="15"/>
        <v>0</v>
      </c>
      <c r="O389" s="13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31">
        <f t="shared" si="16"/>
        <v>0</v>
      </c>
      <c r="AE389" s="13">
        <v>22094856</v>
      </c>
      <c r="AF389" s="14"/>
      <c r="AG389" s="15">
        <f t="shared" si="17"/>
        <v>22094856</v>
      </c>
      <c r="AH389" s="34">
        <v>22094856</v>
      </c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  <c r="BJ389" s="11"/>
      <c r="BK389" s="11"/>
      <c r="BL389" s="11"/>
      <c r="BM389" s="11"/>
      <c r="BN389" s="11"/>
      <c r="BO389" s="11"/>
      <c r="BP389" s="11"/>
      <c r="BQ389" s="11"/>
      <c r="BR389" s="11"/>
      <c r="BS389" s="11"/>
      <c r="BT389" s="11"/>
      <c r="BU389" s="11"/>
      <c r="BV389" s="11"/>
      <c r="BW389" s="11"/>
      <c r="BX389" s="11"/>
      <c r="BY389" s="11"/>
      <c r="BZ389" s="11"/>
      <c r="CA389" s="11"/>
      <c r="CB389" s="11"/>
      <c r="CC389" s="11"/>
      <c r="CD389" s="11"/>
      <c r="CE389" s="11"/>
      <c r="CF389" s="11"/>
      <c r="CG389" s="11"/>
      <c r="CH389" s="11"/>
      <c r="CI389" s="11"/>
      <c r="CJ389" s="11"/>
      <c r="CK389" s="11"/>
      <c r="CL389" s="11"/>
      <c r="CM389" s="11"/>
      <c r="CN389" s="11"/>
      <c r="CO389" s="11"/>
      <c r="CP389" s="11"/>
      <c r="CQ389" s="11"/>
      <c r="CR389" s="11"/>
      <c r="CS389" s="11"/>
      <c r="CT389" s="11"/>
      <c r="CU389" s="11"/>
      <c r="CV389" s="11"/>
      <c r="CW389" s="11"/>
      <c r="CX389" s="11"/>
      <c r="CY389" s="11"/>
      <c r="CZ389" s="11"/>
      <c r="DA389" s="11"/>
      <c r="DB389" s="11"/>
      <c r="DC389" s="11"/>
      <c r="DD389" s="11"/>
      <c r="DE389" s="11"/>
      <c r="DF389" s="11"/>
      <c r="DG389" s="11"/>
      <c r="DH389" s="11"/>
      <c r="DI389" s="11"/>
      <c r="DJ389" s="11"/>
      <c r="DK389" s="11"/>
      <c r="DL389" s="11"/>
      <c r="DM389" s="11"/>
      <c r="DN389" s="11"/>
      <c r="DO389" s="11"/>
      <c r="DP389" s="11"/>
      <c r="DQ389" s="11"/>
      <c r="DR389" s="11"/>
      <c r="DS389" s="11"/>
      <c r="DT389" s="11"/>
      <c r="DU389" s="11"/>
      <c r="DV389" s="11"/>
      <c r="DW389" s="11"/>
      <c r="DX389" s="11"/>
      <c r="DY389" s="11"/>
      <c r="DZ389" s="11"/>
      <c r="EA389" s="11"/>
      <c r="EB389" s="11"/>
      <c r="EC389" s="11"/>
      <c r="ED389" s="11"/>
      <c r="EE389" s="11"/>
      <c r="EF389" s="11"/>
      <c r="EG389" s="11"/>
      <c r="EH389" s="11"/>
      <c r="EI389" s="11"/>
      <c r="EJ389" s="11"/>
      <c r="EK389" s="11"/>
      <c r="EL389" s="11"/>
      <c r="EM389" s="11"/>
      <c r="EN389" s="11"/>
      <c r="EO389" s="11"/>
      <c r="EP389" s="11"/>
      <c r="EQ389" s="11"/>
      <c r="ER389" s="11"/>
      <c r="ES389" s="11"/>
      <c r="ET389" s="11"/>
      <c r="EU389" s="11"/>
      <c r="EV389" s="11"/>
      <c r="EW389" s="11"/>
      <c r="EX389" s="11"/>
      <c r="EY389" s="11"/>
      <c r="EZ389" s="11"/>
    </row>
    <row r="390" spans="2:156" s="5" customFormat="1" x14ac:dyDescent="0.2">
      <c r="B390" s="74">
        <v>380</v>
      </c>
      <c r="C390" s="70">
        <v>900298928</v>
      </c>
      <c r="D390" s="21" t="s">
        <v>329</v>
      </c>
      <c r="E390" s="27" t="s">
        <v>561</v>
      </c>
      <c r="F390" s="13"/>
      <c r="G390" s="14"/>
      <c r="H390" s="14"/>
      <c r="I390" s="14"/>
      <c r="J390" s="14"/>
      <c r="K390" s="14">
        <v>21971283</v>
      </c>
      <c r="L390" s="14"/>
      <c r="M390" s="14"/>
      <c r="N390" s="31">
        <f t="shared" si="15"/>
        <v>21971283</v>
      </c>
      <c r="O390" s="13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31">
        <f t="shared" si="16"/>
        <v>0</v>
      </c>
      <c r="AE390" s="13"/>
      <c r="AF390" s="14"/>
      <c r="AG390" s="15">
        <f t="shared" si="17"/>
        <v>0</v>
      </c>
      <c r="AH390" s="34">
        <v>21971283</v>
      </c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  <c r="DB390" s="11"/>
      <c r="DC390" s="11"/>
      <c r="DD390" s="11"/>
      <c r="DE390" s="11"/>
      <c r="DF390" s="11"/>
      <c r="DG390" s="11"/>
      <c r="DH390" s="11"/>
      <c r="DI390" s="11"/>
      <c r="DJ390" s="11"/>
      <c r="DK390" s="11"/>
      <c r="DL390" s="11"/>
      <c r="DM390" s="11"/>
      <c r="DN390" s="11"/>
      <c r="DO390" s="11"/>
      <c r="DP390" s="11"/>
      <c r="DQ390" s="11"/>
      <c r="DR390" s="11"/>
      <c r="DS390" s="11"/>
      <c r="DT390" s="11"/>
      <c r="DU390" s="11"/>
      <c r="DV390" s="11"/>
      <c r="DW390" s="11"/>
      <c r="DX390" s="11"/>
      <c r="DY390" s="11"/>
      <c r="DZ390" s="11"/>
      <c r="EA390" s="11"/>
      <c r="EB390" s="11"/>
      <c r="EC390" s="11"/>
      <c r="ED390" s="11"/>
      <c r="EE390" s="11"/>
      <c r="EF390" s="11"/>
      <c r="EG390" s="11"/>
      <c r="EH390" s="11"/>
      <c r="EI390" s="11"/>
      <c r="EJ390" s="11"/>
      <c r="EK390" s="11"/>
      <c r="EL390" s="11"/>
      <c r="EM390" s="11"/>
      <c r="EN390" s="11"/>
      <c r="EO390" s="11"/>
      <c r="EP390" s="11"/>
      <c r="EQ390" s="11"/>
      <c r="ER390" s="11"/>
      <c r="ES390" s="11"/>
      <c r="ET390" s="11"/>
      <c r="EU390" s="11"/>
      <c r="EV390" s="11"/>
      <c r="EW390" s="11"/>
      <c r="EX390" s="11"/>
      <c r="EY390" s="11"/>
      <c r="EZ390" s="11"/>
    </row>
    <row r="391" spans="2:156" s="5" customFormat="1" x14ac:dyDescent="0.2">
      <c r="B391" s="74">
        <v>381</v>
      </c>
      <c r="C391" s="70">
        <v>860013779</v>
      </c>
      <c r="D391" s="21" t="s">
        <v>505</v>
      </c>
      <c r="E391" s="27" t="s">
        <v>561</v>
      </c>
      <c r="F391" s="13"/>
      <c r="G391" s="14">
        <v>20971400</v>
      </c>
      <c r="H391" s="14"/>
      <c r="I391" s="14"/>
      <c r="J391" s="14"/>
      <c r="K391" s="14"/>
      <c r="L391" s="14"/>
      <c r="M391" s="14"/>
      <c r="N391" s="31">
        <f t="shared" si="15"/>
        <v>20971400</v>
      </c>
      <c r="O391" s="13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31">
        <f t="shared" si="16"/>
        <v>0</v>
      </c>
      <c r="AE391" s="13"/>
      <c r="AF391" s="14"/>
      <c r="AG391" s="15">
        <f t="shared" si="17"/>
        <v>0</v>
      </c>
      <c r="AH391" s="34">
        <v>20971400</v>
      </c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  <c r="BJ391" s="11"/>
      <c r="BK391" s="11"/>
      <c r="BL391" s="11"/>
      <c r="BM391" s="11"/>
      <c r="BN391" s="11"/>
      <c r="BO391" s="11"/>
      <c r="BP391" s="11"/>
      <c r="BQ391" s="11"/>
      <c r="BR391" s="11"/>
      <c r="BS391" s="11"/>
      <c r="BT391" s="11"/>
      <c r="BU391" s="11"/>
      <c r="BV391" s="11"/>
      <c r="BW391" s="11"/>
      <c r="BX391" s="11"/>
      <c r="BY391" s="11"/>
      <c r="BZ391" s="11"/>
      <c r="CA391" s="11"/>
      <c r="CB391" s="11"/>
      <c r="CC391" s="11"/>
      <c r="CD391" s="11"/>
      <c r="CE391" s="11"/>
      <c r="CF391" s="11"/>
      <c r="CG391" s="11"/>
      <c r="CH391" s="11"/>
      <c r="CI391" s="11"/>
      <c r="CJ391" s="11"/>
      <c r="CK391" s="11"/>
      <c r="CL391" s="11"/>
      <c r="CM391" s="11"/>
      <c r="CN391" s="11"/>
      <c r="CO391" s="11"/>
      <c r="CP391" s="11"/>
      <c r="CQ391" s="11"/>
      <c r="CR391" s="11"/>
      <c r="CS391" s="11"/>
      <c r="CT391" s="11"/>
      <c r="CU391" s="11"/>
      <c r="CV391" s="11"/>
      <c r="CW391" s="11"/>
      <c r="CX391" s="11"/>
      <c r="CY391" s="11"/>
      <c r="CZ391" s="11"/>
      <c r="DA391" s="11"/>
      <c r="DB391" s="11"/>
      <c r="DC391" s="11"/>
      <c r="DD391" s="11"/>
      <c r="DE391" s="11"/>
      <c r="DF391" s="11"/>
      <c r="DG391" s="11"/>
      <c r="DH391" s="11"/>
      <c r="DI391" s="11"/>
      <c r="DJ391" s="11"/>
      <c r="DK391" s="11"/>
      <c r="DL391" s="11"/>
      <c r="DM391" s="11"/>
      <c r="DN391" s="11"/>
      <c r="DO391" s="11"/>
      <c r="DP391" s="11"/>
      <c r="DQ391" s="11"/>
      <c r="DR391" s="11"/>
      <c r="DS391" s="11"/>
      <c r="DT391" s="11"/>
      <c r="DU391" s="11"/>
      <c r="DV391" s="11"/>
      <c r="DW391" s="11"/>
      <c r="DX391" s="11"/>
      <c r="DY391" s="11"/>
      <c r="DZ391" s="11"/>
      <c r="EA391" s="11"/>
      <c r="EB391" s="11"/>
      <c r="EC391" s="11"/>
      <c r="ED391" s="11"/>
      <c r="EE391" s="11"/>
      <c r="EF391" s="11"/>
      <c r="EG391" s="11"/>
      <c r="EH391" s="11"/>
      <c r="EI391" s="11"/>
      <c r="EJ391" s="11"/>
      <c r="EK391" s="11"/>
      <c r="EL391" s="11"/>
      <c r="EM391" s="11"/>
      <c r="EN391" s="11"/>
      <c r="EO391" s="11"/>
      <c r="EP391" s="11"/>
      <c r="EQ391" s="11"/>
      <c r="ER391" s="11"/>
      <c r="ES391" s="11"/>
      <c r="ET391" s="11"/>
      <c r="EU391" s="11"/>
      <c r="EV391" s="11"/>
      <c r="EW391" s="11"/>
      <c r="EX391" s="11"/>
      <c r="EY391" s="11"/>
      <c r="EZ391" s="11"/>
    </row>
    <row r="392" spans="2:156" s="5" customFormat="1" x14ac:dyDescent="0.2">
      <c r="B392" s="74">
        <v>382</v>
      </c>
      <c r="C392" s="70">
        <v>860529890</v>
      </c>
      <c r="D392" s="21" t="s">
        <v>596</v>
      </c>
      <c r="E392" s="27" t="s">
        <v>562</v>
      </c>
      <c r="F392" s="13"/>
      <c r="G392" s="14"/>
      <c r="H392" s="14"/>
      <c r="I392" s="14"/>
      <c r="J392" s="14"/>
      <c r="K392" s="14"/>
      <c r="L392" s="14">
        <v>20316534</v>
      </c>
      <c r="M392" s="14"/>
      <c r="N392" s="31">
        <f t="shared" si="15"/>
        <v>20316534</v>
      </c>
      <c r="O392" s="13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31">
        <f t="shared" si="16"/>
        <v>0</v>
      </c>
      <c r="AE392" s="13"/>
      <c r="AF392" s="14"/>
      <c r="AG392" s="15">
        <f t="shared" si="17"/>
        <v>0</v>
      </c>
      <c r="AH392" s="34">
        <v>20316534</v>
      </c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11"/>
      <c r="CI392" s="11"/>
      <c r="CJ392" s="11"/>
      <c r="CK392" s="11"/>
      <c r="CL392" s="11"/>
      <c r="CM392" s="11"/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11"/>
      <c r="DC392" s="11"/>
      <c r="DD392" s="11"/>
      <c r="DE392" s="11"/>
      <c r="DF392" s="11"/>
      <c r="DG392" s="11"/>
      <c r="DH392" s="11"/>
      <c r="DI392" s="11"/>
      <c r="DJ392" s="11"/>
      <c r="DK392" s="11"/>
      <c r="DL392" s="11"/>
      <c r="DM392" s="11"/>
      <c r="DN392" s="11"/>
      <c r="DO392" s="11"/>
      <c r="DP392" s="11"/>
      <c r="DQ392" s="11"/>
      <c r="DR392" s="11"/>
      <c r="DS392" s="11"/>
      <c r="DT392" s="11"/>
      <c r="DU392" s="11"/>
      <c r="DV392" s="11"/>
      <c r="DW392" s="11"/>
      <c r="DX392" s="11"/>
      <c r="DY392" s="11"/>
      <c r="DZ392" s="11"/>
      <c r="EA392" s="11"/>
      <c r="EB392" s="11"/>
      <c r="EC392" s="11"/>
      <c r="ED392" s="11"/>
      <c r="EE392" s="11"/>
      <c r="EF392" s="11"/>
      <c r="EG392" s="11"/>
      <c r="EH392" s="11"/>
      <c r="EI392" s="11"/>
      <c r="EJ392" s="11"/>
      <c r="EK392" s="11"/>
      <c r="EL392" s="11"/>
      <c r="EM392" s="11"/>
      <c r="EN392" s="11"/>
      <c r="EO392" s="11"/>
      <c r="EP392" s="11"/>
      <c r="EQ392" s="11"/>
      <c r="ER392" s="11"/>
      <c r="ES392" s="11"/>
      <c r="ET392" s="11"/>
      <c r="EU392" s="11"/>
      <c r="EV392" s="11"/>
      <c r="EW392" s="11"/>
      <c r="EX392" s="11"/>
      <c r="EY392" s="11"/>
      <c r="EZ392" s="11"/>
    </row>
    <row r="393" spans="2:156" s="5" customFormat="1" x14ac:dyDescent="0.2">
      <c r="B393" s="74">
        <v>383</v>
      </c>
      <c r="C393" s="70">
        <v>800130480</v>
      </c>
      <c r="D393" s="21" t="s">
        <v>427</v>
      </c>
      <c r="E393" s="27" t="s">
        <v>565</v>
      </c>
      <c r="F393" s="13"/>
      <c r="G393" s="14"/>
      <c r="H393" s="14"/>
      <c r="I393" s="14"/>
      <c r="J393" s="14"/>
      <c r="K393" s="14"/>
      <c r="L393" s="14">
        <v>19853796</v>
      </c>
      <c r="M393" s="14"/>
      <c r="N393" s="31">
        <f t="shared" si="15"/>
        <v>19853796</v>
      </c>
      <c r="O393" s="13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31">
        <f t="shared" si="16"/>
        <v>0</v>
      </c>
      <c r="AE393" s="13"/>
      <c r="AF393" s="14"/>
      <c r="AG393" s="15">
        <f t="shared" si="17"/>
        <v>0</v>
      </c>
      <c r="AH393" s="34">
        <v>19853796</v>
      </c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1"/>
      <c r="CB393" s="11"/>
      <c r="CC393" s="11"/>
      <c r="CD393" s="11"/>
      <c r="CE393" s="11"/>
      <c r="CF393" s="11"/>
      <c r="CG393" s="11"/>
      <c r="CH393" s="11"/>
      <c r="CI393" s="11"/>
      <c r="CJ393" s="11"/>
      <c r="CK393" s="11"/>
      <c r="CL393" s="11"/>
      <c r="CM393" s="11"/>
      <c r="CN393" s="11"/>
      <c r="CO393" s="11"/>
      <c r="CP393" s="11"/>
      <c r="CQ393" s="11"/>
      <c r="CR393" s="11"/>
      <c r="CS393" s="11"/>
      <c r="CT393" s="11"/>
      <c r="CU393" s="11"/>
      <c r="CV393" s="11"/>
      <c r="CW393" s="11"/>
      <c r="CX393" s="11"/>
      <c r="CY393" s="11"/>
      <c r="CZ393" s="11"/>
      <c r="DA393" s="11"/>
      <c r="DB393" s="11"/>
      <c r="DC393" s="11"/>
      <c r="DD393" s="11"/>
      <c r="DE393" s="11"/>
      <c r="DF393" s="11"/>
      <c r="DG393" s="11"/>
      <c r="DH393" s="11"/>
      <c r="DI393" s="11"/>
      <c r="DJ393" s="11"/>
      <c r="DK393" s="11"/>
      <c r="DL393" s="11"/>
      <c r="DM393" s="11"/>
      <c r="DN393" s="11"/>
      <c r="DO393" s="11"/>
      <c r="DP393" s="11"/>
      <c r="DQ393" s="11"/>
      <c r="DR393" s="11"/>
      <c r="DS393" s="11"/>
      <c r="DT393" s="11"/>
      <c r="DU393" s="11"/>
      <c r="DV393" s="11"/>
      <c r="DW393" s="11"/>
      <c r="DX393" s="11"/>
      <c r="DY393" s="11"/>
      <c r="DZ393" s="11"/>
      <c r="EA393" s="11"/>
      <c r="EB393" s="11"/>
      <c r="EC393" s="11"/>
      <c r="ED393" s="11"/>
      <c r="EE393" s="11"/>
      <c r="EF393" s="11"/>
      <c r="EG393" s="11"/>
      <c r="EH393" s="11"/>
      <c r="EI393" s="11"/>
      <c r="EJ393" s="11"/>
      <c r="EK393" s="11"/>
      <c r="EL393" s="11"/>
      <c r="EM393" s="11"/>
      <c r="EN393" s="11"/>
      <c r="EO393" s="11"/>
      <c r="EP393" s="11"/>
      <c r="EQ393" s="11"/>
      <c r="ER393" s="11"/>
      <c r="ES393" s="11"/>
      <c r="ET393" s="11"/>
      <c r="EU393" s="11"/>
      <c r="EV393" s="11"/>
      <c r="EW393" s="11"/>
      <c r="EX393" s="11"/>
      <c r="EY393" s="11"/>
      <c r="EZ393" s="11"/>
    </row>
    <row r="394" spans="2:156" s="5" customFormat="1" x14ac:dyDescent="0.2">
      <c r="B394" s="74">
        <v>384</v>
      </c>
      <c r="C394" s="70">
        <v>900317824</v>
      </c>
      <c r="D394" s="21" t="s">
        <v>132</v>
      </c>
      <c r="E394" s="27" t="s">
        <v>513</v>
      </c>
      <c r="F394" s="13"/>
      <c r="G394" s="14"/>
      <c r="H394" s="14"/>
      <c r="I394" s="14"/>
      <c r="J394" s="14"/>
      <c r="K394" s="14"/>
      <c r="L394" s="14"/>
      <c r="M394" s="14"/>
      <c r="N394" s="31">
        <f t="shared" si="15"/>
        <v>0</v>
      </c>
      <c r="O394" s="13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31">
        <f t="shared" si="16"/>
        <v>0</v>
      </c>
      <c r="AE394" s="13">
        <v>19796980</v>
      </c>
      <c r="AF394" s="14"/>
      <c r="AG394" s="15">
        <f t="shared" si="17"/>
        <v>19796980</v>
      </c>
      <c r="AH394" s="34">
        <v>19796980</v>
      </c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1"/>
      <c r="CB394" s="11"/>
      <c r="CC394" s="11"/>
      <c r="CD394" s="11"/>
      <c r="CE394" s="11"/>
      <c r="CF394" s="11"/>
      <c r="CG394" s="11"/>
      <c r="CH394" s="11"/>
      <c r="CI394" s="11"/>
      <c r="CJ394" s="11"/>
      <c r="CK394" s="11"/>
      <c r="CL394" s="11"/>
      <c r="CM394" s="11"/>
      <c r="CN394" s="11"/>
      <c r="CO394" s="11"/>
      <c r="CP394" s="11"/>
      <c r="CQ394" s="11"/>
      <c r="CR394" s="11"/>
      <c r="CS394" s="11"/>
      <c r="CT394" s="11"/>
      <c r="CU394" s="11"/>
      <c r="CV394" s="11"/>
      <c r="CW394" s="11"/>
      <c r="CX394" s="11"/>
      <c r="CY394" s="11"/>
      <c r="CZ394" s="11"/>
      <c r="DA394" s="11"/>
      <c r="DB394" s="11"/>
      <c r="DC394" s="11"/>
      <c r="DD394" s="11"/>
      <c r="DE394" s="11"/>
      <c r="DF394" s="11"/>
      <c r="DG394" s="11"/>
      <c r="DH394" s="11"/>
      <c r="DI394" s="11"/>
      <c r="DJ394" s="11"/>
      <c r="DK394" s="11"/>
      <c r="DL394" s="11"/>
      <c r="DM394" s="11"/>
      <c r="DN394" s="11"/>
      <c r="DO394" s="11"/>
      <c r="DP394" s="11"/>
      <c r="DQ394" s="11"/>
      <c r="DR394" s="11"/>
      <c r="DS394" s="11"/>
      <c r="DT394" s="11"/>
      <c r="DU394" s="11"/>
      <c r="DV394" s="11"/>
      <c r="DW394" s="11"/>
      <c r="DX394" s="11"/>
      <c r="DY394" s="11"/>
      <c r="DZ394" s="11"/>
      <c r="EA394" s="11"/>
      <c r="EB394" s="11"/>
      <c r="EC394" s="11"/>
      <c r="ED394" s="11"/>
      <c r="EE394" s="11"/>
      <c r="EF394" s="11"/>
      <c r="EG394" s="11"/>
      <c r="EH394" s="11"/>
      <c r="EI394" s="11"/>
      <c r="EJ394" s="11"/>
      <c r="EK394" s="11"/>
      <c r="EL394" s="11"/>
      <c r="EM394" s="11"/>
      <c r="EN394" s="11"/>
      <c r="EO394" s="11"/>
      <c r="EP394" s="11"/>
      <c r="EQ394" s="11"/>
      <c r="ER394" s="11"/>
      <c r="ES394" s="11"/>
      <c r="ET394" s="11"/>
      <c r="EU394" s="11"/>
      <c r="EV394" s="11"/>
      <c r="EW394" s="11"/>
      <c r="EX394" s="11"/>
      <c r="EY394" s="11"/>
      <c r="EZ394" s="11"/>
    </row>
    <row r="395" spans="2:156" s="5" customFormat="1" x14ac:dyDescent="0.2">
      <c r="B395" s="74">
        <v>385</v>
      </c>
      <c r="C395" s="70">
        <v>890701353</v>
      </c>
      <c r="D395" s="21" t="s">
        <v>438</v>
      </c>
      <c r="E395" s="27" t="s">
        <v>565</v>
      </c>
      <c r="F395" s="13"/>
      <c r="G395" s="14"/>
      <c r="H395" s="14"/>
      <c r="I395" s="14"/>
      <c r="J395" s="14"/>
      <c r="K395" s="14"/>
      <c r="L395" s="14">
        <v>19533703</v>
      </c>
      <c r="M395" s="14"/>
      <c r="N395" s="31">
        <f t="shared" si="15"/>
        <v>19533703</v>
      </c>
      <c r="O395" s="13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31">
        <f t="shared" si="16"/>
        <v>0</v>
      </c>
      <c r="AE395" s="13"/>
      <c r="AF395" s="14"/>
      <c r="AG395" s="15">
        <f t="shared" si="17"/>
        <v>0</v>
      </c>
      <c r="AH395" s="34">
        <v>19533703</v>
      </c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1"/>
      <c r="CA395" s="11"/>
      <c r="CB395" s="11"/>
      <c r="CC395" s="11"/>
      <c r="CD395" s="11"/>
      <c r="CE395" s="11"/>
      <c r="CF395" s="11"/>
      <c r="CG395" s="11"/>
      <c r="CH395" s="11"/>
      <c r="CI395" s="11"/>
      <c r="CJ395" s="11"/>
      <c r="CK395" s="11"/>
      <c r="CL395" s="11"/>
      <c r="CM395" s="11"/>
      <c r="CN395" s="11"/>
      <c r="CO395" s="11"/>
      <c r="CP395" s="11"/>
      <c r="CQ395" s="11"/>
      <c r="CR395" s="11"/>
      <c r="CS395" s="11"/>
      <c r="CT395" s="11"/>
      <c r="CU395" s="11"/>
      <c r="CV395" s="11"/>
      <c r="CW395" s="11"/>
      <c r="CX395" s="11"/>
      <c r="CY395" s="11"/>
      <c r="CZ395" s="11"/>
      <c r="DA395" s="11"/>
      <c r="DB395" s="11"/>
      <c r="DC395" s="11"/>
      <c r="DD395" s="11"/>
      <c r="DE395" s="11"/>
      <c r="DF395" s="11"/>
      <c r="DG395" s="11"/>
      <c r="DH395" s="11"/>
      <c r="DI395" s="11"/>
      <c r="DJ395" s="11"/>
      <c r="DK395" s="11"/>
      <c r="DL395" s="11"/>
      <c r="DM395" s="11"/>
      <c r="DN395" s="11"/>
      <c r="DO395" s="11"/>
      <c r="DP395" s="11"/>
      <c r="DQ395" s="11"/>
      <c r="DR395" s="11"/>
      <c r="DS395" s="11"/>
      <c r="DT395" s="11"/>
      <c r="DU395" s="11"/>
      <c r="DV395" s="11"/>
      <c r="DW395" s="11"/>
      <c r="DX395" s="11"/>
      <c r="DY395" s="11"/>
      <c r="DZ395" s="11"/>
      <c r="EA395" s="11"/>
      <c r="EB395" s="11"/>
      <c r="EC395" s="11"/>
      <c r="ED395" s="11"/>
      <c r="EE395" s="11"/>
      <c r="EF395" s="11"/>
      <c r="EG395" s="11"/>
      <c r="EH395" s="11"/>
      <c r="EI395" s="11"/>
      <c r="EJ395" s="11"/>
      <c r="EK395" s="11"/>
      <c r="EL395" s="11"/>
      <c r="EM395" s="11"/>
      <c r="EN395" s="11"/>
      <c r="EO395" s="11"/>
      <c r="EP395" s="11"/>
      <c r="EQ395" s="11"/>
      <c r="ER395" s="11"/>
      <c r="ES395" s="11"/>
      <c r="ET395" s="11"/>
      <c r="EU395" s="11"/>
      <c r="EV395" s="11"/>
      <c r="EW395" s="11"/>
      <c r="EX395" s="11"/>
      <c r="EY395" s="11"/>
      <c r="EZ395" s="11"/>
    </row>
    <row r="396" spans="2:156" s="5" customFormat="1" x14ac:dyDescent="0.2">
      <c r="B396" s="74">
        <v>386</v>
      </c>
      <c r="C396" s="70">
        <v>800153463</v>
      </c>
      <c r="D396" s="21" t="s">
        <v>13</v>
      </c>
      <c r="E396" s="27" t="s">
        <v>563</v>
      </c>
      <c r="F396" s="13"/>
      <c r="G396" s="14"/>
      <c r="H396" s="14"/>
      <c r="I396" s="14"/>
      <c r="J396" s="14"/>
      <c r="K396" s="14"/>
      <c r="L396" s="14"/>
      <c r="M396" s="14"/>
      <c r="N396" s="31">
        <f t="shared" ref="N396:N459" si="18">+SUM(F396:M396)</f>
        <v>0</v>
      </c>
      <c r="O396" s="13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31">
        <f t="shared" ref="AD396:AD459" si="19">+SUM(O396:AC396)</f>
        <v>0</v>
      </c>
      <c r="AE396" s="13">
        <v>18924045.98</v>
      </c>
      <c r="AF396" s="14"/>
      <c r="AG396" s="15">
        <f t="shared" ref="AG396:AG459" si="20">+SUM(AE396:AF396)</f>
        <v>18924045.98</v>
      </c>
      <c r="AH396" s="34">
        <v>18924045.98</v>
      </c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1"/>
      <c r="CB396" s="11"/>
      <c r="CC396" s="11"/>
      <c r="CD396" s="11"/>
      <c r="CE396" s="11"/>
      <c r="CF396" s="11"/>
      <c r="CG396" s="11"/>
      <c r="CH396" s="11"/>
      <c r="CI396" s="11"/>
      <c r="CJ396" s="11"/>
      <c r="CK396" s="11"/>
      <c r="CL396" s="11"/>
      <c r="CM396" s="11"/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11"/>
      <c r="DC396" s="11"/>
      <c r="DD396" s="11"/>
      <c r="DE396" s="11"/>
      <c r="DF396" s="11"/>
      <c r="DG396" s="11"/>
      <c r="DH396" s="11"/>
      <c r="DI396" s="11"/>
      <c r="DJ396" s="11"/>
      <c r="DK396" s="11"/>
      <c r="DL396" s="11"/>
      <c r="DM396" s="11"/>
      <c r="DN396" s="11"/>
      <c r="DO396" s="11"/>
      <c r="DP396" s="11"/>
      <c r="DQ396" s="11"/>
      <c r="DR396" s="11"/>
      <c r="DS396" s="11"/>
      <c r="DT396" s="11"/>
      <c r="DU396" s="11"/>
      <c r="DV396" s="11"/>
      <c r="DW396" s="11"/>
      <c r="DX396" s="11"/>
      <c r="DY396" s="11"/>
      <c r="DZ396" s="11"/>
      <c r="EA396" s="11"/>
      <c r="EB396" s="11"/>
      <c r="EC396" s="11"/>
      <c r="ED396" s="11"/>
      <c r="EE396" s="11"/>
      <c r="EF396" s="11"/>
      <c r="EG396" s="11"/>
      <c r="EH396" s="11"/>
      <c r="EI396" s="11"/>
      <c r="EJ396" s="11"/>
      <c r="EK396" s="11"/>
      <c r="EL396" s="11"/>
      <c r="EM396" s="11"/>
      <c r="EN396" s="11"/>
      <c r="EO396" s="11"/>
      <c r="EP396" s="11"/>
      <c r="EQ396" s="11"/>
      <c r="ER396" s="11"/>
      <c r="ES396" s="11"/>
      <c r="ET396" s="11"/>
      <c r="EU396" s="11"/>
      <c r="EV396" s="11"/>
      <c r="EW396" s="11"/>
      <c r="EX396" s="11"/>
      <c r="EY396" s="11"/>
      <c r="EZ396" s="11"/>
    </row>
    <row r="397" spans="2:156" s="5" customFormat="1" x14ac:dyDescent="0.2">
      <c r="B397" s="74">
        <v>387</v>
      </c>
      <c r="C397" s="70">
        <v>891001122</v>
      </c>
      <c r="D397" s="21" t="s">
        <v>323</v>
      </c>
      <c r="E397" s="27" t="s">
        <v>506</v>
      </c>
      <c r="F397" s="13"/>
      <c r="G397" s="14"/>
      <c r="H397" s="14"/>
      <c r="I397" s="14"/>
      <c r="J397" s="14"/>
      <c r="K397" s="14">
        <v>18369726</v>
      </c>
      <c r="L397" s="14"/>
      <c r="M397" s="14"/>
      <c r="N397" s="31">
        <f t="shared" si="18"/>
        <v>18369726</v>
      </c>
      <c r="O397" s="13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31">
        <f t="shared" si="19"/>
        <v>0</v>
      </c>
      <c r="AE397" s="13"/>
      <c r="AF397" s="14"/>
      <c r="AG397" s="15">
        <f t="shared" si="20"/>
        <v>0</v>
      </c>
      <c r="AH397" s="34">
        <v>18369726</v>
      </c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1"/>
      <c r="CB397" s="11"/>
      <c r="CC397" s="11"/>
      <c r="CD397" s="11"/>
      <c r="CE397" s="11"/>
      <c r="CF397" s="11"/>
      <c r="CG397" s="11"/>
      <c r="CH397" s="11"/>
      <c r="CI397" s="11"/>
      <c r="CJ397" s="11"/>
      <c r="CK397" s="11"/>
      <c r="CL397" s="11"/>
      <c r="CM397" s="11"/>
      <c r="CN397" s="11"/>
      <c r="CO397" s="11"/>
      <c r="CP397" s="11"/>
      <c r="CQ397" s="11"/>
      <c r="CR397" s="11"/>
      <c r="CS397" s="11"/>
      <c r="CT397" s="11"/>
      <c r="CU397" s="11"/>
      <c r="CV397" s="11"/>
      <c r="CW397" s="11"/>
      <c r="CX397" s="11"/>
      <c r="CY397" s="11"/>
      <c r="CZ397" s="11"/>
      <c r="DA397" s="11"/>
      <c r="DB397" s="11"/>
      <c r="DC397" s="11"/>
      <c r="DD397" s="11"/>
      <c r="DE397" s="11"/>
      <c r="DF397" s="11"/>
      <c r="DG397" s="11"/>
      <c r="DH397" s="11"/>
      <c r="DI397" s="11"/>
      <c r="DJ397" s="11"/>
      <c r="DK397" s="11"/>
      <c r="DL397" s="11"/>
      <c r="DM397" s="11"/>
      <c r="DN397" s="11"/>
      <c r="DO397" s="11"/>
      <c r="DP397" s="11"/>
      <c r="DQ397" s="11"/>
      <c r="DR397" s="11"/>
      <c r="DS397" s="11"/>
      <c r="DT397" s="11"/>
      <c r="DU397" s="11"/>
      <c r="DV397" s="11"/>
      <c r="DW397" s="11"/>
      <c r="DX397" s="11"/>
      <c r="DY397" s="11"/>
      <c r="DZ397" s="11"/>
      <c r="EA397" s="11"/>
      <c r="EB397" s="11"/>
      <c r="EC397" s="11"/>
      <c r="ED397" s="11"/>
      <c r="EE397" s="11"/>
      <c r="EF397" s="11"/>
      <c r="EG397" s="11"/>
      <c r="EH397" s="11"/>
      <c r="EI397" s="11"/>
      <c r="EJ397" s="11"/>
      <c r="EK397" s="11"/>
      <c r="EL397" s="11"/>
      <c r="EM397" s="11"/>
      <c r="EN397" s="11"/>
      <c r="EO397" s="11"/>
      <c r="EP397" s="11"/>
      <c r="EQ397" s="11"/>
      <c r="ER397" s="11"/>
      <c r="ES397" s="11"/>
      <c r="ET397" s="11"/>
      <c r="EU397" s="11"/>
      <c r="EV397" s="11"/>
      <c r="EW397" s="11"/>
      <c r="EX397" s="11"/>
      <c r="EY397" s="11"/>
      <c r="EZ397" s="11"/>
    </row>
    <row r="398" spans="2:156" s="5" customFormat="1" x14ac:dyDescent="0.2">
      <c r="B398" s="74">
        <v>388</v>
      </c>
      <c r="C398" s="70">
        <v>802009806</v>
      </c>
      <c r="D398" s="21" t="s">
        <v>31</v>
      </c>
      <c r="E398" s="27" t="s">
        <v>570</v>
      </c>
      <c r="F398" s="13"/>
      <c r="G398" s="14"/>
      <c r="H398" s="14"/>
      <c r="I398" s="14"/>
      <c r="J398" s="14"/>
      <c r="K398" s="14"/>
      <c r="L398" s="14"/>
      <c r="M398" s="14"/>
      <c r="N398" s="31">
        <f t="shared" si="18"/>
        <v>0</v>
      </c>
      <c r="O398" s="13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31">
        <f t="shared" si="19"/>
        <v>0</v>
      </c>
      <c r="AE398" s="13">
        <v>17855764</v>
      </c>
      <c r="AF398" s="14"/>
      <c r="AG398" s="15">
        <f t="shared" si="20"/>
        <v>17855764</v>
      </c>
      <c r="AH398" s="34">
        <v>17855764</v>
      </c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1"/>
      <c r="CB398" s="11"/>
      <c r="CC398" s="11"/>
      <c r="CD398" s="11"/>
      <c r="CE398" s="11"/>
      <c r="CF398" s="11"/>
      <c r="CG398" s="11"/>
      <c r="CH398" s="11"/>
      <c r="CI398" s="11"/>
      <c r="CJ398" s="11"/>
      <c r="CK398" s="11"/>
      <c r="CL398" s="11"/>
      <c r="CM398" s="11"/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11"/>
      <c r="DC398" s="11"/>
      <c r="DD398" s="11"/>
      <c r="DE398" s="11"/>
      <c r="DF398" s="11"/>
      <c r="DG398" s="11"/>
      <c r="DH398" s="11"/>
      <c r="DI398" s="11"/>
      <c r="DJ398" s="11"/>
      <c r="DK398" s="11"/>
      <c r="DL398" s="11"/>
      <c r="DM398" s="11"/>
      <c r="DN398" s="11"/>
      <c r="DO398" s="11"/>
      <c r="DP398" s="11"/>
      <c r="DQ398" s="11"/>
      <c r="DR398" s="11"/>
      <c r="DS398" s="11"/>
      <c r="DT398" s="11"/>
      <c r="DU398" s="11"/>
      <c r="DV398" s="11"/>
      <c r="DW398" s="11"/>
      <c r="DX398" s="11"/>
      <c r="DY398" s="11"/>
      <c r="DZ398" s="11"/>
      <c r="EA398" s="11"/>
      <c r="EB398" s="11"/>
      <c r="EC398" s="11"/>
      <c r="ED398" s="11"/>
      <c r="EE398" s="11"/>
      <c r="EF398" s="11"/>
      <c r="EG398" s="11"/>
      <c r="EH398" s="11"/>
      <c r="EI398" s="11"/>
      <c r="EJ398" s="11"/>
      <c r="EK398" s="11"/>
      <c r="EL398" s="11"/>
      <c r="EM398" s="11"/>
      <c r="EN398" s="11"/>
      <c r="EO398" s="11"/>
      <c r="EP398" s="11"/>
      <c r="EQ398" s="11"/>
      <c r="ER398" s="11"/>
      <c r="ES398" s="11"/>
      <c r="ET398" s="11"/>
      <c r="EU398" s="11"/>
      <c r="EV398" s="11"/>
      <c r="EW398" s="11"/>
      <c r="EX398" s="11"/>
      <c r="EY398" s="11"/>
      <c r="EZ398" s="11"/>
    </row>
    <row r="399" spans="2:156" s="5" customFormat="1" x14ac:dyDescent="0.2">
      <c r="B399" s="74">
        <v>389</v>
      </c>
      <c r="C399" s="70">
        <v>890981137</v>
      </c>
      <c r="D399" s="21" t="s">
        <v>317</v>
      </c>
      <c r="E399" s="27" t="s">
        <v>561</v>
      </c>
      <c r="F399" s="13"/>
      <c r="G399" s="14"/>
      <c r="H399" s="14"/>
      <c r="I399" s="14"/>
      <c r="J399" s="14"/>
      <c r="K399" s="14">
        <v>16839900</v>
      </c>
      <c r="L399" s="14"/>
      <c r="M399" s="14"/>
      <c r="N399" s="31">
        <f t="shared" si="18"/>
        <v>16839900</v>
      </c>
      <c r="O399" s="13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31">
        <f t="shared" si="19"/>
        <v>0</v>
      </c>
      <c r="AE399" s="13"/>
      <c r="AF399" s="14"/>
      <c r="AG399" s="15">
        <f t="shared" si="20"/>
        <v>0</v>
      </c>
      <c r="AH399" s="34">
        <v>16839900</v>
      </c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1"/>
      <c r="CB399" s="11"/>
      <c r="CC399" s="11"/>
      <c r="CD399" s="11"/>
      <c r="CE399" s="11"/>
      <c r="CF399" s="11"/>
      <c r="CG399" s="11"/>
      <c r="CH399" s="11"/>
      <c r="CI399" s="11"/>
      <c r="CJ399" s="11"/>
      <c r="CK399" s="11"/>
      <c r="CL399" s="11"/>
      <c r="CM399" s="11"/>
      <c r="CN399" s="11"/>
      <c r="CO399" s="11"/>
      <c r="CP399" s="11"/>
      <c r="CQ399" s="11"/>
      <c r="CR399" s="11"/>
      <c r="CS399" s="11"/>
      <c r="CT399" s="11"/>
      <c r="CU399" s="11"/>
      <c r="CV399" s="11"/>
      <c r="CW399" s="11"/>
      <c r="CX399" s="11"/>
      <c r="CY399" s="11"/>
      <c r="CZ399" s="11"/>
      <c r="DA399" s="11"/>
      <c r="DB399" s="11"/>
      <c r="DC399" s="11"/>
      <c r="DD399" s="11"/>
      <c r="DE399" s="11"/>
      <c r="DF399" s="11"/>
      <c r="DG399" s="11"/>
      <c r="DH399" s="11"/>
      <c r="DI399" s="11"/>
      <c r="DJ399" s="11"/>
      <c r="DK399" s="11"/>
      <c r="DL399" s="11"/>
      <c r="DM399" s="11"/>
      <c r="DN399" s="11"/>
      <c r="DO399" s="11"/>
      <c r="DP399" s="11"/>
      <c r="DQ399" s="11"/>
      <c r="DR399" s="11"/>
      <c r="DS399" s="11"/>
      <c r="DT399" s="11"/>
      <c r="DU399" s="11"/>
      <c r="DV399" s="11"/>
      <c r="DW399" s="11"/>
      <c r="DX399" s="11"/>
      <c r="DY399" s="11"/>
      <c r="DZ399" s="11"/>
      <c r="EA399" s="11"/>
      <c r="EB399" s="11"/>
      <c r="EC399" s="11"/>
      <c r="ED399" s="11"/>
      <c r="EE399" s="11"/>
      <c r="EF399" s="11"/>
      <c r="EG399" s="11"/>
      <c r="EH399" s="11"/>
      <c r="EI399" s="11"/>
      <c r="EJ399" s="11"/>
      <c r="EK399" s="11"/>
      <c r="EL399" s="11"/>
      <c r="EM399" s="11"/>
      <c r="EN399" s="11"/>
      <c r="EO399" s="11"/>
      <c r="EP399" s="11"/>
      <c r="EQ399" s="11"/>
      <c r="ER399" s="11"/>
      <c r="ES399" s="11"/>
      <c r="ET399" s="11"/>
      <c r="EU399" s="11"/>
      <c r="EV399" s="11"/>
      <c r="EW399" s="11"/>
      <c r="EX399" s="11"/>
      <c r="EY399" s="11"/>
      <c r="EZ399" s="11"/>
    </row>
    <row r="400" spans="2:156" s="5" customFormat="1" x14ac:dyDescent="0.2">
      <c r="B400" s="74">
        <v>390</v>
      </c>
      <c r="C400" s="70">
        <v>830023819</v>
      </c>
      <c r="D400" s="21" t="s">
        <v>597</v>
      </c>
      <c r="E400" s="27" t="s">
        <v>507</v>
      </c>
      <c r="F400" s="13"/>
      <c r="G400" s="14"/>
      <c r="H400" s="14">
        <v>16765781</v>
      </c>
      <c r="I400" s="14"/>
      <c r="J400" s="14"/>
      <c r="K400" s="14"/>
      <c r="L400" s="14"/>
      <c r="M400" s="14"/>
      <c r="N400" s="31">
        <f t="shared" si="18"/>
        <v>16765781</v>
      </c>
      <c r="O400" s="13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31">
        <f t="shared" si="19"/>
        <v>0</v>
      </c>
      <c r="AE400" s="13"/>
      <c r="AF400" s="14"/>
      <c r="AG400" s="15">
        <f t="shared" si="20"/>
        <v>0</v>
      </c>
      <c r="AH400" s="34">
        <v>16765781</v>
      </c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1"/>
      <c r="CB400" s="11"/>
      <c r="CC400" s="11"/>
      <c r="CD400" s="11"/>
      <c r="CE400" s="11"/>
      <c r="CF400" s="11"/>
      <c r="CG400" s="11"/>
      <c r="CH400" s="11"/>
      <c r="CI400" s="11"/>
      <c r="CJ400" s="11"/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11"/>
      <c r="DC400" s="11"/>
      <c r="DD400" s="11"/>
      <c r="DE400" s="11"/>
      <c r="DF400" s="11"/>
      <c r="DG400" s="11"/>
      <c r="DH400" s="11"/>
      <c r="DI400" s="11"/>
      <c r="DJ400" s="11"/>
      <c r="DK400" s="11"/>
      <c r="DL400" s="11"/>
      <c r="DM400" s="11"/>
      <c r="DN400" s="11"/>
      <c r="DO400" s="11"/>
      <c r="DP400" s="11"/>
      <c r="DQ400" s="11"/>
      <c r="DR400" s="11"/>
      <c r="DS400" s="11"/>
      <c r="DT400" s="11"/>
      <c r="DU400" s="11"/>
      <c r="DV400" s="11"/>
      <c r="DW400" s="11"/>
      <c r="DX400" s="11"/>
      <c r="DY400" s="11"/>
      <c r="DZ400" s="11"/>
      <c r="EA400" s="11"/>
      <c r="EB400" s="11"/>
      <c r="EC400" s="11"/>
      <c r="ED400" s="11"/>
      <c r="EE400" s="11"/>
      <c r="EF400" s="11"/>
      <c r="EG400" s="11"/>
      <c r="EH400" s="11"/>
      <c r="EI400" s="11"/>
      <c r="EJ400" s="11"/>
      <c r="EK400" s="11"/>
      <c r="EL400" s="11"/>
      <c r="EM400" s="11"/>
      <c r="EN400" s="11"/>
      <c r="EO400" s="11"/>
      <c r="EP400" s="11"/>
      <c r="EQ400" s="11"/>
      <c r="ER400" s="11"/>
      <c r="ES400" s="11"/>
      <c r="ET400" s="11"/>
      <c r="EU400" s="11"/>
      <c r="EV400" s="11"/>
      <c r="EW400" s="11"/>
      <c r="EX400" s="11"/>
      <c r="EY400" s="11"/>
      <c r="EZ400" s="11"/>
    </row>
    <row r="401" spans="2:156" s="5" customFormat="1" x14ac:dyDescent="0.2">
      <c r="B401" s="74">
        <v>391</v>
      </c>
      <c r="C401" s="70">
        <v>890103002</v>
      </c>
      <c r="D401" s="21" t="s">
        <v>66</v>
      </c>
      <c r="E401" s="27" t="s">
        <v>570</v>
      </c>
      <c r="F401" s="13"/>
      <c r="G401" s="14"/>
      <c r="H401" s="14"/>
      <c r="I401" s="14"/>
      <c r="J401" s="14"/>
      <c r="K401" s="14"/>
      <c r="L401" s="14"/>
      <c r="M401" s="14"/>
      <c r="N401" s="31">
        <f t="shared" si="18"/>
        <v>0</v>
      </c>
      <c r="O401" s="13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31">
        <f t="shared" si="19"/>
        <v>0</v>
      </c>
      <c r="AE401" s="13">
        <v>16178735</v>
      </c>
      <c r="AF401" s="14"/>
      <c r="AG401" s="15">
        <f t="shared" si="20"/>
        <v>16178735</v>
      </c>
      <c r="AH401" s="34">
        <v>16178735</v>
      </c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1"/>
      <c r="CB401" s="11"/>
      <c r="CC401" s="11"/>
      <c r="CD401" s="11"/>
      <c r="CE401" s="11"/>
      <c r="CF401" s="11"/>
      <c r="CG401" s="11"/>
      <c r="CH401" s="11"/>
      <c r="CI401" s="11"/>
      <c r="CJ401" s="11"/>
      <c r="CK401" s="11"/>
      <c r="CL401" s="11"/>
      <c r="CM401" s="11"/>
      <c r="CN401" s="11"/>
      <c r="CO401" s="11"/>
      <c r="CP401" s="11"/>
      <c r="CQ401" s="11"/>
      <c r="CR401" s="11"/>
      <c r="CS401" s="11"/>
      <c r="CT401" s="11"/>
      <c r="CU401" s="11"/>
      <c r="CV401" s="11"/>
      <c r="CW401" s="11"/>
      <c r="CX401" s="11"/>
      <c r="CY401" s="11"/>
      <c r="CZ401" s="11"/>
      <c r="DA401" s="11"/>
      <c r="DB401" s="11"/>
      <c r="DC401" s="11"/>
      <c r="DD401" s="11"/>
      <c r="DE401" s="11"/>
      <c r="DF401" s="11"/>
      <c r="DG401" s="11"/>
      <c r="DH401" s="11"/>
      <c r="DI401" s="11"/>
      <c r="DJ401" s="11"/>
      <c r="DK401" s="11"/>
      <c r="DL401" s="11"/>
      <c r="DM401" s="11"/>
      <c r="DN401" s="11"/>
      <c r="DO401" s="11"/>
      <c r="DP401" s="11"/>
      <c r="DQ401" s="11"/>
      <c r="DR401" s="11"/>
      <c r="DS401" s="11"/>
      <c r="DT401" s="11"/>
      <c r="DU401" s="11"/>
      <c r="DV401" s="11"/>
      <c r="DW401" s="11"/>
      <c r="DX401" s="11"/>
      <c r="DY401" s="11"/>
      <c r="DZ401" s="11"/>
      <c r="EA401" s="11"/>
      <c r="EB401" s="11"/>
      <c r="EC401" s="11"/>
      <c r="ED401" s="11"/>
      <c r="EE401" s="11"/>
      <c r="EF401" s="11"/>
      <c r="EG401" s="11"/>
      <c r="EH401" s="11"/>
      <c r="EI401" s="11"/>
      <c r="EJ401" s="11"/>
      <c r="EK401" s="11"/>
      <c r="EL401" s="11"/>
      <c r="EM401" s="11"/>
      <c r="EN401" s="11"/>
      <c r="EO401" s="11"/>
      <c r="EP401" s="11"/>
      <c r="EQ401" s="11"/>
      <c r="ER401" s="11"/>
      <c r="ES401" s="11"/>
      <c r="ET401" s="11"/>
      <c r="EU401" s="11"/>
      <c r="EV401" s="11"/>
      <c r="EW401" s="11"/>
      <c r="EX401" s="11"/>
      <c r="EY401" s="11"/>
      <c r="EZ401" s="11"/>
    </row>
    <row r="402" spans="2:156" s="5" customFormat="1" x14ac:dyDescent="0.2">
      <c r="B402" s="74">
        <v>392</v>
      </c>
      <c r="C402" s="70">
        <v>900436223</v>
      </c>
      <c r="D402" s="21" t="s">
        <v>429</v>
      </c>
      <c r="E402" s="27" t="s">
        <v>566</v>
      </c>
      <c r="F402" s="13"/>
      <c r="G402" s="14"/>
      <c r="H402" s="14"/>
      <c r="I402" s="14"/>
      <c r="J402" s="14"/>
      <c r="K402" s="14"/>
      <c r="L402" s="14">
        <v>15625860</v>
      </c>
      <c r="M402" s="14"/>
      <c r="N402" s="31">
        <f t="shared" si="18"/>
        <v>15625860</v>
      </c>
      <c r="O402" s="13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31">
        <f t="shared" si="19"/>
        <v>0</v>
      </c>
      <c r="AE402" s="13"/>
      <c r="AF402" s="14"/>
      <c r="AG402" s="15">
        <f t="shared" si="20"/>
        <v>0</v>
      </c>
      <c r="AH402" s="34">
        <v>15625860</v>
      </c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1"/>
      <c r="CB402" s="11"/>
      <c r="CC402" s="11"/>
      <c r="CD402" s="11"/>
      <c r="CE402" s="11"/>
      <c r="CF402" s="11"/>
      <c r="CG402" s="11"/>
      <c r="CH402" s="11"/>
      <c r="CI402" s="11"/>
      <c r="CJ402" s="11"/>
      <c r="CK402" s="11"/>
      <c r="CL402" s="11"/>
      <c r="CM402" s="11"/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11"/>
      <c r="DC402" s="11"/>
      <c r="DD402" s="11"/>
      <c r="DE402" s="11"/>
      <c r="DF402" s="11"/>
      <c r="DG402" s="11"/>
      <c r="DH402" s="11"/>
      <c r="DI402" s="11"/>
      <c r="DJ402" s="11"/>
      <c r="DK402" s="11"/>
      <c r="DL402" s="11"/>
      <c r="DM402" s="11"/>
      <c r="DN402" s="11"/>
      <c r="DO402" s="11"/>
      <c r="DP402" s="11"/>
      <c r="DQ402" s="11"/>
      <c r="DR402" s="11"/>
      <c r="DS402" s="11"/>
      <c r="DT402" s="11"/>
      <c r="DU402" s="11"/>
      <c r="DV402" s="11"/>
      <c r="DW402" s="11"/>
      <c r="DX402" s="11"/>
      <c r="DY402" s="11"/>
      <c r="DZ402" s="11"/>
      <c r="EA402" s="11"/>
      <c r="EB402" s="11"/>
      <c r="EC402" s="11"/>
      <c r="ED402" s="11"/>
      <c r="EE402" s="11"/>
      <c r="EF402" s="11"/>
      <c r="EG402" s="11"/>
      <c r="EH402" s="11"/>
      <c r="EI402" s="11"/>
      <c r="EJ402" s="11"/>
      <c r="EK402" s="11"/>
      <c r="EL402" s="11"/>
      <c r="EM402" s="11"/>
      <c r="EN402" s="11"/>
      <c r="EO402" s="11"/>
      <c r="EP402" s="11"/>
      <c r="EQ402" s="11"/>
      <c r="ER402" s="11"/>
      <c r="ES402" s="11"/>
      <c r="ET402" s="11"/>
      <c r="EU402" s="11"/>
      <c r="EV402" s="11"/>
      <c r="EW402" s="11"/>
      <c r="EX402" s="11"/>
      <c r="EY402" s="11"/>
      <c r="EZ402" s="11"/>
    </row>
    <row r="403" spans="2:156" s="5" customFormat="1" x14ac:dyDescent="0.2">
      <c r="B403" s="74">
        <v>393</v>
      </c>
      <c r="C403" s="70">
        <v>900214010</v>
      </c>
      <c r="D403" s="21" t="s">
        <v>602</v>
      </c>
      <c r="E403" s="27" t="s">
        <v>562</v>
      </c>
      <c r="F403" s="13"/>
      <c r="G403" s="14"/>
      <c r="H403" s="14"/>
      <c r="I403" s="14"/>
      <c r="J403" s="14"/>
      <c r="K403" s="14"/>
      <c r="L403" s="14"/>
      <c r="M403" s="14">
        <v>15558484</v>
      </c>
      <c r="N403" s="31">
        <f t="shared" si="18"/>
        <v>15558484</v>
      </c>
      <c r="O403" s="13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31">
        <f t="shared" si="19"/>
        <v>0</v>
      </c>
      <c r="AE403" s="13"/>
      <c r="AF403" s="14"/>
      <c r="AG403" s="15">
        <f t="shared" si="20"/>
        <v>0</v>
      </c>
      <c r="AH403" s="34">
        <v>15558484</v>
      </c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  <c r="BS403" s="11"/>
      <c r="BT403" s="11"/>
      <c r="BU403" s="11"/>
      <c r="BV403" s="11"/>
      <c r="BW403" s="11"/>
      <c r="BX403" s="11"/>
      <c r="BY403" s="11"/>
      <c r="BZ403" s="11"/>
      <c r="CA403" s="11"/>
      <c r="CB403" s="11"/>
      <c r="CC403" s="11"/>
      <c r="CD403" s="11"/>
      <c r="CE403" s="11"/>
      <c r="CF403" s="11"/>
      <c r="CG403" s="11"/>
      <c r="CH403" s="11"/>
      <c r="CI403" s="11"/>
      <c r="CJ403" s="11"/>
      <c r="CK403" s="11"/>
      <c r="CL403" s="11"/>
      <c r="CM403" s="11"/>
      <c r="CN403" s="11"/>
      <c r="CO403" s="11"/>
      <c r="CP403" s="11"/>
      <c r="CQ403" s="11"/>
      <c r="CR403" s="11"/>
      <c r="CS403" s="11"/>
      <c r="CT403" s="11"/>
      <c r="CU403" s="11"/>
      <c r="CV403" s="11"/>
      <c r="CW403" s="11"/>
      <c r="CX403" s="11"/>
      <c r="CY403" s="11"/>
      <c r="CZ403" s="11"/>
      <c r="DA403" s="11"/>
      <c r="DB403" s="11"/>
      <c r="DC403" s="11"/>
      <c r="DD403" s="11"/>
      <c r="DE403" s="11"/>
      <c r="DF403" s="11"/>
      <c r="DG403" s="11"/>
      <c r="DH403" s="11"/>
      <c r="DI403" s="11"/>
      <c r="DJ403" s="11"/>
      <c r="DK403" s="11"/>
      <c r="DL403" s="11"/>
      <c r="DM403" s="11"/>
      <c r="DN403" s="11"/>
      <c r="DO403" s="11"/>
      <c r="DP403" s="11"/>
      <c r="DQ403" s="11"/>
      <c r="DR403" s="11"/>
      <c r="DS403" s="11"/>
      <c r="DT403" s="11"/>
      <c r="DU403" s="11"/>
      <c r="DV403" s="11"/>
      <c r="DW403" s="11"/>
      <c r="DX403" s="11"/>
      <c r="DY403" s="11"/>
      <c r="DZ403" s="11"/>
      <c r="EA403" s="11"/>
      <c r="EB403" s="11"/>
      <c r="EC403" s="11"/>
      <c r="ED403" s="11"/>
      <c r="EE403" s="11"/>
      <c r="EF403" s="11"/>
      <c r="EG403" s="11"/>
      <c r="EH403" s="11"/>
      <c r="EI403" s="11"/>
      <c r="EJ403" s="11"/>
      <c r="EK403" s="11"/>
      <c r="EL403" s="11"/>
      <c r="EM403" s="11"/>
      <c r="EN403" s="11"/>
      <c r="EO403" s="11"/>
      <c r="EP403" s="11"/>
      <c r="EQ403" s="11"/>
      <c r="ER403" s="11"/>
      <c r="ES403" s="11"/>
      <c r="ET403" s="11"/>
      <c r="EU403" s="11"/>
      <c r="EV403" s="11"/>
      <c r="EW403" s="11"/>
      <c r="EX403" s="11"/>
      <c r="EY403" s="11"/>
      <c r="EZ403" s="11"/>
    </row>
    <row r="404" spans="2:156" s="5" customFormat="1" x14ac:dyDescent="0.2">
      <c r="B404" s="74">
        <v>394</v>
      </c>
      <c r="C404" s="70">
        <v>1110451275</v>
      </c>
      <c r="D404" s="21" t="s">
        <v>598</v>
      </c>
      <c r="E404" s="27" t="s">
        <v>565</v>
      </c>
      <c r="F404" s="13"/>
      <c r="G404" s="14"/>
      <c r="H404" s="14"/>
      <c r="I404" s="14"/>
      <c r="J404" s="14"/>
      <c r="K404" s="14"/>
      <c r="L404" s="14">
        <v>15391131</v>
      </c>
      <c r="M404" s="14"/>
      <c r="N404" s="31">
        <f t="shared" si="18"/>
        <v>15391131</v>
      </c>
      <c r="O404" s="13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31">
        <f t="shared" si="19"/>
        <v>0</v>
      </c>
      <c r="AE404" s="13"/>
      <c r="AF404" s="14"/>
      <c r="AG404" s="15">
        <f t="shared" si="20"/>
        <v>0</v>
      </c>
      <c r="AH404" s="34">
        <v>15391131</v>
      </c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  <c r="CB404" s="11"/>
      <c r="CC404" s="11"/>
      <c r="CD404" s="11"/>
      <c r="CE404" s="11"/>
      <c r="CF404" s="11"/>
      <c r="CG404" s="11"/>
      <c r="CH404" s="11"/>
      <c r="CI404" s="11"/>
      <c r="CJ404" s="11"/>
      <c r="CK404" s="11"/>
      <c r="CL404" s="11"/>
      <c r="CM404" s="11"/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1"/>
      <c r="CY404" s="11"/>
      <c r="CZ404" s="11"/>
      <c r="DA404" s="11"/>
      <c r="DB404" s="11"/>
      <c r="DC404" s="11"/>
      <c r="DD404" s="11"/>
      <c r="DE404" s="11"/>
      <c r="DF404" s="11"/>
      <c r="DG404" s="11"/>
      <c r="DH404" s="11"/>
      <c r="DI404" s="11"/>
      <c r="DJ404" s="11"/>
      <c r="DK404" s="11"/>
      <c r="DL404" s="11"/>
      <c r="DM404" s="11"/>
      <c r="DN404" s="11"/>
      <c r="DO404" s="11"/>
      <c r="DP404" s="11"/>
      <c r="DQ404" s="11"/>
      <c r="DR404" s="11"/>
      <c r="DS404" s="11"/>
      <c r="DT404" s="11"/>
      <c r="DU404" s="11"/>
      <c r="DV404" s="11"/>
      <c r="DW404" s="11"/>
      <c r="DX404" s="11"/>
      <c r="DY404" s="11"/>
      <c r="DZ404" s="11"/>
      <c r="EA404" s="11"/>
      <c r="EB404" s="11"/>
      <c r="EC404" s="11"/>
      <c r="ED404" s="11"/>
      <c r="EE404" s="11"/>
      <c r="EF404" s="11"/>
      <c r="EG404" s="11"/>
      <c r="EH404" s="11"/>
      <c r="EI404" s="11"/>
      <c r="EJ404" s="11"/>
      <c r="EK404" s="11"/>
      <c r="EL404" s="11"/>
      <c r="EM404" s="11"/>
      <c r="EN404" s="11"/>
      <c r="EO404" s="11"/>
      <c r="EP404" s="11"/>
      <c r="EQ404" s="11"/>
      <c r="ER404" s="11"/>
      <c r="ES404" s="11"/>
      <c r="ET404" s="11"/>
      <c r="EU404" s="11"/>
      <c r="EV404" s="11"/>
      <c r="EW404" s="11"/>
      <c r="EX404" s="11"/>
      <c r="EY404" s="11"/>
      <c r="EZ404" s="11"/>
    </row>
    <row r="405" spans="2:156" s="5" customFormat="1" x14ac:dyDescent="0.2">
      <c r="B405" s="74">
        <v>395</v>
      </c>
      <c r="C405" s="70">
        <v>900355962</v>
      </c>
      <c r="D405" s="21" t="s">
        <v>388</v>
      </c>
      <c r="E405" s="27" t="s">
        <v>507</v>
      </c>
      <c r="F405" s="13"/>
      <c r="G405" s="14"/>
      <c r="H405" s="14">
        <v>15255293.600000001</v>
      </c>
      <c r="I405" s="14"/>
      <c r="J405" s="14"/>
      <c r="K405" s="14"/>
      <c r="L405" s="14"/>
      <c r="M405" s="14"/>
      <c r="N405" s="31">
        <f t="shared" si="18"/>
        <v>15255293.600000001</v>
      </c>
      <c r="O405" s="13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31">
        <f t="shared" si="19"/>
        <v>0</v>
      </c>
      <c r="AE405" s="13"/>
      <c r="AF405" s="14"/>
      <c r="AG405" s="15">
        <f t="shared" si="20"/>
        <v>0</v>
      </c>
      <c r="AH405" s="34">
        <v>15255293.600000001</v>
      </c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  <c r="BJ405" s="11"/>
      <c r="BK405" s="11"/>
      <c r="BL405" s="11"/>
      <c r="BM405" s="11"/>
      <c r="BN405" s="11"/>
      <c r="BO405" s="11"/>
      <c r="BP405" s="11"/>
      <c r="BQ405" s="11"/>
      <c r="BR405" s="11"/>
      <c r="BS405" s="11"/>
      <c r="BT405" s="11"/>
      <c r="BU405" s="11"/>
      <c r="BV405" s="11"/>
      <c r="BW405" s="11"/>
      <c r="BX405" s="11"/>
      <c r="BY405" s="11"/>
      <c r="BZ405" s="11"/>
      <c r="CA405" s="11"/>
      <c r="CB405" s="11"/>
      <c r="CC405" s="11"/>
      <c r="CD405" s="11"/>
      <c r="CE405" s="11"/>
      <c r="CF405" s="11"/>
      <c r="CG405" s="11"/>
      <c r="CH405" s="11"/>
      <c r="CI405" s="11"/>
      <c r="CJ405" s="11"/>
      <c r="CK405" s="11"/>
      <c r="CL405" s="11"/>
      <c r="CM405" s="11"/>
      <c r="CN405" s="11"/>
      <c r="CO405" s="11"/>
      <c r="CP405" s="11"/>
      <c r="CQ405" s="11"/>
      <c r="CR405" s="11"/>
      <c r="CS405" s="11"/>
      <c r="CT405" s="11"/>
      <c r="CU405" s="11"/>
      <c r="CV405" s="11"/>
      <c r="CW405" s="11"/>
      <c r="CX405" s="11"/>
      <c r="CY405" s="11"/>
      <c r="CZ405" s="11"/>
      <c r="DA405" s="11"/>
      <c r="DB405" s="11"/>
      <c r="DC405" s="11"/>
      <c r="DD405" s="11"/>
      <c r="DE405" s="11"/>
      <c r="DF405" s="11"/>
      <c r="DG405" s="11"/>
      <c r="DH405" s="11"/>
      <c r="DI405" s="11"/>
      <c r="DJ405" s="11"/>
      <c r="DK405" s="11"/>
      <c r="DL405" s="11"/>
      <c r="DM405" s="11"/>
      <c r="DN405" s="11"/>
      <c r="DO405" s="11"/>
      <c r="DP405" s="11"/>
      <c r="DQ405" s="11"/>
      <c r="DR405" s="11"/>
      <c r="DS405" s="11"/>
      <c r="DT405" s="11"/>
      <c r="DU405" s="11"/>
      <c r="DV405" s="11"/>
      <c r="DW405" s="11"/>
      <c r="DX405" s="11"/>
      <c r="DY405" s="11"/>
      <c r="DZ405" s="11"/>
      <c r="EA405" s="11"/>
      <c r="EB405" s="11"/>
      <c r="EC405" s="11"/>
      <c r="ED405" s="11"/>
      <c r="EE405" s="11"/>
      <c r="EF405" s="11"/>
      <c r="EG405" s="11"/>
      <c r="EH405" s="11"/>
      <c r="EI405" s="11"/>
      <c r="EJ405" s="11"/>
      <c r="EK405" s="11"/>
      <c r="EL405" s="11"/>
      <c r="EM405" s="11"/>
      <c r="EN405" s="11"/>
      <c r="EO405" s="11"/>
      <c r="EP405" s="11"/>
      <c r="EQ405" s="11"/>
      <c r="ER405" s="11"/>
      <c r="ES405" s="11"/>
      <c r="ET405" s="11"/>
      <c r="EU405" s="11"/>
      <c r="EV405" s="11"/>
      <c r="EW405" s="11"/>
      <c r="EX405" s="11"/>
      <c r="EY405" s="11"/>
      <c r="EZ405" s="11"/>
    </row>
    <row r="406" spans="2:156" s="5" customFormat="1" x14ac:dyDescent="0.2">
      <c r="B406" s="74">
        <v>396</v>
      </c>
      <c r="C406" s="70">
        <v>900246954</v>
      </c>
      <c r="D406" s="21" t="s">
        <v>129</v>
      </c>
      <c r="E406" s="27" t="s">
        <v>513</v>
      </c>
      <c r="F406" s="13"/>
      <c r="G406" s="14"/>
      <c r="H406" s="14"/>
      <c r="I406" s="14"/>
      <c r="J406" s="14"/>
      <c r="K406" s="14"/>
      <c r="L406" s="14"/>
      <c r="M406" s="14"/>
      <c r="N406" s="31">
        <f t="shared" si="18"/>
        <v>0</v>
      </c>
      <c r="O406" s="13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31">
        <f t="shared" si="19"/>
        <v>0</v>
      </c>
      <c r="AE406" s="13">
        <v>15057246.260000005</v>
      </c>
      <c r="AF406" s="14"/>
      <c r="AG406" s="15">
        <f t="shared" si="20"/>
        <v>15057246.260000005</v>
      </c>
      <c r="AH406" s="34">
        <v>15057246.260000005</v>
      </c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  <c r="CC406" s="11"/>
      <c r="CD406" s="11"/>
      <c r="CE406" s="11"/>
      <c r="CF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11"/>
      <c r="DC406" s="11"/>
      <c r="DD406" s="11"/>
      <c r="DE406" s="11"/>
      <c r="DF406" s="11"/>
      <c r="DG406" s="11"/>
      <c r="DH406" s="11"/>
      <c r="DI406" s="11"/>
      <c r="DJ406" s="11"/>
      <c r="DK406" s="11"/>
      <c r="DL406" s="11"/>
      <c r="DM406" s="11"/>
      <c r="DN406" s="11"/>
      <c r="DO406" s="11"/>
      <c r="DP406" s="11"/>
      <c r="DQ406" s="11"/>
      <c r="DR406" s="11"/>
      <c r="DS406" s="11"/>
      <c r="DT406" s="11"/>
      <c r="DU406" s="11"/>
      <c r="DV406" s="11"/>
      <c r="DW406" s="11"/>
      <c r="DX406" s="11"/>
      <c r="DY406" s="11"/>
      <c r="DZ406" s="11"/>
      <c r="EA406" s="11"/>
      <c r="EB406" s="11"/>
      <c r="EC406" s="11"/>
      <c r="ED406" s="11"/>
      <c r="EE406" s="11"/>
      <c r="EF406" s="11"/>
      <c r="EG406" s="11"/>
      <c r="EH406" s="11"/>
      <c r="EI406" s="11"/>
      <c r="EJ406" s="11"/>
      <c r="EK406" s="11"/>
      <c r="EL406" s="11"/>
      <c r="EM406" s="11"/>
      <c r="EN406" s="11"/>
      <c r="EO406" s="11"/>
      <c r="EP406" s="11"/>
      <c r="EQ406" s="11"/>
      <c r="ER406" s="11"/>
      <c r="ES406" s="11"/>
      <c r="ET406" s="11"/>
      <c r="EU406" s="11"/>
      <c r="EV406" s="11"/>
      <c r="EW406" s="11"/>
      <c r="EX406" s="11"/>
      <c r="EY406" s="11"/>
      <c r="EZ406" s="11"/>
    </row>
    <row r="407" spans="2:156" s="5" customFormat="1" x14ac:dyDescent="0.2">
      <c r="B407" s="74">
        <v>397</v>
      </c>
      <c r="C407" s="70">
        <v>809005249</v>
      </c>
      <c r="D407" s="21" t="s">
        <v>422</v>
      </c>
      <c r="E407" s="27" t="s">
        <v>565</v>
      </c>
      <c r="F407" s="13"/>
      <c r="G407" s="14"/>
      <c r="H407" s="14"/>
      <c r="I407" s="14"/>
      <c r="J407" s="14"/>
      <c r="K407" s="14"/>
      <c r="L407" s="14">
        <v>14174873</v>
      </c>
      <c r="M407" s="14"/>
      <c r="N407" s="31">
        <f t="shared" si="18"/>
        <v>14174873</v>
      </c>
      <c r="O407" s="13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31">
        <f t="shared" si="19"/>
        <v>0</v>
      </c>
      <c r="AE407" s="13"/>
      <c r="AF407" s="14"/>
      <c r="AG407" s="15">
        <f t="shared" si="20"/>
        <v>0</v>
      </c>
      <c r="AH407" s="34">
        <v>14174873</v>
      </c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  <c r="CB407" s="11"/>
      <c r="CC407" s="11"/>
      <c r="CD407" s="11"/>
      <c r="CE407" s="11"/>
      <c r="CF407" s="11"/>
      <c r="CG407" s="11"/>
      <c r="CH407" s="11"/>
      <c r="CI407" s="11"/>
      <c r="CJ407" s="11"/>
      <c r="CK407" s="11"/>
      <c r="CL407" s="11"/>
      <c r="CM407" s="11"/>
      <c r="CN407" s="11"/>
      <c r="CO407" s="11"/>
      <c r="CP407" s="11"/>
      <c r="CQ407" s="11"/>
      <c r="CR407" s="11"/>
      <c r="CS407" s="11"/>
      <c r="CT407" s="11"/>
      <c r="CU407" s="11"/>
      <c r="CV407" s="11"/>
      <c r="CW407" s="11"/>
      <c r="CX407" s="11"/>
      <c r="CY407" s="11"/>
      <c r="CZ407" s="11"/>
      <c r="DA407" s="11"/>
      <c r="DB407" s="11"/>
      <c r="DC407" s="11"/>
      <c r="DD407" s="11"/>
      <c r="DE407" s="11"/>
      <c r="DF407" s="11"/>
      <c r="DG407" s="11"/>
      <c r="DH407" s="11"/>
      <c r="DI407" s="11"/>
      <c r="DJ407" s="11"/>
      <c r="DK407" s="11"/>
      <c r="DL407" s="11"/>
      <c r="DM407" s="11"/>
      <c r="DN407" s="11"/>
      <c r="DO407" s="11"/>
      <c r="DP407" s="11"/>
      <c r="DQ407" s="11"/>
      <c r="DR407" s="11"/>
      <c r="DS407" s="11"/>
      <c r="DT407" s="11"/>
      <c r="DU407" s="11"/>
      <c r="DV407" s="11"/>
      <c r="DW407" s="11"/>
      <c r="DX407" s="11"/>
      <c r="DY407" s="11"/>
      <c r="DZ407" s="11"/>
      <c r="EA407" s="11"/>
      <c r="EB407" s="11"/>
      <c r="EC407" s="11"/>
      <c r="ED407" s="11"/>
      <c r="EE407" s="11"/>
      <c r="EF407" s="11"/>
      <c r="EG407" s="11"/>
      <c r="EH407" s="11"/>
      <c r="EI407" s="11"/>
      <c r="EJ407" s="11"/>
      <c r="EK407" s="11"/>
      <c r="EL407" s="11"/>
      <c r="EM407" s="11"/>
      <c r="EN407" s="11"/>
      <c r="EO407" s="11"/>
      <c r="EP407" s="11"/>
      <c r="EQ407" s="11"/>
      <c r="ER407" s="11"/>
      <c r="ES407" s="11"/>
      <c r="ET407" s="11"/>
      <c r="EU407" s="11"/>
      <c r="EV407" s="11"/>
      <c r="EW407" s="11"/>
      <c r="EX407" s="11"/>
      <c r="EY407" s="11"/>
      <c r="EZ407" s="11"/>
    </row>
    <row r="408" spans="2:156" s="5" customFormat="1" x14ac:dyDescent="0.2">
      <c r="B408" s="74">
        <v>398</v>
      </c>
      <c r="C408" s="70">
        <v>890702190</v>
      </c>
      <c r="D408" s="21" t="s">
        <v>437</v>
      </c>
      <c r="E408" s="27" t="s">
        <v>565</v>
      </c>
      <c r="F408" s="13"/>
      <c r="G408" s="14">
        <v>158682</v>
      </c>
      <c r="H408" s="14"/>
      <c r="I408" s="14"/>
      <c r="J408" s="14"/>
      <c r="K408" s="14"/>
      <c r="L408" s="14">
        <v>13648734</v>
      </c>
      <c r="M408" s="14"/>
      <c r="N408" s="31">
        <f t="shared" si="18"/>
        <v>13807416</v>
      </c>
      <c r="O408" s="13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31">
        <f t="shared" si="19"/>
        <v>0</v>
      </c>
      <c r="AE408" s="13"/>
      <c r="AF408" s="14"/>
      <c r="AG408" s="15">
        <f t="shared" si="20"/>
        <v>0</v>
      </c>
      <c r="AH408" s="34">
        <v>13807416</v>
      </c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1"/>
      <c r="CA408" s="11"/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1"/>
      <c r="DC408" s="11"/>
      <c r="DD408" s="11"/>
      <c r="DE408" s="11"/>
      <c r="DF408" s="11"/>
      <c r="DG408" s="11"/>
      <c r="DH408" s="11"/>
      <c r="DI408" s="11"/>
      <c r="DJ408" s="11"/>
      <c r="DK408" s="11"/>
      <c r="DL408" s="11"/>
      <c r="DM408" s="11"/>
      <c r="DN408" s="11"/>
      <c r="DO408" s="11"/>
      <c r="DP408" s="11"/>
      <c r="DQ408" s="11"/>
      <c r="DR408" s="11"/>
      <c r="DS408" s="11"/>
      <c r="DT408" s="11"/>
      <c r="DU408" s="11"/>
      <c r="DV408" s="11"/>
      <c r="DW408" s="11"/>
      <c r="DX408" s="11"/>
      <c r="DY408" s="11"/>
      <c r="DZ408" s="11"/>
      <c r="EA408" s="11"/>
      <c r="EB408" s="11"/>
      <c r="EC408" s="11"/>
      <c r="ED408" s="11"/>
      <c r="EE408" s="11"/>
      <c r="EF408" s="11"/>
      <c r="EG408" s="11"/>
      <c r="EH408" s="11"/>
      <c r="EI408" s="11"/>
      <c r="EJ408" s="11"/>
      <c r="EK408" s="11"/>
      <c r="EL408" s="11"/>
      <c r="EM408" s="11"/>
      <c r="EN408" s="11"/>
      <c r="EO408" s="11"/>
      <c r="EP408" s="11"/>
      <c r="EQ408" s="11"/>
      <c r="ER408" s="11"/>
      <c r="ES408" s="11"/>
      <c r="ET408" s="11"/>
      <c r="EU408" s="11"/>
      <c r="EV408" s="11"/>
      <c r="EW408" s="11"/>
      <c r="EX408" s="11"/>
      <c r="EY408" s="11"/>
      <c r="EZ408" s="11"/>
    </row>
    <row r="409" spans="2:156" s="5" customFormat="1" x14ac:dyDescent="0.2">
      <c r="B409" s="74">
        <v>399</v>
      </c>
      <c r="C409" s="70">
        <v>860048656</v>
      </c>
      <c r="D409" s="21" t="s">
        <v>501</v>
      </c>
      <c r="E409" s="27" t="s">
        <v>562</v>
      </c>
      <c r="F409" s="13"/>
      <c r="G409" s="14">
        <v>13215434</v>
      </c>
      <c r="H409" s="14"/>
      <c r="I409" s="14"/>
      <c r="J409" s="14"/>
      <c r="K409" s="14"/>
      <c r="L409" s="14"/>
      <c r="M409" s="14"/>
      <c r="N409" s="31">
        <f t="shared" si="18"/>
        <v>13215434</v>
      </c>
      <c r="O409" s="13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31">
        <f t="shared" si="19"/>
        <v>0</v>
      </c>
      <c r="AE409" s="13"/>
      <c r="AF409" s="14"/>
      <c r="AG409" s="15">
        <f t="shared" si="20"/>
        <v>0</v>
      </c>
      <c r="AH409" s="34">
        <v>13215434</v>
      </c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  <c r="BW409" s="11"/>
      <c r="BX409" s="11"/>
      <c r="BY409" s="11"/>
      <c r="BZ409" s="11"/>
      <c r="CA409" s="11"/>
      <c r="CB409" s="11"/>
      <c r="CC409" s="11"/>
      <c r="CD409" s="11"/>
      <c r="CE409" s="11"/>
      <c r="CF409" s="11"/>
      <c r="CG409" s="11"/>
      <c r="CH409" s="11"/>
      <c r="CI409" s="11"/>
      <c r="CJ409" s="11"/>
      <c r="CK409" s="11"/>
      <c r="CL409" s="11"/>
      <c r="CM409" s="11"/>
      <c r="CN409" s="11"/>
      <c r="CO409" s="11"/>
      <c r="CP409" s="11"/>
      <c r="CQ409" s="11"/>
      <c r="CR409" s="11"/>
      <c r="CS409" s="11"/>
      <c r="CT409" s="11"/>
      <c r="CU409" s="11"/>
      <c r="CV409" s="11"/>
      <c r="CW409" s="11"/>
      <c r="CX409" s="11"/>
      <c r="CY409" s="11"/>
      <c r="CZ409" s="11"/>
      <c r="DA409" s="11"/>
      <c r="DB409" s="11"/>
      <c r="DC409" s="11"/>
      <c r="DD409" s="11"/>
      <c r="DE409" s="11"/>
      <c r="DF409" s="11"/>
      <c r="DG409" s="11"/>
      <c r="DH409" s="11"/>
      <c r="DI409" s="11"/>
      <c r="DJ409" s="11"/>
      <c r="DK409" s="11"/>
      <c r="DL409" s="11"/>
      <c r="DM409" s="11"/>
      <c r="DN409" s="11"/>
      <c r="DO409" s="11"/>
      <c r="DP409" s="11"/>
      <c r="DQ409" s="11"/>
      <c r="DR409" s="11"/>
      <c r="DS409" s="11"/>
      <c r="DT409" s="11"/>
      <c r="DU409" s="11"/>
      <c r="DV409" s="11"/>
      <c r="DW409" s="11"/>
      <c r="DX409" s="11"/>
      <c r="DY409" s="11"/>
      <c r="DZ409" s="11"/>
      <c r="EA409" s="11"/>
      <c r="EB409" s="11"/>
      <c r="EC409" s="11"/>
      <c r="ED409" s="11"/>
      <c r="EE409" s="11"/>
      <c r="EF409" s="11"/>
      <c r="EG409" s="11"/>
      <c r="EH409" s="11"/>
      <c r="EI409" s="11"/>
      <c r="EJ409" s="11"/>
      <c r="EK409" s="11"/>
      <c r="EL409" s="11"/>
      <c r="EM409" s="11"/>
      <c r="EN409" s="11"/>
      <c r="EO409" s="11"/>
      <c r="EP409" s="11"/>
      <c r="EQ409" s="11"/>
      <c r="ER409" s="11"/>
      <c r="ES409" s="11"/>
      <c r="ET409" s="11"/>
      <c r="EU409" s="11"/>
      <c r="EV409" s="11"/>
      <c r="EW409" s="11"/>
      <c r="EX409" s="11"/>
      <c r="EY409" s="11"/>
      <c r="EZ409" s="11"/>
    </row>
    <row r="410" spans="2:156" s="5" customFormat="1" x14ac:dyDescent="0.2">
      <c r="B410" s="74">
        <v>400</v>
      </c>
      <c r="C410" s="70">
        <v>802003081</v>
      </c>
      <c r="D410" s="21" t="s">
        <v>26</v>
      </c>
      <c r="E410" s="27" t="s">
        <v>570</v>
      </c>
      <c r="F410" s="13"/>
      <c r="G410" s="14"/>
      <c r="H410" s="14"/>
      <c r="I410" s="14"/>
      <c r="J410" s="14"/>
      <c r="K410" s="14"/>
      <c r="L410" s="14"/>
      <c r="M410" s="14"/>
      <c r="N410" s="31">
        <f t="shared" si="18"/>
        <v>0</v>
      </c>
      <c r="O410" s="13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31">
        <f t="shared" si="19"/>
        <v>0</v>
      </c>
      <c r="AE410" s="13">
        <v>12867924</v>
      </c>
      <c r="AF410" s="14"/>
      <c r="AG410" s="15">
        <f t="shared" si="20"/>
        <v>12867924</v>
      </c>
      <c r="AH410" s="34">
        <v>12867924</v>
      </c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1"/>
      <c r="CA410" s="11"/>
      <c r="CB410" s="11"/>
      <c r="CC410" s="11"/>
      <c r="CD410" s="11"/>
      <c r="CE410" s="11"/>
      <c r="CF410" s="11"/>
      <c r="CG410" s="11"/>
      <c r="CH410" s="11"/>
      <c r="CI410" s="11"/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11"/>
      <c r="DC410" s="11"/>
      <c r="DD410" s="11"/>
      <c r="DE410" s="11"/>
      <c r="DF410" s="11"/>
      <c r="DG410" s="11"/>
      <c r="DH410" s="11"/>
      <c r="DI410" s="11"/>
      <c r="DJ410" s="11"/>
      <c r="DK410" s="11"/>
      <c r="DL410" s="11"/>
      <c r="DM410" s="11"/>
      <c r="DN410" s="11"/>
      <c r="DO410" s="11"/>
      <c r="DP410" s="11"/>
      <c r="DQ410" s="11"/>
      <c r="DR410" s="11"/>
      <c r="DS410" s="11"/>
      <c r="DT410" s="11"/>
      <c r="DU410" s="11"/>
      <c r="DV410" s="11"/>
      <c r="DW410" s="11"/>
      <c r="DX410" s="11"/>
      <c r="DY410" s="11"/>
      <c r="DZ410" s="11"/>
      <c r="EA410" s="11"/>
      <c r="EB410" s="11"/>
      <c r="EC410" s="11"/>
      <c r="ED410" s="11"/>
      <c r="EE410" s="11"/>
      <c r="EF410" s="11"/>
      <c r="EG410" s="11"/>
      <c r="EH410" s="11"/>
      <c r="EI410" s="11"/>
      <c r="EJ410" s="11"/>
      <c r="EK410" s="11"/>
      <c r="EL410" s="11"/>
      <c r="EM410" s="11"/>
      <c r="EN410" s="11"/>
      <c r="EO410" s="11"/>
      <c r="EP410" s="11"/>
      <c r="EQ410" s="11"/>
      <c r="ER410" s="11"/>
      <c r="ES410" s="11"/>
      <c r="ET410" s="11"/>
      <c r="EU410" s="11"/>
      <c r="EV410" s="11"/>
      <c r="EW410" s="11"/>
      <c r="EX410" s="11"/>
      <c r="EY410" s="11"/>
      <c r="EZ410" s="11"/>
    </row>
    <row r="411" spans="2:156" s="5" customFormat="1" x14ac:dyDescent="0.2">
      <c r="B411" s="74">
        <v>401</v>
      </c>
      <c r="C411" s="70">
        <v>890701435</v>
      </c>
      <c r="D411" s="21" t="s">
        <v>448</v>
      </c>
      <c r="E411" s="27" t="s">
        <v>565</v>
      </c>
      <c r="F411" s="13"/>
      <c r="G411" s="14"/>
      <c r="H411" s="14"/>
      <c r="I411" s="14"/>
      <c r="J411" s="14"/>
      <c r="K411" s="14"/>
      <c r="L411" s="14">
        <v>12454260</v>
      </c>
      <c r="M411" s="14"/>
      <c r="N411" s="31">
        <f t="shared" si="18"/>
        <v>12454260</v>
      </c>
      <c r="O411" s="13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31">
        <f t="shared" si="19"/>
        <v>0</v>
      </c>
      <c r="AE411" s="13"/>
      <c r="AF411" s="14"/>
      <c r="AG411" s="15">
        <f t="shared" si="20"/>
        <v>0</v>
      </c>
      <c r="AH411" s="34">
        <v>12454260</v>
      </c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1"/>
      <c r="CA411" s="11"/>
      <c r="CB411" s="11"/>
      <c r="CC411" s="11"/>
      <c r="CD411" s="11"/>
      <c r="CE411" s="11"/>
      <c r="CF411" s="11"/>
      <c r="CG411" s="11"/>
      <c r="CH411" s="11"/>
      <c r="CI411" s="11"/>
      <c r="CJ411" s="11"/>
      <c r="CK411" s="11"/>
      <c r="CL411" s="11"/>
      <c r="CM411" s="11"/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11"/>
      <c r="DC411" s="11"/>
      <c r="DD411" s="11"/>
      <c r="DE411" s="11"/>
      <c r="DF411" s="11"/>
      <c r="DG411" s="11"/>
      <c r="DH411" s="11"/>
      <c r="DI411" s="11"/>
      <c r="DJ411" s="11"/>
      <c r="DK411" s="11"/>
      <c r="DL411" s="11"/>
      <c r="DM411" s="11"/>
      <c r="DN411" s="11"/>
      <c r="DO411" s="11"/>
      <c r="DP411" s="11"/>
      <c r="DQ411" s="11"/>
      <c r="DR411" s="11"/>
      <c r="DS411" s="11"/>
      <c r="DT411" s="11"/>
      <c r="DU411" s="11"/>
      <c r="DV411" s="11"/>
      <c r="DW411" s="11"/>
      <c r="DX411" s="11"/>
      <c r="DY411" s="11"/>
      <c r="DZ411" s="11"/>
      <c r="EA411" s="11"/>
      <c r="EB411" s="11"/>
      <c r="EC411" s="11"/>
      <c r="ED411" s="11"/>
      <c r="EE411" s="11"/>
      <c r="EF411" s="11"/>
      <c r="EG411" s="11"/>
      <c r="EH411" s="11"/>
      <c r="EI411" s="11"/>
      <c r="EJ411" s="11"/>
      <c r="EK411" s="11"/>
      <c r="EL411" s="11"/>
      <c r="EM411" s="11"/>
      <c r="EN411" s="11"/>
      <c r="EO411" s="11"/>
      <c r="EP411" s="11"/>
      <c r="EQ411" s="11"/>
      <c r="ER411" s="11"/>
      <c r="ES411" s="11"/>
      <c r="ET411" s="11"/>
      <c r="EU411" s="11"/>
      <c r="EV411" s="11"/>
      <c r="EW411" s="11"/>
      <c r="EX411" s="11"/>
      <c r="EY411" s="11"/>
      <c r="EZ411" s="11"/>
    </row>
    <row r="412" spans="2:156" s="5" customFormat="1" x14ac:dyDescent="0.2">
      <c r="B412" s="74">
        <v>402</v>
      </c>
      <c r="C412" s="70">
        <v>900241765</v>
      </c>
      <c r="D412" s="21" t="s">
        <v>550</v>
      </c>
      <c r="E412" s="27" t="s">
        <v>562</v>
      </c>
      <c r="F412" s="13"/>
      <c r="G412" s="14">
        <v>11950889</v>
      </c>
      <c r="H412" s="14"/>
      <c r="I412" s="14"/>
      <c r="J412" s="14"/>
      <c r="K412" s="14"/>
      <c r="L412" s="14"/>
      <c r="M412" s="14"/>
      <c r="N412" s="31">
        <f t="shared" si="18"/>
        <v>11950889</v>
      </c>
      <c r="O412" s="13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31">
        <f t="shared" si="19"/>
        <v>0</v>
      </c>
      <c r="AE412" s="13"/>
      <c r="AF412" s="14"/>
      <c r="AG412" s="15">
        <f t="shared" si="20"/>
        <v>0</v>
      </c>
      <c r="AH412" s="34">
        <v>11950889</v>
      </c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1"/>
      <c r="CA412" s="11"/>
      <c r="CB412" s="11"/>
      <c r="CC412" s="11"/>
      <c r="CD412" s="11"/>
      <c r="CE412" s="11"/>
      <c r="CF412" s="11"/>
      <c r="CG412" s="11"/>
      <c r="CH412" s="11"/>
      <c r="CI412" s="11"/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11"/>
      <c r="DC412" s="11"/>
      <c r="DD412" s="11"/>
      <c r="DE412" s="11"/>
      <c r="DF412" s="11"/>
      <c r="DG412" s="11"/>
      <c r="DH412" s="11"/>
      <c r="DI412" s="11"/>
      <c r="DJ412" s="11"/>
      <c r="DK412" s="11"/>
      <c r="DL412" s="11"/>
      <c r="DM412" s="11"/>
      <c r="DN412" s="11"/>
      <c r="DO412" s="11"/>
      <c r="DP412" s="11"/>
      <c r="DQ412" s="11"/>
      <c r="DR412" s="11"/>
      <c r="DS412" s="11"/>
      <c r="DT412" s="11"/>
      <c r="DU412" s="11"/>
      <c r="DV412" s="11"/>
      <c r="DW412" s="11"/>
      <c r="DX412" s="11"/>
      <c r="DY412" s="11"/>
      <c r="DZ412" s="11"/>
      <c r="EA412" s="11"/>
      <c r="EB412" s="11"/>
      <c r="EC412" s="11"/>
      <c r="ED412" s="11"/>
      <c r="EE412" s="11"/>
      <c r="EF412" s="11"/>
      <c r="EG412" s="11"/>
      <c r="EH412" s="11"/>
      <c r="EI412" s="11"/>
      <c r="EJ412" s="11"/>
      <c r="EK412" s="11"/>
      <c r="EL412" s="11"/>
      <c r="EM412" s="11"/>
      <c r="EN412" s="11"/>
      <c r="EO412" s="11"/>
      <c r="EP412" s="11"/>
      <c r="EQ412" s="11"/>
      <c r="ER412" s="11"/>
      <c r="ES412" s="11"/>
      <c r="ET412" s="11"/>
      <c r="EU412" s="11"/>
      <c r="EV412" s="11"/>
      <c r="EW412" s="11"/>
      <c r="EX412" s="11"/>
      <c r="EY412" s="11"/>
      <c r="EZ412" s="11"/>
    </row>
    <row r="413" spans="2:156" s="5" customFormat="1" ht="25.5" x14ac:dyDescent="0.2">
      <c r="B413" s="74">
        <v>403</v>
      </c>
      <c r="C413" s="70">
        <v>809005201</v>
      </c>
      <c r="D413" s="21" t="s">
        <v>599</v>
      </c>
      <c r="E413" s="27" t="s">
        <v>565</v>
      </c>
      <c r="F413" s="13"/>
      <c r="G413" s="14"/>
      <c r="H413" s="14"/>
      <c r="I413" s="14"/>
      <c r="J413" s="14"/>
      <c r="K413" s="14"/>
      <c r="L413" s="14">
        <v>11519119</v>
      </c>
      <c r="M413" s="14"/>
      <c r="N413" s="31">
        <f t="shared" si="18"/>
        <v>11519119</v>
      </c>
      <c r="O413" s="13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31">
        <f t="shared" si="19"/>
        <v>0</v>
      </c>
      <c r="AE413" s="13"/>
      <c r="AF413" s="14"/>
      <c r="AG413" s="15">
        <f t="shared" si="20"/>
        <v>0</v>
      </c>
      <c r="AH413" s="34">
        <v>11519119</v>
      </c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  <c r="BW413" s="11"/>
      <c r="BX413" s="11"/>
      <c r="BY413" s="11"/>
      <c r="BZ413" s="11"/>
      <c r="CA413" s="11"/>
      <c r="CB413" s="11"/>
      <c r="CC413" s="11"/>
      <c r="CD413" s="11"/>
      <c r="CE413" s="11"/>
      <c r="CF413" s="11"/>
      <c r="CG413" s="11"/>
      <c r="CH413" s="11"/>
      <c r="CI413" s="11"/>
      <c r="CJ413" s="11"/>
      <c r="CK413" s="11"/>
      <c r="CL413" s="11"/>
      <c r="CM413" s="11"/>
      <c r="CN413" s="11"/>
      <c r="CO413" s="11"/>
      <c r="CP413" s="11"/>
      <c r="CQ413" s="11"/>
      <c r="CR413" s="11"/>
      <c r="CS413" s="11"/>
      <c r="CT413" s="11"/>
      <c r="CU413" s="11"/>
      <c r="CV413" s="11"/>
      <c r="CW413" s="11"/>
      <c r="CX413" s="11"/>
      <c r="CY413" s="11"/>
      <c r="CZ413" s="11"/>
      <c r="DA413" s="11"/>
      <c r="DB413" s="11"/>
      <c r="DC413" s="11"/>
      <c r="DD413" s="11"/>
      <c r="DE413" s="11"/>
      <c r="DF413" s="11"/>
      <c r="DG413" s="11"/>
      <c r="DH413" s="11"/>
      <c r="DI413" s="11"/>
      <c r="DJ413" s="11"/>
      <c r="DK413" s="11"/>
      <c r="DL413" s="11"/>
      <c r="DM413" s="11"/>
      <c r="DN413" s="11"/>
      <c r="DO413" s="11"/>
      <c r="DP413" s="11"/>
      <c r="DQ413" s="11"/>
      <c r="DR413" s="11"/>
      <c r="DS413" s="11"/>
      <c r="DT413" s="11"/>
      <c r="DU413" s="11"/>
      <c r="DV413" s="11"/>
      <c r="DW413" s="11"/>
      <c r="DX413" s="11"/>
      <c r="DY413" s="11"/>
      <c r="DZ413" s="11"/>
      <c r="EA413" s="11"/>
      <c r="EB413" s="11"/>
      <c r="EC413" s="11"/>
      <c r="ED413" s="11"/>
      <c r="EE413" s="11"/>
      <c r="EF413" s="11"/>
      <c r="EG413" s="11"/>
      <c r="EH413" s="11"/>
      <c r="EI413" s="11"/>
      <c r="EJ413" s="11"/>
      <c r="EK413" s="11"/>
      <c r="EL413" s="11"/>
      <c r="EM413" s="11"/>
      <c r="EN413" s="11"/>
      <c r="EO413" s="11"/>
      <c r="EP413" s="11"/>
      <c r="EQ413" s="11"/>
      <c r="ER413" s="11"/>
      <c r="ES413" s="11"/>
      <c r="ET413" s="11"/>
      <c r="EU413" s="11"/>
      <c r="EV413" s="11"/>
      <c r="EW413" s="11"/>
      <c r="EX413" s="11"/>
      <c r="EY413" s="11"/>
      <c r="EZ413" s="11"/>
    </row>
    <row r="414" spans="2:156" s="5" customFormat="1" x14ac:dyDescent="0.2">
      <c r="B414" s="74">
        <v>404</v>
      </c>
      <c r="C414" s="70">
        <v>900372261</v>
      </c>
      <c r="D414" s="21" t="s">
        <v>134</v>
      </c>
      <c r="E414" s="27" t="s">
        <v>513</v>
      </c>
      <c r="F414" s="13"/>
      <c r="G414" s="14"/>
      <c r="H414" s="14"/>
      <c r="I414" s="14"/>
      <c r="J414" s="14"/>
      <c r="K414" s="14"/>
      <c r="L414" s="14"/>
      <c r="M414" s="14"/>
      <c r="N414" s="31">
        <f t="shared" si="18"/>
        <v>0</v>
      </c>
      <c r="O414" s="13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31">
        <f t="shared" si="19"/>
        <v>0</v>
      </c>
      <c r="AE414" s="13">
        <v>11185230</v>
      </c>
      <c r="AF414" s="14"/>
      <c r="AG414" s="15">
        <f t="shared" si="20"/>
        <v>11185230</v>
      </c>
      <c r="AH414" s="34">
        <v>11185230</v>
      </c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1"/>
      <c r="CA414" s="11"/>
      <c r="CB414" s="11"/>
      <c r="CC414" s="11"/>
      <c r="CD414" s="11"/>
      <c r="CE414" s="11"/>
      <c r="CF414" s="11"/>
      <c r="CG414" s="11"/>
      <c r="CH414" s="11"/>
      <c r="CI414" s="11"/>
      <c r="CJ414" s="11"/>
      <c r="CK414" s="11"/>
      <c r="CL414" s="11"/>
      <c r="CM414" s="11"/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11"/>
      <c r="DC414" s="11"/>
      <c r="DD414" s="11"/>
      <c r="DE414" s="11"/>
      <c r="DF414" s="11"/>
      <c r="DG414" s="11"/>
      <c r="DH414" s="11"/>
      <c r="DI414" s="11"/>
      <c r="DJ414" s="11"/>
      <c r="DK414" s="11"/>
      <c r="DL414" s="11"/>
      <c r="DM414" s="11"/>
      <c r="DN414" s="11"/>
      <c r="DO414" s="11"/>
      <c r="DP414" s="11"/>
      <c r="DQ414" s="11"/>
      <c r="DR414" s="11"/>
      <c r="DS414" s="11"/>
      <c r="DT414" s="11"/>
      <c r="DU414" s="11"/>
      <c r="DV414" s="11"/>
      <c r="DW414" s="11"/>
      <c r="DX414" s="11"/>
      <c r="DY414" s="11"/>
      <c r="DZ414" s="11"/>
      <c r="EA414" s="11"/>
      <c r="EB414" s="11"/>
      <c r="EC414" s="11"/>
      <c r="ED414" s="11"/>
      <c r="EE414" s="11"/>
      <c r="EF414" s="11"/>
      <c r="EG414" s="11"/>
      <c r="EH414" s="11"/>
      <c r="EI414" s="11"/>
      <c r="EJ414" s="11"/>
      <c r="EK414" s="11"/>
      <c r="EL414" s="11"/>
      <c r="EM414" s="11"/>
      <c r="EN414" s="11"/>
      <c r="EO414" s="11"/>
      <c r="EP414" s="11"/>
      <c r="EQ414" s="11"/>
      <c r="ER414" s="11"/>
      <c r="ES414" s="11"/>
      <c r="ET414" s="11"/>
      <c r="EU414" s="11"/>
      <c r="EV414" s="11"/>
      <c r="EW414" s="11"/>
      <c r="EX414" s="11"/>
      <c r="EY414" s="11"/>
      <c r="EZ414" s="11"/>
    </row>
    <row r="415" spans="2:156" s="5" customFormat="1" x14ac:dyDescent="0.2">
      <c r="B415" s="74">
        <v>405</v>
      </c>
      <c r="C415" s="70">
        <v>900241019</v>
      </c>
      <c r="D415" s="21" t="s">
        <v>128</v>
      </c>
      <c r="E415" s="27" t="s">
        <v>513</v>
      </c>
      <c r="F415" s="13"/>
      <c r="G415" s="14"/>
      <c r="H415" s="14"/>
      <c r="I415" s="14"/>
      <c r="J415" s="14"/>
      <c r="K415" s="14"/>
      <c r="L415" s="14"/>
      <c r="M415" s="14"/>
      <c r="N415" s="31">
        <f t="shared" si="18"/>
        <v>0</v>
      </c>
      <c r="O415" s="13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31">
        <f t="shared" si="19"/>
        <v>0</v>
      </c>
      <c r="AE415" s="13">
        <v>10939995.299999999</v>
      </c>
      <c r="AF415" s="14"/>
      <c r="AG415" s="15">
        <f t="shared" si="20"/>
        <v>10939995.299999999</v>
      </c>
      <c r="AH415" s="34">
        <v>10939995.299999999</v>
      </c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  <c r="BW415" s="11"/>
      <c r="BX415" s="11"/>
      <c r="BY415" s="11"/>
      <c r="BZ415" s="11"/>
      <c r="CA415" s="11"/>
      <c r="CB415" s="11"/>
      <c r="CC415" s="11"/>
      <c r="CD415" s="11"/>
      <c r="CE415" s="11"/>
      <c r="CF415" s="11"/>
      <c r="CG415" s="11"/>
      <c r="CH415" s="11"/>
      <c r="CI415" s="11"/>
      <c r="CJ415" s="11"/>
      <c r="CK415" s="11"/>
      <c r="CL415" s="11"/>
      <c r="CM415" s="11"/>
      <c r="CN415" s="11"/>
      <c r="CO415" s="11"/>
      <c r="CP415" s="11"/>
      <c r="CQ415" s="11"/>
      <c r="CR415" s="11"/>
      <c r="CS415" s="11"/>
      <c r="CT415" s="11"/>
      <c r="CU415" s="11"/>
      <c r="CV415" s="11"/>
      <c r="CW415" s="11"/>
      <c r="CX415" s="11"/>
      <c r="CY415" s="11"/>
      <c r="CZ415" s="11"/>
      <c r="DA415" s="11"/>
      <c r="DB415" s="11"/>
      <c r="DC415" s="11"/>
      <c r="DD415" s="11"/>
      <c r="DE415" s="11"/>
      <c r="DF415" s="11"/>
      <c r="DG415" s="11"/>
      <c r="DH415" s="11"/>
      <c r="DI415" s="11"/>
      <c r="DJ415" s="11"/>
      <c r="DK415" s="11"/>
      <c r="DL415" s="11"/>
      <c r="DM415" s="11"/>
      <c r="DN415" s="11"/>
      <c r="DO415" s="11"/>
      <c r="DP415" s="11"/>
      <c r="DQ415" s="11"/>
      <c r="DR415" s="11"/>
      <c r="DS415" s="11"/>
      <c r="DT415" s="11"/>
      <c r="DU415" s="11"/>
      <c r="DV415" s="11"/>
      <c r="DW415" s="11"/>
      <c r="DX415" s="11"/>
      <c r="DY415" s="11"/>
      <c r="DZ415" s="11"/>
      <c r="EA415" s="11"/>
      <c r="EB415" s="11"/>
      <c r="EC415" s="11"/>
      <c r="ED415" s="11"/>
      <c r="EE415" s="11"/>
      <c r="EF415" s="11"/>
      <c r="EG415" s="11"/>
      <c r="EH415" s="11"/>
      <c r="EI415" s="11"/>
      <c r="EJ415" s="11"/>
      <c r="EK415" s="11"/>
      <c r="EL415" s="11"/>
      <c r="EM415" s="11"/>
      <c r="EN415" s="11"/>
      <c r="EO415" s="11"/>
      <c r="EP415" s="11"/>
      <c r="EQ415" s="11"/>
      <c r="ER415" s="11"/>
      <c r="ES415" s="11"/>
      <c r="ET415" s="11"/>
      <c r="EU415" s="11"/>
      <c r="EV415" s="11"/>
      <c r="EW415" s="11"/>
      <c r="EX415" s="11"/>
      <c r="EY415" s="11"/>
      <c r="EZ415" s="11"/>
    </row>
    <row r="416" spans="2:156" s="5" customFormat="1" x14ac:dyDescent="0.2">
      <c r="B416" s="74">
        <v>406</v>
      </c>
      <c r="C416" s="70">
        <v>809003128</v>
      </c>
      <c r="D416" s="21" t="s">
        <v>420</v>
      </c>
      <c r="E416" s="27" t="s">
        <v>565</v>
      </c>
      <c r="F416" s="13"/>
      <c r="G416" s="14"/>
      <c r="H416" s="14"/>
      <c r="I416" s="14"/>
      <c r="J416" s="14"/>
      <c r="K416" s="14"/>
      <c r="L416" s="14">
        <v>10389003</v>
      </c>
      <c r="M416" s="14"/>
      <c r="N416" s="31">
        <f t="shared" si="18"/>
        <v>10389003</v>
      </c>
      <c r="O416" s="13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31">
        <f t="shared" si="19"/>
        <v>0</v>
      </c>
      <c r="AE416" s="13"/>
      <c r="AF416" s="14"/>
      <c r="AG416" s="15">
        <f t="shared" si="20"/>
        <v>0</v>
      </c>
      <c r="AH416" s="34">
        <v>10389003</v>
      </c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1"/>
      <c r="CA416" s="11"/>
      <c r="CB416" s="11"/>
      <c r="CC416" s="11"/>
      <c r="CD416" s="11"/>
      <c r="CE416" s="11"/>
      <c r="CF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11"/>
      <c r="DC416" s="11"/>
      <c r="DD416" s="11"/>
      <c r="DE416" s="11"/>
      <c r="DF416" s="11"/>
      <c r="DG416" s="11"/>
      <c r="DH416" s="11"/>
      <c r="DI416" s="11"/>
      <c r="DJ416" s="11"/>
      <c r="DK416" s="11"/>
      <c r="DL416" s="11"/>
      <c r="DM416" s="11"/>
      <c r="DN416" s="11"/>
      <c r="DO416" s="11"/>
      <c r="DP416" s="11"/>
      <c r="DQ416" s="11"/>
      <c r="DR416" s="11"/>
      <c r="DS416" s="11"/>
      <c r="DT416" s="11"/>
      <c r="DU416" s="11"/>
      <c r="DV416" s="11"/>
      <c r="DW416" s="11"/>
      <c r="DX416" s="11"/>
      <c r="DY416" s="11"/>
      <c r="DZ416" s="11"/>
      <c r="EA416" s="11"/>
      <c r="EB416" s="11"/>
      <c r="EC416" s="11"/>
      <c r="ED416" s="11"/>
      <c r="EE416" s="11"/>
      <c r="EF416" s="11"/>
      <c r="EG416" s="11"/>
      <c r="EH416" s="11"/>
      <c r="EI416" s="11"/>
      <c r="EJ416" s="11"/>
      <c r="EK416" s="11"/>
      <c r="EL416" s="11"/>
      <c r="EM416" s="11"/>
      <c r="EN416" s="11"/>
      <c r="EO416" s="11"/>
      <c r="EP416" s="11"/>
      <c r="EQ416" s="11"/>
      <c r="ER416" s="11"/>
      <c r="ES416" s="11"/>
      <c r="ET416" s="11"/>
      <c r="EU416" s="11"/>
      <c r="EV416" s="11"/>
      <c r="EW416" s="11"/>
      <c r="EX416" s="11"/>
      <c r="EY416" s="11"/>
      <c r="EZ416" s="11"/>
    </row>
    <row r="417" spans="2:156" s="5" customFormat="1" x14ac:dyDescent="0.2">
      <c r="B417" s="74">
        <v>407</v>
      </c>
      <c r="C417" s="70">
        <v>832010240</v>
      </c>
      <c r="D417" s="21" t="s">
        <v>527</v>
      </c>
      <c r="E417" s="27" t="s">
        <v>574</v>
      </c>
      <c r="F417" s="13"/>
      <c r="G417" s="14">
        <v>10035603</v>
      </c>
      <c r="H417" s="14"/>
      <c r="I417" s="14"/>
      <c r="J417" s="14"/>
      <c r="K417" s="14"/>
      <c r="L417" s="14"/>
      <c r="M417" s="14"/>
      <c r="N417" s="31">
        <f t="shared" si="18"/>
        <v>10035603</v>
      </c>
      <c r="O417" s="13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31">
        <f t="shared" si="19"/>
        <v>0</v>
      </c>
      <c r="AE417" s="13"/>
      <c r="AF417" s="14"/>
      <c r="AG417" s="15">
        <f t="shared" si="20"/>
        <v>0</v>
      </c>
      <c r="AH417" s="34">
        <v>10035603</v>
      </c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  <c r="BW417" s="11"/>
      <c r="BX417" s="11"/>
      <c r="BY417" s="11"/>
      <c r="BZ417" s="11"/>
      <c r="CA417" s="11"/>
      <c r="CB417" s="11"/>
      <c r="CC417" s="11"/>
      <c r="CD417" s="11"/>
      <c r="CE417" s="11"/>
      <c r="CF417" s="11"/>
      <c r="CG417" s="11"/>
      <c r="CH417" s="11"/>
      <c r="CI417" s="11"/>
      <c r="CJ417" s="11"/>
      <c r="CK417" s="11"/>
      <c r="CL417" s="11"/>
      <c r="CM417" s="11"/>
      <c r="CN417" s="11"/>
      <c r="CO417" s="11"/>
      <c r="CP417" s="11"/>
      <c r="CQ417" s="11"/>
      <c r="CR417" s="11"/>
      <c r="CS417" s="11"/>
      <c r="CT417" s="11"/>
      <c r="CU417" s="11"/>
      <c r="CV417" s="11"/>
      <c r="CW417" s="11"/>
      <c r="CX417" s="11"/>
      <c r="CY417" s="11"/>
      <c r="CZ417" s="11"/>
      <c r="DA417" s="11"/>
      <c r="DB417" s="11"/>
      <c r="DC417" s="11"/>
      <c r="DD417" s="11"/>
      <c r="DE417" s="11"/>
      <c r="DF417" s="11"/>
      <c r="DG417" s="11"/>
      <c r="DH417" s="11"/>
      <c r="DI417" s="11"/>
      <c r="DJ417" s="11"/>
      <c r="DK417" s="11"/>
      <c r="DL417" s="11"/>
      <c r="DM417" s="11"/>
      <c r="DN417" s="11"/>
      <c r="DO417" s="11"/>
      <c r="DP417" s="11"/>
      <c r="DQ417" s="11"/>
      <c r="DR417" s="11"/>
      <c r="DS417" s="11"/>
      <c r="DT417" s="11"/>
      <c r="DU417" s="11"/>
      <c r="DV417" s="11"/>
      <c r="DW417" s="11"/>
      <c r="DX417" s="11"/>
      <c r="DY417" s="11"/>
      <c r="DZ417" s="11"/>
      <c r="EA417" s="11"/>
      <c r="EB417" s="11"/>
      <c r="EC417" s="11"/>
      <c r="ED417" s="11"/>
      <c r="EE417" s="11"/>
      <c r="EF417" s="11"/>
      <c r="EG417" s="11"/>
      <c r="EH417" s="11"/>
      <c r="EI417" s="11"/>
      <c r="EJ417" s="11"/>
      <c r="EK417" s="11"/>
      <c r="EL417" s="11"/>
      <c r="EM417" s="11"/>
      <c r="EN417" s="11"/>
      <c r="EO417" s="11"/>
      <c r="EP417" s="11"/>
      <c r="EQ417" s="11"/>
      <c r="ER417" s="11"/>
      <c r="ES417" s="11"/>
      <c r="ET417" s="11"/>
      <c r="EU417" s="11"/>
      <c r="EV417" s="11"/>
      <c r="EW417" s="11"/>
      <c r="EX417" s="11"/>
      <c r="EY417" s="11"/>
      <c r="EZ417" s="11"/>
    </row>
    <row r="418" spans="2:156" s="5" customFormat="1" x14ac:dyDescent="0.2">
      <c r="B418" s="74">
        <v>408</v>
      </c>
      <c r="C418" s="70">
        <v>811045925</v>
      </c>
      <c r="D418" s="21" t="s">
        <v>335</v>
      </c>
      <c r="E418" s="27" t="s">
        <v>561</v>
      </c>
      <c r="F418" s="13"/>
      <c r="G418" s="14"/>
      <c r="H418" s="14"/>
      <c r="I418" s="14"/>
      <c r="J418" s="14"/>
      <c r="K418" s="14">
        <v>9178063</v>
      </c>
      <c r="L418" s="14"/>
      <c r="M418" s="14"/>
      <c r="N418" s="31">
        <f t="shared" si="18"/>
        <v>9178063</v>
      </c>
      <c r="O418" s="13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31">
        <f t="shared" si="19"/>
        <v>0</v>
      </c>
      <c r="AE418" s="13"/>
      <c r="AF418" s="14"/>
      <c r="AG418" s="15">
        <f t="shared" si="20"/>
        <v>0</v>
      </c>
      <c r="AH418" s="34">
        <v>9178063</v>
      </c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  <c r="BW418" s="11"/>
      <c r="BX418" s="11"/>
      <c r="BY418" s="11"/>
      <c r="BZ418" s="11"/>
      <c r="CA418" s="11"/>
      <c r="CB418" s="11"/>
      <c r="CC418" s="11"/>
      <c r="CD418" s="11"/>
      <c r="CE418" s="11"/>
      <c r="CF418" s="11"/>
      <c r="CG418" s="11"/>
      <c r="CH418" s="11"/>
      <c r="CI418" s="11"/>
      <c r="CJ418" s="11"/>
      <c r="CK418" s="11"/>
      <c r="CL418" s="11"/>
      <c r="CM418" s="11"/>
      <c r="CN418" s="11"/>
      <c r="CO418" s="11"/>
      <c r="CP418" s="11"/>
      <c r="CQ418" s="11"/>
      <c r="CR418" s="11"/>
      <c r="CS418" s="11"/>
      <c r="CT418" s="11"/>
      <c r="CU418" s="11"/>
      <c r="CV418" s="11"/>
      <c r="CW418" s="11"/>
      <c r="CX418" s="11"/>
      <c r="CY418" s="11"/>
      <c r="CZ418" s="11"/>
      <c r="DA418" s="11"/>
      <c r="DB418" s="11"/>
      <c r="DC418" s="11"/>
      <c r="DD418" s="11"/>
      <c r="DE418" s="11"/>
      <c r="DF418" s="11"/>
      <c r="DG418" s="11"/>
      <c r="DH418" s="11"/>
      <c r="DI418" s="11"/>
      <c r="DJ418" s="11"/>
      <c r="DK418" s="11"/>
      <c r="DL418" s="11"/>
      <c r="DM418" s="11"/>
      <c r="DN418" s="11"/>
      <c r="DO418" s="11"/>
      <c r="DP418" s="11"/>
      <c r="DQ418" s="11"/>
      <c r="DR418" s="11"/>
      <c r="DS418" s="11"/>
      <c r="DT418" s="11"/>
      <c r="DU418" s="11"/>
      <c r="DV418" s="11"/>
      <c r="DW418" s="11"/>
      <c r="DX418" s="11"/>
      <c r="DY418" s="11"/>
      <c r="DZ418" s="11"/>
      <c r="EA418" s="11"/>
      <c r="EB418" s="11"/>
      <c r="EC418" s="11"/>
      <c r="ED418" s="11"/>
      <c r="EE418" s="11"/>
      <c r="EF418" s="11"/>
      <c r="EG418" s="11"/>
      <c r="EH418" s="11"/>
      <c r="EI418" s="11"/>
      <c r="EJ418" s="11"/>
      <c r="EK418" s="11"/>
      <c r="EL418" s="11"/>
      <c r="EM418" s="11"/>
      <c r="EN418" s="11"/>
      <c r="EO418" s="11"/>
      <c r="EP418" s="11"/>
      <c r="EQ418" s="11"/>
      <c r="ER418" s="11"/>
      <c r="ES418" s="11"/>
      <c r="ET418" s="11"/>
      <c r="EU418" s="11"/>
      <c r="EV418" s="11"/>
      <c r="EW418" s="11"/>
      <c r="EX418" s="11"/>
      <c r="EY418" s="11"/>
      <c r="EZ418" s="11"/>
    </row>
    <row r="419" spans="2:156" s="5" customFormat="1" x14ac:dyDescent="0.2">
      <c r="B419" s="74">
        <v>409</v>
      </c>
      <c r="C419" s="70">
        <v>809001159</v>
      </c>
      <c r="D419" s="21" t="s">
        <v>439</v>
      </c>
      <c r="E419" s="27" t="s">
        <v>565</v>
      </c>
      <c r="F419" s="13"/>
      <c r="G419" s="14"/>
      <c r="H419" s="14"/>
      <c r="I419" s="14"/>
      <c r="J419" s="14"/>
      <c r="K419" s="14"/>
      <c r="L419" s="14">
        <v>8473613</v>
      </c>
      <c r="M419" s="14"/>
      <c r="N419" s="31">
        <f t="shared" si="18"/>
        <v>8473613</v>
      </c>
      <c r="O419" s="13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31">
        <f t="shared" si="19"/>
        <v>0</v>
      </c>
      <c r="AE419" s="13"/>
      <c r="AF419" s="14"/>
      <c r="AG419" s="15">
        <f t="shared" si="20"/>
        <v>0</v>
      </c>
      <c r="AH419" s="34">
        <v>8473613</v>
      </c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1"/>
      <c r="BR419" s="11"/>
      <c r="BS419" s="11"/>
      <c r="BT419" s="11"/>
      <c r="BU419" s="11"/>
      <c r="BV419" s="11"/>
      <c r="BW419" s="11"/>
      <c r="BX419" s="11"/>
      <c r="BY419" s="11"/>
      <c r="BZ419" s="11"/>
      <c r="CA419" s="11"/>
      <c r="CB419" s="11"/>
      <c r="CC419" s="11"/>
      <c r="CD419" s="11"/>
      <c r="CE419" s="11"/>
      <c r="CF419" s="11"/>
      <c r="CG419" s="11"/>
      <c r="CH419" s="11"/>
      <c r="CI419" s="11"/>
      <c r="CJ419" s="11"/>
      <c r="CK419" s="11"/>
      <c r="CL419" s="11"/>
      <c r="CM419" s="11"/>
      <c r="CN419" s="11"/>
      <c r="CO419" s="11"/>
      <c r="CP419" s="11"/>
      <c r="CQ419" s="11"/>
      <c r="CR419" s="11"/>
      <c r="CS419" s="11"/>
      <c r="CT419" s="11"/>
      <c r="CU419" s="11"/>
      <c r="CV419" s="11"/>
      <c r="CW419" s="11"/>
      <c r="CX419" s="11"/>
      <c r="CY419" s="11"/>
      <c r="CZ419" s="11"/>
      <c r="DA419" s="11"/>
      <c r="DB419" s="11"/>
      <c r="DC419" s="11"/>
      <c r="DD419" s="11"/>
      <c r="DE419" s="11"/>
      <c r="DF419" s="11"/>
      <c r="DG419" s="11"/>
      <c r="DH419" s="11"/>
      <c r="DI419" s="11"/>
      <c r="DJ419" s="11"/>
      <c r="DK419" s="11"/>
      <c r="DL419" s="11"/>
      <c r="DM419" s="11"/>
      <c r="DN419" s="11"/>
      <c r="DO419" s="11"/>
      <c r="DP419" s="11"/>
      <c r="DQ419" s="11"/>
      <c r="DR419" s="11"/>
      <c r="DS419" s="11"/>
      <c r="DT419" s="11"/>
      <c r="DU419" s="11"/>
      <c r="DV419" s="11"/>
      <c r="DW419" s="11"/>
      <c r="DX419" s="11"/>
      <c r="DY419" s="11"/>
      <c r="DZ419" s="11"/>
      <c r="EA419" s="11"/>
      <c r="EB419" s="11"/>
      <c r="EC419" s="11"/>
      <c r="ED419" s="11"/>
      <c r="EE419" s="11"/>
      <c r="EF419" s="11"/>
      <c r="EG419" s="11"/>
      <c r="EH419" s="11"/>
      <c r="EI419" s="11"/>
      <c r="EJ419" s="11"/>
      <c r="EK419" s="11"/>
      <c r="EL419" s="11"/>
      <c r="EM419" s="11"/>
      <c r="EN419" s="11"/>
      <c r="EO419" s="11"/>
      <c r="EP419" s="11"/>
      <c r="EQ419" s="11"/>
      <c r="ER419" s="11"/>
      <c r="ES419" s="11"/>
      <c r="ET419" s="11"/>
      <c r="EU419" s="11"/>
      <c r="EV419" s="11"/>
      <c r="EW419" s="11"/>
      <c r="EX419" s="11"/>
      <c r="EY419" s="11"/>
      <c r="EZ419" s="11"/>
    </row>
    <row r="420" spans="2:156" s="5" customFormat="1" x14ac:dyDescent="0.2">
      <c r="B420" s="74">
        <v>410</v>
      </c>
      <c r="C420" s="70">
        <v>800031724</v>
      </c>
      <c r="D420" s="21" t="s">
        <v>449</v>
      </c>
      <c r="E420" s="27" t="s">
        <v>565</v>
      </c>
      <c r="F420" s="13"/>
      <c r="G420" s="14"/>
      <c r="H420" s="14"/>
      <c r="I420" s="14"/>
      <c r="J420" s="14"/>
      <c r="K420" s="14"/>
      <c r="L420" s="14">
        <v>8114113</v>
      </c>
      <c r="M420" s="14"/>
      <c r="N420" s="31">
        <f t="shared" si="18"/>
        <v>8114113</v>
      </c>
      <c r="O420" s="13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31">
        <f t="shared" si="19"/>
        <v>0</v>
      </c>
      <c r="AE420" s="13"/>
      <c r="AF420" s="14"/>
      <c r="AG420" s="15">
        <f t="shared" si="20"/>
        <v>0</v>
      </c>
      <c r="AH420" s="34">
        <v>8114113</v>
      </c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  <c r="BW420" s="11"/>
      <c r="BX420" s="11"/>
      <c r="BY420" s="11"/>
      <c r="BZ420" s="11"/>
      <c r="CA420" s="11"/>
      <c r="CB420" s="11"/>
      <c r="CC420" s="11"/>
      <c r="CD420" s="11"/>
      <c r="CE420" s="11"/>
      <c r="CF420" s="11"/>
      <c r="CG420" s="11"/>
      <c r="CH420" s="11"/>
      <c r="CI420" s="11"/>
      <c r="CJ420" s="11"/>
      <c r="CK420" s="11"/>
      <c r="CL420" s="11"/>
      <c r="CM420" s="11"/>
      <c r="CN420" s="11"/>
      <c r="CO420" s="11"/>
      <c r="CP420" s="11"/>
      <c r="CQ420" s="11"/>
      <c r="CR420" s="11"/>
      <c r="CS420" s="11"/>
      <c r="CT420" s="11"/>
      <c r="CU420" s="11"/>
      <c r="CV420" s="11"/>
      <c r="CW420" s="11"/>
      <c r="CX420" s="11"/>
      <c r="CY420" s="11"/>
      <c r="CZ420" s="11"/>
      <c r="DA420" s="11"/>
      <c r="DB420" s="11"/>
      <c r="DC420" s="11"/>
      <c r="DD420" s="11"/>
      <c r="DE420" s="11"/>
      <c r="DF420" s="11"/>
      <c r="DG420" s="11"/>
      <c r="DH420" s="11"/>
      <c r="DI420" s="11"/>
      <c r="DJ420" s="11"/>
      <c r="DK420" s="11"/>
      <c r="DL420" s="11"/>
      <c r="DM420" s="11"/>
      <c r="DN420" s="11"/>
      <c r="DO420" s="11"/>
      <c r="DP420" s="11"/>
      <c r="DQ420" s="11"/>
      <c r="DR420" s="11"/>
      <c r="DS420" s="11"/>
      <c r="DT420" s="11"/>
      <c r="DU420" s="11"/>
      <c r="DV420" s="11"/>
      <c r="DW420" s="11"/>
      <c r="DX420" s="11"/>
      <c r="DY420" s="11"/>
      <c r="DZ420" s="11"/>
      <c r="EA420" s="11"/>
      <c r="EB420" s="11"/>
      <c r="EC420" s="11"/>
      <c r="ED420" s="11"/>
      <c r="EE420" s="11"/>
      <c r="EF420" s="11"/>
      <c r="EG420" s="11"/>
      <c r="EH420" s="11"/>
      <c r="EI420" s="11"/>
      <c r="EJ420" s="11"/>
      <c r="EK420" s="11"/>
      <c r="EL420" s="11"/>
      <c r="EM420" s="11"/>
      <c r="EN420" s="11"/>
      <c r="EO420" s="11"/>
      <c r="EP420" s="11"/>
      <c r="EQ420" s="11"/>
      <c r="ER420" s="11"/>
      <c r="ES420" s="11"/>
      <c r="ET420" s="11"/>
      <c r="EU420" s="11"/>
      <c r="EV420" s="11"/>
      <c r="EW420" s="11"/>
      <c r="EX420" s="11"/>
      <c r="EY420" s="11"/>
      <c r="EZ420" s="11"/>
    </row>
    <row r="421" spans="2:156" s="5" customFormat="1" x14ac:dyDescent="0.2">
      <c r="B421" s="74">
        <v>411</v>
      </c>
      <c r="C421" s="70">
        <v>800204497</v>
      </c>
      <c r="D421" s="21" t="s">
        <v>528</v>
      </c>
      <c r="E421" s="27" t="s">
        <v>574</v>
      </c>
      <c r="F421" s="13"/>
      <c r="G421" s="14">
        <v>8086565</v>
      </c>
      <c r="H421" s="14"/>
      <c r="I421" s="14"/>
      <c r="J421" s="14"/>
      <c r="K421" s="14"/>
      <c r="L421" s="14"/>
      <c r="M421" s="14"/>
      <c r="N421" s="31">
        <f t="shared" si="18"/>
        <v>8086565</v>
      </c>
      <c r="O421" s="13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31">
        <f t="shared" si="19"/>
        <v>0</v>
      </c>
      <c r="AE421" s="13"/>
      <c r="AF421" s="14"/>
      <c r="AG421" s="15">
        <f t="shared" si="20"/>
        <v>0</v>
      </c>
      <c r="AH421" s="34">
        <v>8086565</v>
      </c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  <c r="BS421" s="11"/>
      <c r="BT421" s="11"/>
      <c r="BU421" s="11"/>
      <c r="BV421" s="11"/>
      <c r="BW421" s="11"/>
      <c r="BX421" s="11"/>
      <c r="BY421" s="11"/>
      <c r="BZ421" s="11"/>
      <c r="CA421" s="11"/>
      <c r="CB421" s="11"/>
      <c r="CC421" s="11"/>
      <c r="CD421" s="11"/>
      <c r="CE421" s="11"/>
      <c r="CF421" s="11"/>
      <c r="CG421" s="11"/>
      <c r="CH421" s="11"/>
      <c r="CI421" s="11"/>
      <c r="CJ421" s="11"/>
      <c r="CK421" s="11"/>
      <c r="CL421" s="11"/>
      <c r="CM421" s="11"/>
      <c r="CN421" s="11"/>
      <c r="CO421" s="11"/>
      <c r="CP421" s="11"/>
      <c r="CQ421" s="11"/>
      <c r="CR421" s="11"/>
      <c r="CS421" s="11"/>
      <c r="CT421" s="11"/>
      <c r="CU421" s="11"/>
      <c r="CV421" s="11"/>
      <c r="CW421" s="11"/>
      <c r="CX421" s="11"/>
      <c r="CY421" s="11"/>
      <c r="CZ421" s="11"/>
      <c r="DA421" s="11"/>
      <c r="DB421" s="11"/>
      <c r="DC421" s="11"/>
      <c r="DD421" s="11"/>
      <c r="DE421" s="11"/>
      <c r="DF421" s="11"/>
      <c r="DG421" s="11"/>
      <c r="DH421" s="11"/>
      <c r="DI421" s="11"/>
      <c r="DJ421" s="11"/>
      <c r="DK421" s="11"/>
      <c r="DL421" s="11"/>
      <c r="DM421" s="11"/>
      <c r="DN421" s="11"/>
      <c r="DO421" s="11"/>
      <c r="DP421" s="11"/>
      <c r="DQ421" s="11"/>
      <c r="DR421" s="11"/>
      <c r="DS421" s="11"/>
      <c r="DT421" s="11"/>
      <c r="DU421" s="11"/>
      <c r="DV421" s="11"/>
      <c r="DW421" s="11"/>
      <c r="DX421" s="11"/>
      <c r="DY421" s="11"/>
      <c r="DZ421" s="11"/>
      <c r="EA421" s="11"/>
      <c r="EB421" s="11"/>
      <c r="EC421" s="11"/>
      <c r="ED421" s="11"/>
      <c r="EE421" s="11"/>
      <c r="EF421" s="11"/>
      <c r="EG421" s="11"/>
      <c r="EH421" s="11"/>
      <c r="EI421" s="11"/>
      <c r="EJ421" s="11"/>
      <c r="EK421" s="11"/>
      <c r="EL421" s="11"/>
      <c r="EM421" s="11"/>
      <c r="EN421" s="11"/>
      <c r="EO421" s="11"/>
      <c r="EP421" s="11"/>
      <c r="EQ421" s="11"/>
      <c r="ER421" s="11"/>
      <c r="ES421" s="11"/>
      <c r="ET421" s="11"/>
      <c r="EU421" s="11"/>
      <c r="EV421" s="11"/>
      <c r="EW421" s="11"/>
      <c r="EX421" s="11"/>
      <c r="EY421" s="11"/>
      <c r="EZ421" s="11"/>
    </row>
    <row r="422" spans="2:156" s="5" customFormat="1" x14ac:dyDescent="0.2">
      <c r="B422" s="74">
        <v>412</v>
      </c>
      <c r="C422" s="70">
        <v>832004115</v>
      </c>
      <c r="D422" s="21" t="s">
        <v>529</v>
      </c>
      <c r="E422" s="27" t="s">
        <v>574</v>
      </c>
      <c r="F422" s="13"/>
      <c r="G422" s="14">
        <v>7791520</v>
      </c>
      <c r="H422" s="14"/>
      <c r="I422" s="14"/>
      <c r="J422" s="14"/>
      <c r="K422" s="14"/>
      <c r="L422" s="14"/>
      <c r="M422" s="14"/>
      <c r="N422" s="31">
        <f t="shared" si="18"/>
        <v>7791520</v>
      </c>
      <c r="O422" s="13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31">
        <f t="shared" si="19"/>
        <v>0</v>
      </c>
      <c r="AE422" s="13"/>
      <c r="AF422" s="14"/>
      <c r="AG422" s="15">
        <f t="shared" si="20"/>
        <v>0</v>
      </c>
      <c r="AH422" s="34">
        <v>7791520</v>
      </c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1"/>
      <c r="CA422" s="11"/>
      <c r="CB422" s="11"/>
      <c r="CC422" s="11"/>
      <c r="CD422" s="11"/>
      <c r="CE422" s="11"/>
      <c r="CF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11"/>
      <c r="DC422" s="11"/>
      <c r="DD422" s="11"/>
      <c r="DE422" s="11"/>
      <c r="DF422" s="11"/>
      <c r="DG422" s="11"/>
      <c r="DH422" s="11"/>
      <c r="DI422" s="11"/>
      <c r="DJ422" s="11"/>
      <c r="DK422" s="11"/>
      <c r="DL422" s="11"/>
      <c r="DM422" s="11"/>
      <c r="DN422" s="11"/>
      <c r="DO422" s="11"/>
      <c r="DP422" s="11"/>
      <c r="DQ422" s="11"/>
      <c r="DR422" s="11"/>
      <c r="DS422" s="11"/>
      <c r="DT422" s="11"/>
      <c r="DU422" s="11"/>
      <c r="DV422" s="11"/>
      <c r="DW422" s="11"/>
      <c r="DX422" s="11"/>
      <c r="DY422" s="11"/>
      <c r="DZ422" s="11"/>
      <c r="EA422" s="11"/>
      <c r="EB422" s="11"/>
      <c r="EC422" s="11"/>
      <c r="ED422" s="11"/>
      <c r="EE422" s="11"/>
      <c r="EF422" s="11"/>
      <c r="EG422" s="11"/>
      <c r="EH422" s="11"/>
      <c r="EI422" s="11"/>
      <c r="EJ422" s="11"/>
      <c r="EK422" s="11"/>
      <c r="EL422" s="11"/>
      <c r="EM422" s="11"/>
      <c r="EN422" s="11"/>
      <c r="EO422" s="11"/>
      <c r="EP422" s="11"/>
      <c r="EQ422" s="11"/>
      <c r="ER422" s="11"/>
      <c r="ES422" s="11"/>
      <c r="ET422" s="11"/>
      <c r="EU422" s="11"/>
      <c r="EV422" s="11"/>
      <c r="EW422" s="11"/>
      <c r="EX422" s="11"/>
      <c r="EY422" s="11"/>
      <c r="EZ422" s="11"/>
    </row>
    <row r="423" spans="2:156" s="5" customFormat="1" x14ac:dyDescent="0.2">
      <c r="B423" s="74">
        <v>413</v>
      </c>
      <c r="C423" s="70">
        <v>811004956</v>
      </c>
      <c r="D423" s="21" t="s">
        <v>511</v>
      </c>
      <c r="E423" s="27" t="s">
        <v>561</v>
      </c>
      <c r="F423" s="13"/>
      <c r="G423" s="14">
        <v>7025203</v>
      </c>
      <c r="H423" s="14"/>
      <c r="I423" s="14"/>
      <c r="J423" s="14"/>
      <c r="K423" s="14"/>
      <c r="L423" s="14"/>
      <c r="M423" s="14"/>
      <c r="N423" s="31">
        <f t="shared" si="18"/>
        <v>7025203</v>
      </c>
      <c r="O423" s="13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31">
        <f t="shared" si="19"/>
        <v>0</v>
      </c>
      <c r="AE423" s="13"/>
      <c r="AF423" s="14"/>
      <c r="AG423" s="15">
        <f t="shared" si="20"/>
        <v>0</v>
      </c>
      <c r="AH423" s="34">
        <v>7025203</v>
      </c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1"/>
      <c r="CA423" s="11"/>
      <c r="CB423" s="11"/>
      <c r="CC423" s="11"/>
      <c r="CD423" s="11"/>
      <c r="CE423" s="11"/>
      <c r="CF423" s="11"/>
      <c r="CG423" s="11"/>
      <c r="CH423" s="11"/>
      <c r="CI423" s="11"/>
      <c r="CJ423" s="11"/>
      <c r="CK423" s="11"/>
      <c r="CL423" s="11"/>
      <c r="CM423" s="11"/>
      <c r="CN423" s="11"/>
      <c r="CO423" s="11"/>
      <c r="CP423" s="11"/>
      <c r="CQ423" s="11"/>
      <c r="CR423" s="11"/>
      <c r="CS423" s="11"/>
      <c r="CT423" s="11"/>
      <c r="CU423" s="11"/>
      <c r="CV423" s="11"/>
      <c r="CW423" s="11"/>
      <c r="CX423" s="11"/>
      <c r="CY423" s="11"/>
      <c r="CZ423" s="11"/>
      <c r="DA423" s="11"/>
      <c r="DB423" s="11"/>
      <c r="DC423" s="11"/>
      <c r="DD423" s="11"/>
      <c r="DE423" s="11"/>
      <c r="DF423" s="11"/>
      <c r="DG423" s="11"/>
      <c r="DH423" s="11"/>
      <c r="DI423" s="11"/>
      <c r="DJ423" s="11"/>
      <c r="DK423" s="11"/>
      <c r="DL423" s="11"/>
      <c r="DM423" s="11"/>
      <c r="DN423" s="11"/>
      <c r="DO423" s="11"/>
      <c r="DP423" s="11"/>
      <c r="DQ423" s="11"/>
      <c r="DR423" s="11"/>
      <c r="DS423" s="11"/>
      <c r="DT423" s="11"/>
      <c r="DU423" s="11"/>
      <c r="DV423" s="11"/>
      <c r="DW423" s="11"/>
      <c r="DX423" s="11"/>
      <c r="DY423" s="11"/>
      <c r="DZ423" s="11"/>
      <c r="EA423" s="11"/>
      <c r="EB423" s="11"/>
      <c r="EC423" s="11"/>
      <c r="ED423" s="11"/>
      <c r="EE423" s="11"/>
      <c r="EF423" s="11"/>
      <c r="EG423" s="11"/>
      <c r="EH423" s="11"/>
      <c r="EI423" s="11"/>
      <c r="EJ423" s="11"/>
      <c r="EK423" s="11"/>
      <c r="EL423" s="11"/>
      <c r="EM423" s="11"/>
      <c r="EN423" s="11"/>
      <c r="EO423" s="11"/>
      <c r="EP423" s="11"/>
      <c r="EQ423" s="11"/>
      <c r="ER423" s="11"/>
      <c r="ES423" s="11"/>
      <c r="ET423" s="11"/>
      <c r="EU423" s="11"/>
      <c r="EV423" s="11"/>
      <c r="EW423" s="11"/>
      <c r="EX423" s="11"/>
      <c r="EY423" s="11"/>
      <c r="EZ423" s="11"/>
    </row>
    <row r="424" spans="2:156" s="5" customFormat="1" x14ac:dyDescent="0.2">
      <c r="B424" s="74">
        <v>414</v>
      </c>
      <c r="C424" s="70">
        <v>900218628</v>
      </c>
      <c r="D424" s="21" t="s">
        <v>530</v>
      </c>
      <c r="E424" s="27" t="s">
        <v>574</v>
      </c>
      <c r="F424" s="13"/>
      <c r="G424" s="14">
        <v>6462687</v>
      </c>
      <c r="H424" s="14"/>
      <c r="I424" s="14"/>
      <c r="J424" s="14"/>
      <c r="K424" s="14"/>
      <c r="L424" s="14"/>
      <c r="M424" s="14"/>
      <c r="N424" s="31">
        <f t="shared" si="18"/>
        <v>6462687</v>
      </c>
      <c r="O424" s="13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31">
        <f t="shared" si="19"/>
        <v>0</v>
      </c>
      <c r="AE424" s="13"/>
      <c r="AF424" s="14"/>
      <c r="AG424" s="15">
        <f t="shared" si="20"/>
        <v>0</v>
      </c>
      <c r="AH424" s="34">
        <v>6462687</v>
      </c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  <c r="BJ424" s="11"/>
      <c r="BK424" s="11"/>
      <c r="BL424" s="11"/>
      <c r="BM424" s="11"/>
      <c r="BN424" s="11"/>
      <c r="BO424" s="11"/>
      <c r="BP424" s="11"/>
      <c r="BQ424" s="11"/>
      <c r="BR424" s="11"/>
      <c r="BS424" s="11"/>
      <c r="BT424" s="11"/>
      <c r="BU424" s="11"/>
      <c r="BV424" s="11"/>
      <c r="BW424" s="11"/>
      <c r="BX424" s="11"/>
      <c r="BY424" s="11"/>
      <c r="BZ424" s="11"/>
      <c r="CA424" s="11"/>
      <c r="CB424" s="11"/>
      <c r="CC424" s="11"/>
      <c r="CD424" s="11"/>
      <c r="CE424" s="11"/>
      <c r="CF424" s="11"/>
      <c r="CG424" s="11"/>
      <c r="CH424" s="11"/>
      <c r="CI424" s="11"/>
      <c r="CJ424" s="11"/>
      <c r="CK424" s="11"/>
      <c r="CL424" s="11"/>
      <c r="CM424" s="11"/>
      <c r="CN424" s="11"/>
      <c r="CO424" s="11"/>
      <c r="CP424" s="11"/>
      <c r="CQ424" s="11"/>
      <c r="CR424" s="11"/>
      <c r="CS424" s="11"/>
      <c r="CT424" s="11"/>
      <c r="CU424" s="11"/>
      <c r="CV424" s="11"/>
      <c r="CW424" s="11"/>
      <c r="CX424" s="11"/>
      <c r="CY424" s="11"/>
      <c r="CZ424" s="11"/>
      <c r="DA424" s="11"/>
      <c r="DB424" s="11"/>
      <c r="DC424" s="11"/>
      <c r="DD424" s="11"/>
      <c r="DE424" s="11"/>
      <c r="DF424" s="11"/>
      <c r="DG424" s="11"/>
      <c r="DH424" s="11"/>
      <c r="DI424" s="11"/>
      <c r="DJ424" s="11"/>
      <c r="DK424" s="11"/>
      <c r="DL424" s="11"/>
      <c r="DM424" s="11"/>
      <c r="DN424" s="11"/>
      <c r="DO424" s="11"/>
      <c r="DP424" s="11"/>
      <c r="DQ424" s="11"/>
      <c r="DR424" s="11"/>
      <c r="DS424" s="11"/>
      <c r="DT424" s="11"/>
      <c r="DU424" s="11"/>
      <c r="DV424" s="11"/>
      <c r="DW424" s="11"/>
      <c r="DX424" s="11"/>
      <c r="DY424" s="11"/>
      <c r="DZ424" s="11"/>
      <c r="EA424" s="11"/>
      <c r="EB424" s="11"/>
      <c r="EC424" s="11"/>
      <c r="ED424" s="11"/>
      <c r="EE424" s="11"/>
      <c r="EF424" s="11"/>
      <c r="EG424" s="11"/>
      <c r="EH424" s="11"/>
      <c r="EI424" s="11"/>
      <c r="EJ424" s="11"/>
      <c r="EK424" s="11"/>
      <c r="EL424" s="11"/>
      <c r="EM424" s="11"/>
      <c r="EN424" s="11"/>
      <c r="EO424" s="11"/>
      <c r="EP424" s="11"/>
      <c r="EQ424" s="11"/>
      <c r="ER424" s="11"/>
      <c r="ES424" s="11"/>
      <c r="ET424" s="11"/>
      <c r="EU424" s="11"/>
      <c r="EV424" s="11"/>
      <c r="EW424" s="11"/>
      <c r="EX424" s="11"/>
      <c r="EY424" s="11"/>
      <c r="EZ424" s="11"/>
    </row>
    <row r="425" spans="2:156" s="5" customFormat="1" x14ac:dyDescent="0.2">
      <c r="B425" s="74">
        <v>415</v>
      </c>
      <c r="C425" s="70">
        <v>830088204</v>
      </c>
      <c r="D425" s="21" t="s">
        <v>587</v>
      </c>
      <c r="E425" s="27" t="s">
        <v>562</v>
      </c>
      <c r="F425" s="13"/>
      <c r="G425" s="14">
        <v>6126029</v>
      </c>
      <c r="H425" s="14"/>
      <c r="I425" s="14"/>
      <c r="J425" s="14"/>
      <c r="K425" s="14"/>
      <c r="L425" s="14"/>
      <c r="M425" s="14"/>
      <c r="N425" s="31">
        <f t="shared" si="18"/>
        <v>6126029</v>
      </c>
      <c r="O425" s="13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31">
        <f t="shared" si="19"/>
        <v>0</v>
      </c>
      <c r="AE425" s="13"/>
      <c r="AF425" s="14"/>
      <c r="AG425" s="15">
        <f t="shared" si="20"/>
        <v>0</v>
      </c>
      <c r="AH425" s="34">
        <v>6126029</v>
      </c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  <c r="BJ425" s="11"/>
      <c r="BK425" s="11"/>
      <c r="BL425" s="11"/>
      <c r="BM425" s="11"/>
      <c r="BN425" s="11"/>
      <c r="BO425" s="11"/>
      <c r="BP425" s="11"/>
      <c r="BQ425" s="11"/>
      <c r="BR425" s="11"/>
      <c r="BS425" s="11"/>
      <c r="BT425" s="11"/>
      <c r="BU425" s="11"/>
      <c r="BV425" s="11"/>
      <c r="BW425" s="11"/>
      <c r="BX425" s="11"/>
      <c r="BY425" s="11"/>
      <c r="BZ425" s="11"/>
      <c r="CA425" s="11"/>
      <c r="CB425" s="11"/>
      <c r="CC425" s="11"/>
      <c r="CD425" s="11"/>
      <c r="CE425" s="11"/>
      <c r="CF425" s="11"/>
      <c r="CG425" s="11"/>
      <c r="CH425" s="11"/>
      <c r="CI425" s="11"/>
      <c r="CJ425" s="11"/>
      <c r="CK425" s="11"/>
      <c r="CL425" s="11"/>
      <c r="CM425" s="11"/>
      <c r="CN425" s="11"/>
      <c r="CO425" s="11"/>
      <c r="CP425" s="11"/>
      <c r="CQ425" s="11"/>
      <c r="CR425" s="11"/>
      <c r="CS425" s="11"/>
      <c r="CT425" s="11"/>
      <c r="CU425" s="11"/>
      <c r="CV425" s="11"/>
      <c r="CW425" s="11"/>
      <c r="CX425" s="11"/>
      <c r="CY425" s="11"/>
      <c r="CZ425" s="11"/>
      <c r="DA425" s="11"/>
      <c r="DB425" s="11"/>
      <c r="DC425" s="11"/>
      <c r="DD425" s="11"/>
      <c r="DE425" s="11"/>
      <c r="DF425" s="11"/>
      <c r="DG425" s="11"/>
      <c r="DH425" s="11"/>
      <c r="DI425" s="11"/>
      <c r="DJ425" s="11"/>
      <c r="DK425" s="11"/>
      <c r="DL425" s="11"/>
      <c r="DM425" s="11"/>
      <c r="DN425" s="11"/>
      <c r="DO425" s="11"/>
      <c r="DP425" s="11"/>
      <c r="DQ425" s="11"/>
      <c r="DR425" s="11"/>
      <c r="DS425" s="11"/>
      <c r="DT425" s="11"/>
      <c r="DU425" s="11"/>
      <c r="DV425" s="11"/>
      <c r="DW425" s="11"/>
      <c r="DX425" s="11"/>
      <c r="DY425" s="11"/>
      <c r="DZ425" s="11"/>
      <c r="EA425" s="11"/>
      <c r="EB425" s="11"/>
      <c r="EC425" s="11"/>
      <c r="ED425" s="11"/>
      <c r="EE425" s="11"/>
      <c r="EF425" s="11"/>
      <c r="EG425" s="11"/>
      <c r="EH425" s="11"/>
      <c r="EI425" s="11"/>
      <c r="EJ425" s="11"/>
      <c r="EK425" s="11"/>
      <c r="EL425" s="11"/>
      <c r="EM425" s="11"/>
      <c r="EN425" s="11"/>
      <c r="EO425" s="11"/>
      <c r="EP425" s="11"/>
      <c r="EQ425" s="11"/>
      <c r="ER425" s="11"/>
      <c r="ES425" s="11"/>
      <c r="ET425" s="11"/>
      <c r="EU425" s="11"/>
      <c r="EV425" s="11"/>
      <c r="EW425" s="11"/>
      <c r="EX425" s="11"/>
      <c r="EY425" s="11"/>
      <c r="EZ425" s="11"/>
    </row>
    <row r="426" spans="2:156" s="5" customFormat="1" x14ac:dyDescent="0.2">
      <c r="B426" s="74">
        <v>416</v>
      </c>
      <c r="C426" s="70">
        <v>14208296</v>
      </c>
      <c r="D426" s="21" t="s">
        <v>405</v>
      </c>
      <c r="E426" s="27" t="s">
        <v>565</v>
      </c>
      <c r="F426" s="13"/>
      <c r="G426" s="14"/>
      <c r="H426" s="14"/>
      <c r="I426" s="14"/>
      <c r="J426" s="14"/>
      <c r="K426" s="14"/>
      <c r="L426" s="14">
        <v>5865595</v>
      </c>
      <c r="M426" s="14"/>
      <c r="N426" s="31">
        <f t="shared" si="18"/>
        <v>5865595</v>
      </c>
      <c r="O426" s="13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31">
        <f t="shared" si="19"/>
        <v>0</v>
      </c>
      <c r="AE426" s="13"/>
      <c r="AF426" s="14"/>
      <c r="AG426" s="15">
        <f t="shared" si="20"/>
        <v>0</v>
      </c>
      <c r="AH426" s="34">
        <v>5865595</v>
      </c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  <c r="BJ426" s="11"/>
      <c r="BK426" s="11"/>
      <c r="BL426" s="11"/>
      <c r="BM426" s="11"/>
      <c r="BN426" s="11"/>
      <c r="BO426" s="11"/>
      <c r="BP426" s="11"/>
      <c r="BQ426" s="11"/>
      <c r="BR426" s="11"/>
      <c r="BS426" s="11"/>
      <c r="BT426" s="11"/>
      <c r="BU426" s="11"/>
      <c r="BV426" s="11"/>
      <c r="BW426" s="11"/>
      <c r="BX426" s="11"/>
      <c r="BY426" s="11"/>
      <c r="BZ426" s="11"/>
      <c r="CA426" s="11"/>
      <c r="CB426" s="11"/>
      <c r="CC426" s="11"/>
      <c r="CD426" s="11"/>
      <c r="CE426" s="11"/>
      <c r="CF426" s="11"/>
      <c r="CG426" s="11"/>
      <c r="CH426" s="11"/>
      <c r="CI426" s="11"/>
      <c r="CJ426" s="11"/>
      <c r="CK426" s="11"/>
      <c r="CL426" s="11"/>
      <c r="CM426" s="11"/>
      <c r="CN426" s="11"/>
      <c r="CO426" s="11"/>
      <c r="CP426" s="11"/>
      <c r="CQ426" s="11"/>
      <c r="CR426" s="11"/>
      <c r="CS426" s="11"/>
      <c r="CT426" s="11"/>
      <c r="CU426" s="11"/>
      <c r="CV426" s="11"/>
      <c r="CW426" s="11"/>
      <c r="CX426" s="11"/>
      <c r="CY426" s="11"/>
      <c r="CZ426" s="11"/>
      <c r="DA426" s="11"/>
      <c r="DB426" s="11"/>
      <c r="DC426" s="11"/>
      <c r="DD426" s="11"/>
      <c r="DE426" s="11"/>
      <c r="DF426" s="11"/>
      <c r="DG426" s="11"/>
      <c r="DH426" s="11"/>
      <c r="DI426" s="11"/>
      <c r="DJ426" s="11"/>
      <c r="DK426" s="11"/>
      <c r="DL426" s="11"/>
      <c r="DM426" s="11"/>
      <c r="DN426" s="11"/>
      <c r="DO426" s="11"/>
      <c r="DP426" s="11"/>
      <c r="DQ426" s="11"/>
      <c r="DR426" s="11"/>
      <c r="DS426" s="11"/>
      <c r="DT426" s="11"/>
      <c r="DU426" s="11"/>
      <c r="DV426" s="11"/>
      <c r="DW426" s="11"/>
      <c r="DX426" s="11"/>
      <c r="DY426" s="11"/>
      <c r="DZ426" s="11"/>
      <c r="EA426" s="11"/>
      <c r="EB426" s="11"/>
      <c r="EC426" s="11"/>
      <c r="ED426" s="11"/>
      <c r="EE426" s="11"/>
      <c r="EF426" s="11"/>
      <c r="EG426" s="11"/>
      <c r="EH426" s="11"/>
      <c r="EI426" s="11"/>
      <c r="EJ426" s="11"/>
      <c r="EK426" s="11"/>
      <c r="EL426" s="11"/>
      <c r="EM426" s="11"/>
      <c r="EN426" s="11"/>
      <c r="EO426" s="11"/>
      <c r="EP426" s="11"/>
      <c r="EQ426" s="11"/>
      <c r="ER426" s="11"/>
      <c r="ES426" s="11"/>
      <c r="ET426" s="11"/>
      <c r="EU426" s="11"/>
      <c r="EV426" s="11"/>
      <c r="EW426" s="11"/>
      <c r="EX426" s="11"/>
      <c r="EY426" s="11"/>
      <c r="EZ426" s="11"/>
    </row>
    <row r="427" spans="2:156" s="5" customFormat="1" x14ac:dyDescent="0.2">
      <c r="B427" s="74">
        <v>417</v>
      </c>
      <c r="C427" s="70">
        <v>830106376</v>
      </c>
      <c r="D427" s="21" t="s">
        <v>443</v>
      </c>
      <c r="E427" s="27" t="s">
        <v>561</v>
      </c>
      <c r="F427" s="13"/>
      <c r="G427" s="14">
        <v>43227</v>
      </c>
      <c r="H427" s="14"/>
      <c r="I427" s="14"/>
      <c r="J427" s="14"/>
      <c r="K427" s="14"/>
      <c r="L427" s="14">
        <v>5674210</v>
      </c>
      <c r="M427" s="14"/>
      <c r="N427" s="31">
        <f t="shared" si="18"/>
        <v>5717437</v>
      </c>
      <c r="O427" s="13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31">
        <f t="shared" si="19"/>
        <v>0</v>
      </c>
      <c r="AE427" s="13"/>
      <c r="AF427" s="14"/>
      <c r="AG427" s="15">
        <f t="shared" si="20"/>
        <v>0</v>
      </c>
      <c r="AH427" s="34">
        <v>5717437</v>
      </c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  <c r="BJ427" s="11"/>
      <c r="BK427" s="11"/>
      <c r="BL427" s="11"/>
      <c r="BM427" s="11"/>
      <c r="BN427" s="11"/>
      <c r="BO427" s="11"/>
      <c r="BP427" s="11"/>
      <c r="BQ427" s="11"/>
      <c r="BR427" s="11"/>
      <c r="BS427" s="11"/>
      <c r="BT427" s="11"/>
      <c r="BU427" s="11"/>
      <c r="BV427" s="11"/>
      <c r="BW427" s="11"/>
      <c r="BX427" s="11"/>
      <c r="BY427" s="11"/>
      <c r="BZ427" s="11"/>
      <c r="CA427" s="11"/>
      <c r="CB427" s="11"/>
      <c r="CC427" s="11"/>
      <c r="CD427" s="11"/>
      <c r="CE427" s="11"/>
      <c r="CF427" s="11"/>
      <c r="CG427" s="11"/>
      <c r="CH427" s="11"/>
      <c r="CI427" s="11"/>
      <c r="CJ427" s="11"/>
      <c r="CK427" s="11"/>
      <c r="CL427" s="11"/>
      <c r="CM427" s="11"/>
      <c r="CN427" s="11"/>
      <c r="CO427" s="11"/>
      <c r="CP427" s="11"/>
      <c r="CQ427" s="11"/>
      <c r="CR427" s="11"/>
      <c r="CS427" s="11"/>
      <c r="CT427" s="11"/>
      <c r="CU427" s="11"/>
      <c r="CV427" s="11"/>
      <c r="CW427" s="11"/>
      <c r="CX427" s="11"/>
      <c r="CY427" s="11"/>
      <c r="CZ427" s="11"/>
      <c r="DA427" s="11"/>
      <c r="DB427" s="11"/>
      <c r="DC427" s="11"/>
      <c r="DD427" s="11"/>
      <c r="DE427" s="11"/>
      <c r="DF427" s="11"/>
      <c r="DG427" s="11"/>
      <c r="DH427" s="11"/>
      <c r="DI427" s="11"/>
      <c r="DJ427" s="11"/>
      <c r="DK427" s="11"/>
      <c r="DL427" s="11"/>
      <c r="DM427" s="11"/>
      <c r="DN427" s="11"/>
      <c r="DO427" s="11"/>
      <c r="DP427" s="11"/>
      <c r="DQ427" s="11"/>
      <c r="DR427" s="11"/>
      <c r="DS427" s="11"/>
      <c r="DT427" s="11"/>
      <c r="DU427" s="11"/>
      <c r="DV427" s="11"/>
      <c r="DW427" s="11"/>
      <c r="DX427" s="11"/>
      <c r="DY427" s="11"/>
      <c r="DZ427" s="11"/>
      <c r="EA427" s="11"/>
      <c r="EB427" s="11"/>
      <c r="EC427" s="11"/>
      <c r="ED427" s="11"/>
      <c r="EE427" s="11"/>
      <c r="EF427" s="11"/>
      <c r="EG427" s="11"/>
      <c r="EH427" s="11"/>
      <c r="EI427" s="11"/>
      <c r="EJ427" s="11"/>
      <c r="EK427" s="11"/>
      <c r="EL427" s="11"/>
      <c r="EM427" s="11"/>
      <c r="EN427" s="11"/>
      <c r="EO427" s="11"/>
      <c r="EP427" s="11"/>
      <c r="EQ427" s="11"/>
      <c r="ER427" s="11"/>
      <c r="ES427" s="11"/>
      <c r="ET427" s="11"/>
      <c r="EU427" s="11"/>
      <c r="EV427" s="11"/>
      <c r="EW427" s="11"/>
      <c r="EX427" s="11"/>
      <c r="EY427" s="11"/>
      <c r="EZ427" s="11"/>
    </row>
    <row r="428" spans="2:156" s="5" customFormat="1" x14ac:dyDescent="0.2">
      <c r="B428" s="74">
        <v>418</v>
      </c>
      <c r="C428" s="70">
        <v>900750333</v>
      </c>
      <c r="D428" s="21" t="s">
        <v>531</v>
      </c>
      <c r="E428" s="27" t="s">
        <v>574</v>
      </c>
      <c r="F428" s="13"/>
      <c r="G428" s="14">
        <v>5362670</v>
      </c>
      <c r="H428" s="14"/>
      <c r="I428" s="14"/>
      <c r="J428" s="14"/>
      <c r="K428" s="14"/>
      <c r="L428" s="14"/>
      <c r="M428" s="14"/>
      <c r="N428" s="31">
        <f t="shared" si="18"/>
        <v>5362670</v>
      </c>
      <c r="O428" s="13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31">
        <f t="shared" si="19"/>
        <v>0</v>
      </c>
      <c r="AE428" s="13"/>
      <c r="AF428" s="14"/>
      <c r="AG428" s="15">
        <f t="shared" si="20"/>
        <v>0</v>
      </c>
      <c r="AH428" s="34">
        <v>5362670</v>
      </c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  <c r="CB428" s="11"/>
      <c r="CC428" s="11"/>
      <c r="CD428" s="11"/>
      <c r="CE428" s="11"/>
      <c r="CF428" s="11"/>
      <c r="CG428" s="11"/>
      <c r="CH428" s="11"/>
      <c r="CI428" s="11"/>
      <c r="CJ428" s="11"/>
      <c r="CK428" s="11"/>
      <c r="CL428" s="11"/>
      <c r="CM428" s="11"/>
      <c r="CN428" s="11"/>
      <c r="CO428" s="11"/>
      <c r="CP428" s="11"/>
      <c r="CQ428" s="11"/>
      <c r="CR428" s="11"/>
      <c r="CS428" s="11"/>
      <c r="CT428" s="11"/>
      <c r="CU428" s="11"/>
      <c r="CV428" s="11"/>
      <c r="CW428" s="11"/>
      <c r="CX428" s="11"/>
      <c r="CY428" s="11"/>
      <c r="CZ428" s="11"/>
      <c r="DA428" s="11"/>
      <c r="DB428" s="11"/>
      <c r="DC428" s="11"/>
      <c r="DD428" s="11"/>
      <c r="DE428" s="11"/>
      <c r="DF428" s="11"/>
      <c r="DG428" s="11"/>
      <c r="DH428" s="11"/>
      <c r="DI428" s="11"/>
      <c r="DJ428" s="11"/>
      <c r="DK428" s="11"/>
      <c r="DL428" s="11"/>
      <c r="DM428" s="11"/>
      <c r="DN428" s="11"/>
      <c r="DO428" s="11"/>
      <c r="DP428" s="11"/>
      <c r="DQ428" s="11"/>
      <c r="DR428" s="11"/>
      <c r="DS428" s="11"/>
      <c r="DT428" s="11"/>
      <c r="DU428" s="11"/>
      <c r="DV428" s="11"/>
      <c r="DW428" s="11"/>
      <c r="DX428" s="11"/>
      <c r="DY428" s="11"/>
      <c r="DZ428" s="11"/>
      <c r="EA428" s="11"/>
      <c r="EB428" s="11"/>
      <c r="EC428" s="11"/>
      <c r="ED428" s="11"/>
      <c r="EE428" s="11"/>
      <c r="EF428" s="11"/>
      <c r="EG428" s="11"/>
      <c r="EH428" s="11"/>
      <c r="EI428" s="11"/>
      <c r="EJ428" s="11"/>
      <c r="EK428" s="11"/>
      <c r="EL428" s="11"/>
      <c r="EM428" s="11"/>
      <c r="EN428" s="11"/>
      <c r="EO428" s="11"/>
      <c r="EP428" s="11"/>
      <c r="EQ428" s="11"/>
      <c r="ER428" s="11"/>
      <c r="ES428" s="11"/>
      <c r="ET428" s="11"/>
      <c r="EU428" s="11"/>
      <c r="EV428" s="11"/>
      <c r="EW428" s="11"/>
      <c r="EX428" s="11"/>
      <c r="EY428" s="11"/>
      <c r="EZ428" s="11"/>
    </row>
    <row r="429" spans="2:156" s="5" customFormat="1" x14ac:dyDescent="0.2">
      <c r="B429" s="74">
        <v>419</v>
      </c>
      <c r="C429" s="70">
        <v>832000029</v>
      </c>
      <c r="D429" s="21" t="s">
        <v>532</v>
      </c>
      <c r="E429" s="27" t="s">
        <v>574</v>
      </c>
      <c r="F429" s="13"/>
      <c r="G429" s="14">
        <v>5208400</v>
      </c>
      <c r="H429" s="14"/>
      <c r="I429" s="14"/>
      <c r="J429" s="14"/>
      <c r="K429" s="14"/>
      <c r="L429" s="14"/>
      <c r="M429" s="14"/>
      <c r="N429" s="31">
        <f t="shared" si="18"/>
        <v>5208400</v>
      </c>
      <c r="O429" s="13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31">
        <f t="shared" si="19"/>
        <v>0</v>
      </c>
      <c r="AE429" s="13"/>
      <c r="AF429" s="14"/>
      <c r="AG429" s="15">
        <f t="shared" si="20"/>
        <v>0</v>
      </c>
      <c r="AH429" s="34">
        <v>5208400</v>
      </c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1"/>
      <c r="BL429" s="11"/>
      <c r="BM429" s="11"/>
      <c r="BN429" s="11"/>
      <c r="BO429" s="11"/>
      <c r="BP429" s="11"/>
      <c r="BQ429" s="11"/>
      <c r="BR429" s="11"/>
      <c r="BS429" s="11"/>
      <c r="BT429" s="11"/>
      <c r="BU429" s="11"/>
      <c r="BV429" s="11"/>
      <c r="BW429" s="11"/>
      <c r="BX429" s="11"/>
      <c r="BY429" s="11"/>
      <c r="BZ429" s="11"/>
      <c r="CA429" s="11"/>
      <c r="CB429" s="11"/>
      <c r="CC429" s="11"/>
      <c r="CD429" s="11"/>
      <c r="CE429" s="11"/>
      <c r="CF429" s="11"/>
      <c r="CG429" s="11"/>
      <c r="CH429" s="11"/>
      <c r="CI429" s="11"/>
      <c r="CJ429" s="11"/>
      <c r="CK429" s="11"/>
      <c r="CL429" s="11"/>
      <c r="CM429" s="11"/>
      <c r="CN429" s="11"/>
      <c r="CO429" s="11"/>
      <c r="CP429" s="11"/>
      <c r="CQ429" s="11"/>
      <c r="CR429" s="11"/>
      <c r="CS429" s="11"/>
      <c r="CT429" s="11"/>
      <c r="CU429" s="11"/>
      <c r="CV429" s="11"/>
      <c r="CW429" s="11"/>
      <c r="CX429" s="11"/>
      <c r="CY429" s="11"/>
      <c r="CZ429" s="11"/>
      <c r="DA429" s="11"/>
      <c r="DB429" s="11"/>
      <c r="DC429" s="11"/>
      <c r="DD429" s="11"/>
      <c r="DE429" s="11"/>
      <c r="DF429" s="11"/>
      <c r="DG429" s="11"/>
      <c r="DH429" s="11"/>
      <c r="DI429" s="11"/>
      <c r="DJ429" s="11"/>
      <c r="DK429" s="11"/>
      <c r="DL429" s="11"/>
      <c r="DM429" s="11"/>
      <c r="DN429" s="11"/>
      <c r="DO429" s="11"/>
      <c r="DP429" s="11"/>
      <c r="DQ429" s="11"/>
      <c r="DR429" s="11"/>
      <c r="DS429" s="11"/>
      <c r="DT429" s="11"/>
      <c r="DU429" s="11"/>
      <c r="DV429" s="11"/>
      <c r="DW429" s="11"/>
      <c r="DX429" s="11"/>
      <c r="DY429" s="11"/>
      <c r="DZ429" s="11"/>
      <c r="EA429" s="11"/>
      <c r="EB429" s="11"/>
      <c r="EC429" s="11"/>
      <c r="ED429" s="11"/>
      <c r="EE429" s="11"/>
      <c r="EF429" s="11"/>
      <c r="EG429" s="11"/>
      <c r="EH429" s="11"/>
      <c r="EI429" s="11"/>
      <c r="EJ429" s="11"/>
      <c r="EK429" s="11"/>
      <c r="EL429" s="11"/>
      <c r="EM429" s="11"/>
      <c r="EN429" s="11"/>
      <c r="EO429" s="11"/>
      <c r="EP429" s="11"/>
      <c r="EQ429" s="11"/>
      <c r="ER429" s="11"/>
      <c r="ES429" s="11"/>
      <c r="ET429" s="11"/>
      <c r="EU429" s="11"/>
      <c r="EV429" s="11"/>
      <c r="EW429" s="11"/>
      <c r="EX429" s="11"/>
      <c r="EY429" s="11"/>
      <c r="EZ429" s="11"/>
    </row>
    <row r="430" spans="2:156" s="5" customFormat="1" x14ac:dyDescent="0.2">
      <c r="B430" s="74">
        <v>420</v>
      </c>
      <c r="C430" s="70">
        <v>808002168</v>
      </c>
      <c r="D430" s="21" t="s">
        <v>603</v>
      </c>
      <c r="E430" s="27" t="s">
        <v>574</v>
      </c>
      <c r="F430" s="13"/>
      <c r="G430" s="14">
        <v>5172628</v>
      </c>
      <c r="H430" s="14"/>
      <c r="I430" s="14"/>
      <c r="J430" s="14"/>
      <c r="K430" s="14"/>
      <c r="L430" s="14"/>
      <c r="M430" s="14"/>
      <c r="N430" s="31">
        <f t="shared" si="18"/>
        <v>5172628</v>
      </c>
      <c r="O430" s="13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31">
        <f t="shared" si="19"/>
        <v>0</v>
      </c>
      <c r="AE430" s="13"/>
      <c r="AF430" s="14"/>
      <c r="AG430" s="15">
        <f t="shared" si="20"/>
        <v>0</v>
      </c>
      <c r="AH430" s="34">
        <v>5172628</v>
      </c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1"/>
      <c r="BL430" s="11"/>
      <c r="BM430" s="11"/>
      <c r="BN430" s="11"/>
      <c r="BO430" s="11"/>
      <c r="BP430" s="11"/>
      <c r="BQ430" s="11"/>
      <c r="BR430" s="11"/>
      <c r="BS430" s="11"/>
      <c r="BT430" s="11"/>
      <c r="BU430" s="11"/>
      <c r="BV430" s="11"/>
      <c r="BW430" s="11"/>
      <c r="BX430" s="11"/>
      <c r="BY430" s="11"/>
      <c r="BZ430" s="11"/>
      <c r="CA430" s="11"/>
      <c r="CB430" s="11"/>
      <c r="CC430" s="11"/>
      <c r="CD430" s="11"/>
      <c r="CE430" s="11"/>
      <c r="CF430" s="11"/>
      <c r="CG430" s="11"/>
      <c r="CH430" s="11"/>
      <c r="CI430" s="11"/>
      <c r="CJ430" s="11"/>
      <c r="CK430" s="11"/>
      <c r="CL430" s="11"/>
      <c r="CM430" s="11"/>
      <c r="CN430" s="11"/>
      <c r="CO430" s="11"/>
      <c r="CP430" s="11"/>
      <c r="CQ430" s="11"/>
      <c r="CR430" s="11"/>
      <c r="CS430" s="11"/>
      <c r="CT430" s="11"/>
      <c r="CU430" s="11"/>
      <c r="CV430" s="11"/>
      <c r="CW430" s="11"/>
      <c r="CX430" s="11"/>
      <c r="CY430" s="11"/>
      <c r="CZ430" s="11"/>
      <c r="DA430" s="11"/>
      <c r="DB430" s="11"/>
      <c r="DC430" s="11"/>
      <c r="DD430" s="11"/>
      <c r="DE430" s="11"/>
      <c r="DF430" s="11"/>
      <c r="DG430" s="11"/>
      <c r="DH430" s="11"/>
      <c r="DI430" s="11"/>
      <c r="DJ430" s="11"/>
      <c r="DK430" s="11"/>
      <c r="DL430" s="11"/>
      <c r="DM430" s="11"/>
      <c r="DN430" s="11"/>
      <c r="DO430" s="11"/>
      <c r="DP430" s="11"/>
      <c r="DQ430" s="11"/>
      <c r="DR430" s="11"/>
      <c r="DS430" s="11"/>
      <c r="DT430" s="11"/>
      <c r="DU430" s="11"/>
      <c r="DV430" s="11"/>
      <c r="DW430" s="11"/>
      <c r="DX430" s="11"/>
      <c r="DY430" s="11"/>
      <c r="DZ430" s="11"/>
      <c r="EA430" s="11"/>
      <c r="EB430" s="11"/>
      <c r="EC430" s="11"/>
      <c r="ED430" s="11"/>
      <c r="EE430" s="11"/>
      <c r="EF430" s="11"/>
      <c r="EG430" s="11"/>
      <c r="EH430" s="11"/>
      <c r="EI430" s="11"/>
      <c r="EJ430" s="11"/>
      <c r="EK430" s="11"/>
      <c r="EL430" s="11"/>
      <c r="EM430" s="11"/>
      <c r="EN430" s="11"/>
      <c r="EO430" s="11"/>
      <c r="EP430" s="11"/>
      <c r="EQ430" s="11"/>
      <c r="ER430" s="11"/>
      <c r="ES430" s="11"/>
      <c r="ET430" s="11"/>
      <c r="EU430" s="11"/>
      <c r="EV430" s="11"/>
      <c r="EW430" s="11"/>
      <c r="EX430" s="11"/>
      <c r="EY430" s="11"/>
      <c r="EZ430" s="11"/>
    </row>
    <row r="431" spans="2:156" s="5" customFormat="1" x14ac:dyDescent="0.2">
      <c r="B431" s="74">
        <v>421</v>
      </c>
      <c r="C431" s="70">
        <v>832009187</v>
      </c>
      <c r="D431" s="21" t="s">
        <v>533</v>
      </c>
      <c r="E431" s="27" t="s">
        <v>574</v>
      </c>
      <c r="F431" s="13"/>
      <c r="G431" s="14">
        <v>5151850</v>
      </c>
      <c r="H431" s="14"/>
      <c r="I431" s="14"/>
      <c r="J431" s="14"/>
      <c r="K431" s="14"/>
      <c r="L431" s="14"/>
      <c r="M431" s="14"/>
      <c r="N431" s="31">
        <f t="shared" si="18"/>
        <v>5151850</v>
      </c>
      <c r="O431" s="13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31">
        <f t="shared" si="19"/>
        <v>0</v>
      </c>
      <c r="AE431" s="13"/>
      <c r="AF431" s="14"/>
      <c r="AG431" s="15">
        <f t="shared" si="20"/>
        <v>0</v>
      </c>
      <c r="AH431" s="34">
        <v>5151850</v>
      </c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1"/>
      <c r="BL431" s="11"/>
      <c r="BM431" s="11"/>
      <c r="BN431" s="11"/>
      <c r="BO431" s="11"/>
      <c r="BP431" s="11"/>
      <c r="BQ431" s="11"/>
      <c r="BR431" s="11"/>
      <c r="BS431" s="11"/>
      <c r="BT431" s="11"/>
      <c r="BU431" s="11"/>
      <c r="BV431" s="11"/>
      <c r="BW431" s="11"/>
      <c r="BX431" s="11"/>
      <c r="BY431" s="11"/>
      <c r="BZ431" s="11"/>
      <c r="CA431" s="11"/>
      <c r="CB431" s="11"/>
      <c r="CC431" s="11"/>
      <c r="CD431" s="11"/>
      <c r="CE431" s="11"/>
      <c r="CF431" s="11"/>
      <c r="CG431" s="11"/>
      <c r="CH431" s="11"/>
      <c r="CI431" s="11"/>
      <c r="CJ431" s="11"/>
      <c r="CK431" s="11"/>
      <c r="CL431" s="11"/>
      <c r="CM431" s="11"/>
      <c r="CN431" s="11"/>
      <c r="CO431" s="11"/>
      <c r="CP431" s="11"/>
      <c r="CQ431" s="11"/>
      <c r="CR431" s="11"/>
      <c r="CS431" s="11"/>
      <c r="CT431" s="11"/>
      <c r="CU431" s="11"/>
      <c r="CV431" s="11"/>
      <c r="CW431" s="11"/>
      <c r="CX431" s="11"/>
      <c r="CY431" s="11"/>
      <c r="CZ431" s="11"/>
      <c r="DA431" s="11"/>
      <c r="DB431" s="11"/>
      <c r="DC431" s="11"/>
      <c r="DD431" s="11"/>
      <c r="DE431" s="11"/>
      <c r="DF431" s="11"/>
      <c r="DG431" s="11"/>
      <c r="DH431" s="11"/>
      <c r="DI431" s="11"/>
      <c r="DJ431" s="11"/>
      <c r="DK431" s="11"/>
      <c r="DL431" s="11"/>
      <c r="DM431" s="11"/>
      <c r="DN431" s="11"/>
      <c r="DO431" s="11"/>
      <c r="DP431" s="11"/>
      <c r="DQ431" s="11"/>
      <c r="DR431" s="11"/>
      <c r="DS431" s="11"/>
      <c r="DT431" s="11"/>
      <c r="DU431" s="11"/>
      <c r="DV431" s="11"/>
      <c r="DW431" s="11"/>
      <c r="DX431" s="11"/>
      <c r="DY431" s="11"/>
      <c r="DZ431" s="11"/>
      <c r="EA431" s="11"/>
      <c r="EB431" s="11"/>
      <c r="EC431" s="11"/>
      <c r="ED431" s="11"/>
      <c r="EE431" s="11"/>
      <c r="EF431" s="11"/>
      <c r="EG431" s="11"/>
      <c r="EH431" s="11"/>
      <c r="EI431" s="11"/>
      <c r="EJ431" s="11"/>
      <c r="EK431" s="11"/>
      <c r="EL431" s="11"/>
      <c r="EM431" s="11"/>
      <c r="EN431" s="11"/>
      <c r="EO431" s="11"/>
      <c r="EP431" s="11"/>
      <c r="EQ431" s="11"/>
      <c r="ER431" s="11"/>
      <c r="ES431" s="11"/>
      <c r="ET431" s="11"/>
      <c r="EU431" s="11"/>
      <c r="EV431" s="11"/>
      <c r="EW431" s="11"/>
      <c r="EX431" s="11"/>
      <c r="EY431" s="11"/>
      <c r="EZ431" s="11"/>
    </row>
    <row r="432" spans="2:156" s="5" customFormat="1" x14ac:dyDescent="0.2">
      <c r="B432" s="74">
        <v>422</v>
      </c>
      <c r="C432" s="70">
        <v>809003590</v>
      </c>
      <c r="D432" s="21" t="s">
        <v>446</v>
      </c>
      <c r="E432" s="27" t="s">
        <v>565</v>
      </c>
      <c r="F432" s="13"/>
      <c r="G432" s="14"/>
      <c r="H432" s="14"/>
      <c r="I432" s="14"/>
      <c r="J432" s="14"/>
      <c r="K432" s="14"/>
      <c r="L432" s="14">
        <v>5099567</v>
      </c>
      <c r="M432" s="14"/>
      <c r="N432" s="31">
        <f t="shared" si="18"/>
        <v>5099567</v>
      </c>
      <c r="O432" s="13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31">
        <f t="shared" si="19"/>
        <v>0</v>
      </c>
      <c r="AE432" s="13"/>
      <c r="AF432" s="14"/>
      <c r="AG432" s="15">
        <f t="shared" si="20"/>
        <v>0</v>
      </c>
      <c r="AH432" s="34">
        <v>5099567</v>
      </c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1"/>
      <c r="BL432" s="11"/>
      <c r="BM432" s="11"/>
      <c r="BN432" s="11"/>
      <c r="BO432" s="11"/>
      <c r="BP432" s="11"/>
      <c r="BQ432" s="11"/>
      <c r="BR432" s="11"/>
      <c r="BS432" s="11"/>
      <c r="BT432" s="11"/>
      <c r="BU432" s="11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1"/>
      <c r="CH432" s="11"/>
      <c r="CI432" s="11"/>
      <c r="CJ432" s="11"/>
      <c r="CK432" s="11"/>
      <c r="CL432" s="11"/>
      <c r="CM432" s="11"/>
      <c r="CN432" s="11"/>
      <c r="CO432" s="11"/>
      <c r="CP432" s="11"/>
      <c r="CQ432" s="11"/>
      <c r="CR432" s="11"/>
      <c r="CS432" s="11"/>
      <c r="CT432" s="11"/>
      <c r="CU432" s="11"/>
      <c r="CV432" s="11"/>
      <c r="CW432" s="11"/>
      <c r="CX432" s="11"/>
      <c r="CY432" s="11"/>
      <c r="CZ432" s="11"/>
      <c r="DA432" s="11"/>
      <c r="DB432" s="11"/>
      <c r="DC432" s="11"/>
      <c r="DD432" s="11"/>
      <c r="DE432" s="11"/>
      <c r="DF432" s="11"/>
      <c r="DG432" s="11"/>
      <c r="DH432" s="11"/>
      <c r="DI432" s="11"/>
      <c r="DJ432" s="11"/>
      <c r="DK432" s="11"/>
      <c r="DL432" s="11"/>
      <c r="DM432" s="11"/>
      <c r="DN432" s="11"/>
      <c r="DO432" s="11"/>
      <c r="DP432" s="11"/>
      <c r="DQ432" s="11"/>
      <c r="DR432" s="11"/>
      <c r="DS432" s="11"/>
      <c r="DT432" s="11"/>
      <c r="DU432" s="11"/>
      <c r="DV432" s="11"/>
      <c r="DW432" s="11"/>
      <c r="DX432" s="11"/>
      <c r="DY432" s="11"/>
      <c r="DZ432" s="11"/>
      <c r="EA432" s="11"/>
      <c r="EB432" s="11"/>
      <c r="EC432" s="11"/>
      <c r="ED432" s="11"/>
      <c r="EE432" s="11"/>
      <c r="EF432" s="11"/>
      <c r="EG432" s="11"/>
      <c r="EH432" s="11"/>
      <c r="EI432" s="11"/>
      <c r="EJ432" s="11"/>
      <c r="EK432" s="11"/>
      <c r="EL432" s="11"/>
      <c r="EM432" s="11"/>
      <c r="EN432" s="11"/>
      <c r="EO432" s="11"/>
      <c r="EP432" s="11"/>
      <c r="EQ432" s="11"/>
      <c r="ER432" s="11"/>
      <c r="ES432" s="11"/>
      <c r="ET432" s="11"/>
      <c r="EU432" s="11"/>
      <c r="EV432" s="11"/>
      <c r="EW432" s="11"/>
      <c r="EX432" s="11"/>
      <c r="EY432" s="11"/>
      <c r="EZ432" s="11"/>
    </row>
    <row r="433" spans="2:156" s="5" customFormat="1" x14ac:dyDescent="0.2">
      <c r="B433" s="74">
        <v>423</v>
      </c>
      <c r="C433" s="70">
        <v>900036553</v>
      </c>
      <c r="D433" s="21" t="s">
        <v>534</v>
      </c>
      <c r="E433" s="27" t="s">
        <v>574</v>
      </c>
      <c r="F433" s="13"/>
      <c r="G433" s="14">
        <v>5078719</v>
      </c>
      <c r="H433" s="14"/>
      <c r="I433" s="14"/>
      <c r="J433" s="14"/>
      <c r="K433" s="14"/>
      <c r="L433" s="14"/>
      <c r="M433" s="14"/>
      <c r="N433" s="31">
        <f t="shared" si="18"/>
        <v>5078719</v>
      </c>
      <c r="O433" s="13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31">
        <f t="shared" si="19"/>
        <v>0</v>
      </c>
      <c r="AE433" s="13"/>
      <c r="AF433" s="14"/>
      <c r="AG433" s="15">
        <f t="shared" si="20"/>
        <v>0</v>
      </c>
      <c r="AH433" s="34">
        <v>5078719</v>
      </c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1"/>
      <c r="BL433" s="11"/>
      <c r="BM433" s="11"/>
      <c r="BN433" s="11"/>
      <c r="BO433" s="11"/>
      <c r="BP433" s="11"/>
      <c r="BQ433" s="11"/>
      <c r="BR433" s="11"/>
      <c r="BS433" s="11"/>
      <c r="BT433" s="11"/>
      <c r="BU433" s="11"/>
      <c r="BV433" s="11"/>
      <c r="BW433" s="11"/>
      <c r="BX433" s="11"/>
      <c r="BY433" s="11"/>
      <c r="BZ433" s="11"/>
      <c r="CA433" s="11"/>
      <c r="CB433" s="11"/>
      <c r="CC433" s="11"/>
      <c r="CD433" s="11"/>
      <c r="CE433" s="11"/>
      <c r="CF433" s="11"/>
      <c r="CG433" s="11"/>
      <c r="CH433" s="11"/>
      <c r="CI433" s="11"/>
      <c r="CJ433" s="11"/>
      <c r="CK433" s="11"/>
      <c r="CL433" s="11"/>
      <c r="CM433" s="11"/>
      <c r="CN433" s="11"/>
      <c r="CO433" s="11"/>
      <c r="CP433" s="11"/>
      <c r="CQ433" s="11"/>
      <c r="CR433" s="11"/>
      <c r="CS433" s="11"/>
      <c r="CT433" s="11"/>
      <c r="CU433" s="11"/>
      <c r="CV433" s="11"/>
      <c r="CW433" s="11"/>
      <c r="CX433" s="11"/>
      <c r="CY433" s="11"/>
      <c r="CZ433" s="11"/>
      <c r="DA433" s="11"/>
      <c r="DB433" s="11"/>
      <c r="DC433" s="11"/>
      <c r="DD433" s="11"/>
      <c r="DE433" s="11"/>
      <c r="DF433" s="11"/>
      <c r="DG433" s="11"/>
      <c r="DH433" s="11"/>
      <c r="DI433" s="11"/>
      <c r="DJ433" s="11"/>
      <c r="DK433" s="11"/>
      <c r="DL433" s="11"/>
      <c r="DM433" s="11"/>
      <c r="DN433" s="11"/>
      <c r="DO433" s="11"/>
      <c r="DP433" s="11"/>
      <c r="DQ433" s="11"/>
      <c r="DR433" s="11"/>
      <c r="DS433" s="11"/>
      <c r="DT433" s="11"/>
      <c r="DU433" s="11"/>
      <c r="DV433" s="11"/>
      <c r="DW433" s="11"/>
      <c r="DX433" s="11"/>
      <c r="DY433" s="11"/>
      <c r="DZ433" s="11"/>
      <c r="EA433" s="11"/>
      <c r="EB433" s="11"/>
      <c r="EC433" s="11"/>
      <c r="ED433" s="11"/>
      <c r="EE433" s="11"/>
      <c r="EF433" s="11"/>
      <c r="EG433" s="11"/>
      <c r="EH433" s="11"/>
      <c r="EI433" s="11"/>
      <c r="EJ433" s="11"/>
      <c r="EK433" s="11"/>
      <c r="EL433" s="11"/>
      <c r="EM433" s="11"/>
      <c r="EN433" s="11"/>
      <c r="EO433" s="11"/>
      <c r="EP433" s="11"/>
      <c r="EQ433" s="11"/>
      <c r="ER433" s="11"/>
      <c r="ES433" s="11"/>
      <c r="ET433" s="11"/>
      <c r="EU433" s="11"/>
      <c r="EV433" s="11"/>
      <c r="EW433" s="11"/>
      <c r="EX433" s="11"/>
      <c r="EY433" s="11"/>
      <c r="EZ433" s="11"/>
    </row>
    <row r="434" spans="2:156" s="5" customFormat="1" x14ac:dyDescent="0.2">
      <c r="B434" s="74">
        <v>424</v>
      </c>
      <c r="C434" s="70">
        <v>800024834</v>
      </c>
      <c r="D434" s="21" t="s">
        <v>296</v>
      </c>
      <c r="E434" s="27" t="s">
        <v>561</v>
      </c>
      <c r="F434" s="13"/>
      <c r="G434" s="14"/>
      <c r="H434" s="14"/>
      <c r="I434" s="14"/>
      <c r="J434" s="14"/>
      <c r="K434" s="14">
        <v>5047873</v>
      </c>
      <c r="L434" s="14"/>
      <c r="M434" s="14"/>
      <c r="N434" s="31">
        <f t="shared" si="18"/>
        <v>5047873</v>
      </c>
      <c r="O434" s="13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31">
        <f t="shared" si="19"/>
        <v>0</v>
      </c>
      <c r="AE434" s="13"/>
      <c r="AF434" s="14"/>
      <c r="AG434" s="15">
        <f t="shared" si="20"/>
        <v>0</v>
      </c>
      <c r="AH434" s="34">
        <v>5047873</v>
      </c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1"/>
      <c r="BL434" s="11"/>
      <c r="BM434" s="11"/>
      <c r="BN434" s="11"/>
      <c r="BO434" s="11"/>
      <c r="BP434" s="11"/>
      <c r="BQ434" s="11"/>
      <c r="BR434" s="11"/>
      <c r="BS434" s="11"/>
      <c r="BT434" s="11"/>
      <c r="BU434" s="11"/>
      <c r="BV434" s="11"/>
      <c r="BW434" s="11"/>
      <c r="BX434" s="11"/>
      <c r="BY434" s="11"/>
      <c r="BZ434" s="11"/>
      <c r="CA434" s="11"/>
      <c r="CB434" s="11"/>
      <c r="CC434" s="11"/>
      <c r="CD434" s="11"/>
      <c r="CE434" s="11"/>
      <c r="CF434" s="11"/>
      <c r="CG434" s="11"/>
      <c r="CH434" s="11"/>
      <c r="CI434" s="11"/>
      <c r="CJ434" s="11"/>
      <c r="CK434" s="11"/>
      <c r="CL434" s="11"/>
      <c r="CM434" s="11"/>
      <c r="CN434" s="11"/>
      <c r="CO434" s="11"/>
      <c r="CP434" s="11"/>
      <c r="CQ434" s="11"/>
      <c r="CR434" s="11"/>
      <c r="CS434" s="11"/>
      <c r="CT434" s="11"/>
      <c r="CU434" s="11"/>
      <c r="CV434" s="11"/>
      <c r="CW434" s="11"/>
      <c r="CX434" s="11"/>
      <c r="CY434" s="11"/>
      <c r="CZ434" s="11"/>
      <c r="DA434" s="11"/>
      <c r="DB434" s="11"/>
      <c r="DC434" s="11"/>
      <c r="DD434" s="11"/>
      <c r="DE434" s="11"/>
      <c r="DF434" s="11"/>
      <c r="DG434" s="11"/>
      <c r="DH434" s="11"/>
      <c r="DI434" s="11"/>
      <c r="DJ434" s="11"/>
      <c r="DK434" s="11"/>
      <c r="DL434" s="11"/>
      <c r="DM434" s="11"/>
      <c r="DN434" s="11"/>
      <c r="DO434" s="11"/>
      <c r="DP434" s="11"/>
      <c r="DQ434" s="11"/>
      <c r="DR434" s="11"/>
      <c r="DS434" s="11"/>
      <c r="DT434" s="11"/>
      <c r="DU434" s="11"/>
      <c r="DV434" s="11"/>
      <c r="DW434" s="11"/>
      <c r="DX434" s="11"/>
      <c r="DY434" s="11"/>
      <c r="DZ434" s="11"/>
      <c r="EA434" s="11"/>
      <c r="EB434" s="11"/>
      <c r="EC434" s="11"/>
      <c r="ED434" s="11"/>
      <c r="EE434" s="11"/>
      <c r="EF434" s="11"/>
      <c r="EG434" s="11"/>
      <c r="EH434" s="11"/>
      <c r="EI434" s="11"/>
      <c r="EJ434" s="11"/>
      <c r="EK434" s="11"/>
      <c r="EL434" s="11"/>
      <c r="EM434" s="11"/>
      <c r="EN434" s="11"/>
      <c r="EO434" s="11"/>
      <c r="EP434" s="11"/>
      <c r="EQ434" s="11"/>
      <c r="ER434" s="11"/>
      <c r="ES434" s="11"/>
      <c r="ET434" s="11"/>
      <c r="EU434" s="11"/>
      <c r="EV434" s="11"/>
      <c r="EW434" s="11"/>
      <c r="EX434" s="11"/>
      <c r="EY434" s="11"/>
      <c r="EZ434" s="11"/>
    </row>
    <row r="435" spans="2:156" s="5" customFormat="1" x14ac:dyDescent="0.2">
      <c r="B435" s="74">
        <v>425</v>
      </c>
      <c r="C435" s="70">
        <v>890981298</v>
      </c>
      <c r="D435" s="21" t="s">
        <v>319</v>
      </c>
      <c r="E435" s="27" t="s">
        <v>508</v>
      </c>
      <c r="F435" s="13"/>
      <c r="G435" s="14"/>
      <c r="H435" s="14"/>
      <c r="I435" s="14"/>
      <c r="J435" s="14"/>
      <c r="K435" s="14">
        <v>4907188</v>
      </c>
      <c r="L435" s="14"/>
      <c r="M435" s="14"/>
      <c r="N435" s="31">
        <f t="shared" si="18"/>
        <v>4907188</v>
      </c>
      <c r="O435" s="13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31">
        <f t="shared" si="19"/>
        <v>0</v>
      </c>
      <c r="AE435" s="13"/>
      <c r="AF435" s="14"/>
      <c r="AG435" s="15">
        <f t="shared" si="20"/>
        <v>0</v>
      </c>
      <c r="AH435" s="34">
        <v>4907188</v>
      </c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1"/>
      <c r="BL435" s="11"/>
      <c r="BM435" s="11"/>
      <c r="BN435" s="11"/>
      <c r="BO435" s="11"/>
      <c r="BP435" s="11"/>
      <c r="BQ435" s="11"/>
      <c r="BR435" s="11"/>
      <c r="BS435" s="11"/>
      <c r="BT435" s="11"/>
      <c r="BU435" s="11"/>
      <c r="BV435" s="11"/>
      <c r="BW435" s="11"/>
      <c r="BX435" s="11"/>
      <c r="BY435" s="11"/>
      <c r="BZ435" s="11"/>
      <c r="CA435" s="11"/>
      <c r="CB435" s="11"/>
      <c r="CC435" s="11"/>
      <c r="CD435" s="11"/>
      <c r="CE435" s="11"/>
      <c r="CF435" s="11"/>
      <c r="CG435" s="11"/>
      <c r="CH435" s="11"/>
      <c r="CI435" s="11"/>
      <c r="CJ435" s="11"/>
      <c r="CK435" s="11"/>
      <c r="CL435" s="11"/>
      <c r="CM435" s="11"/>
      <c r="CN435" s="11"/>
      <c r="CO435" s="11"/>
      <c r="CP435" s="11"/>
      <c r="CQ435" s="11"/>
      <c r="CR435" s="11"/>
      <c r="CS435" s="11"/>
      <c r="CT435" s="11"/>
      <c r="CU435" s="11"/>
      <c r="CV435" s="11"/>
      <c r="CW435" s="11"/>
      <c r="CX435" s="11"/>
      <c r="CY435" s="11"/>
      <c r="CZ435" s="11"/>
      <c r="DA435" s="11"/>
      <c r="DB435" s="11"/>
      <c r="DC435" s="11"/>
      <c r="DD435" s="11"/>
      <c r="DE435" s="11"/>
      <c r="DF435" s="11"/>
      <c r="DG435" s="11"/>
      <c r="DH435" s="11"/>
      <c r="DI435" s="11"/>
      <c r="DJ435" s="11"/>
      <c r="DK435" s="11"/>
      <c r="DL435" s="11"/>
      <c r="DM435" s="11"/>
      <c r="DN435" s="11"/>
      <c r="DO435" s="11"/>
      <c r="DP435" s="11"/>
      <c r="DQ435" s="11"/>
      <c r="DR435" s="11"/>
      <c r="DS435" s="11"/>
      <c r="DT435" s="11"/>
      <c r="DU435" s="11"/>
      <c r="DV435" s="11"/>
      <c r="DW435" s="11"/>
      <c r="DX435" s="11"/>
      <c r="DY435" s="11"/>
      <c r="DZ435" s="11"/>
      <c r="EA435" s="11"/>
      <c r="EB435" s="11"/>
      <c r="EC435" s="11"/>
      <c r="ED435" s="11"/>
      <c r="EE435" s="11"/>
      <c r="EF435" s="11"/>
      <c r="EG435" s="11"/>
      <c r="EH435" s="11"/>
      <c r="EI435" s="11"/>
      <c r="EJ435" s="11"/>
      <c r="EK435" s="11"/>
      <c r="EL435" s="11"/>
      <c r="EM435" s="11"/>
      <c r="EN435" s="11"/>
      <c r="EO435" s="11"/>
      <c r="EP435" s="11"/>
      <c r="EQ435" s="11"/>
      <c r="ER435" s="11"/>
      <c r="ES435" s="11"/>
      <c r="ET435" s="11"/>
      <c r="EU435" s="11"/>
      <c r="EV435" s="11"/>
      <c r="EW435" s="11"/>
      <c r="EX435" s="11"/>
      <c r="EY435" s="11"/>
      <c r="EZ435" s="11"/>
    </row>
    <row r="436" spans="2:156" s="5" customFormat="1" x14ac:dyDescent="0.2">
      <c r="B436" s="74">
        <v>426</v>
      </c>
      <c r="C436" s="70">
        <v>860090566</v>
      </c>
      <c r="D436" s="21" t="s">
        <v>551</v>
      </c>
      <c r="E436" s="27" t="s">
        <v>562</v>
      </c>
      <c r="F436" s="13"/>
      <c r="G436" s="14">
        <v>4878848</v>
      </c>
      <c r="H436" s="14"/>
      <c r="I436" s="14"/>
      <c r="J436" s="14"/>
      <c r="K436" s="14"/>
      <c r="L436" s="14"/>
      <c r="M436" s="14"/>
      <c r="N436" s="31">
        <f t="shared" si="18"/>
        <v>4878848</v>
      </c>
      <c r="O436" s="13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31">
        <f t="shared" si="19"/>
        <v>0</v>
      </c>
      <c r="AE436" s="13"/>
      <c r="AF436" s="14"/>
      <c r="AG436" s="15">
        <f t="shared" si="20"/>
        <v>0</v>
      </c>
      <c r="AH436" s="34">
        <v>4878848</v>
      </c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1"/>
      <c r="BL436" s="11"/>
      <c r="BM436" s="11"/>
      <c r="BN436" s="11"/>
      <c r="BO436" s="11"/>
      <c r="BP436" s="11"/>
      <c r="BQ436" s="11"/>
      <c r="BR436" s="11"/>
      <c r="BS436" s="11"/>
      <c r="BT436" s="11"/>
      <c r="BU436" s="11"/>
      <c r="BV436" s="11"/>
      <c r="BW436" s="11"/>
      <c r="BX436" s="11"/>
      <c r="BY436" s="11"/>
      <c r="BZ436" s="11"/>
      <c r="CA436" s="11"/>
      <c r="CB436" s="11"/>
      <c r="CC436" s="11"/>
      <c r="CD436" s="11"/>
      <c r="CE436" s="11"/>
      <c r="CF436" s="11"/>
      <c r="CG436" s="11"/>
      <c r="CH436" s="11"/>
      <c r="CI436" s="11"/>
      <c r="CJ436" s="11"/>
      <c r="CK436" s="11"/>
      <c r="CL436" s="11"/>
      <c r="CM436" s="11"/>
      <c r="CN436" s="11"/>
      <c r="CO436" s="11"/>
      <c r="CP436" s="11"/>
      <c r="CQ436" s="11"/>
      <c r="CR436" s="11"/>
      <c r="CS436" s="11"/>
      <c r="CT436" s="11"/>
      <c r="CU436" s="11"/>
      <c r="CV436" s="11"/>
      <c r="CW436" s="11"/>
      <c r="CX436" s="11"/>
      <c r="CY436" s="11"/>
      <c r="CZ436" s="11"/>
      <c r="DA436" s="11"/>
      <c r="DB436" s="11"/>
      <c r="DC436" s="11"/>
      <c r="DD436" s="11"/>
      <c r="DE436" s="11"/>
      <c r="DF436" s="11"/>
      <c r="DG436" s="11"/>
      <c r="DH436" s="11"/>
      <c r="DI436" s="11"/>
      <c r="DJ436" s="11"/>
      <c r="DK436" s="11"/>
      <c r="DL436" s="11"/>
      <c r="DM436" s="11"/>
      <c r="DN436" s="11"/>
      <c r="DO436" s="11"/>
      <c r="DP436" s="11"/>
      <c r="DQ436" s="11"/>
      <c r="DR436" s="11"/>
      <c r="DS436" s="11"/>
      <c r="DT436" s="11"/>
      <c r="DU436" s="11"/>
      <c r="DV436" s="11"/>
      <c r="DW436" s="11"/>
      <c r="DX436" s="11"/>
      <c r="DY436" s="11"/>
      <c r="DZ436" s="11"/>
      <c r="EA436" s="11"/>
      <c r="EB436" s="11"/>
      <c r="EC436" s="11"/>
      <c r="ED436" s="11"/>
      <c r="EE436" s="11"/>
      <c r="EF436" s="11"/>
      <c r="EG436" s="11"/>
      <c r="EH436" s="11"/>
      <c r="EI436" s="11"/>
      <c r="EJ436" s="11"/>
      <c r="EK436" s="11"/>
      <c r="EL436" s="11"/>
      <c r="EM436" s="11"/>
      <c r="EN436" s="11"/>
      <c r="EO436" s="11"/>
      <c r="EP436" s="11"/>
      <c r="EQ436" s="11"/>
      <c r="ER436" s="11"/>
      <c r="ES436" s="11"/>
      <c r="ET436" s="11"/>
      <c r="EU436" s="11"/>
      <c r="EV436" s="11"/>
      <c r="EW436" s="11"/>
      <c r="EX436" s="11"/>
      <c r="EY436" s="11"/>
      <c r="EZ436" s="11"/>
    </row>
    <row r="437" spans="2:156" s="5" customFormat="1" x14ac:dyDescent="0.2">
      <c r="B437" s="74">
        <v>427</v>
      </c>
      <c r="C437" s="70">
        <v>832010048</v>
      </c>
      <c r="D437" s="21" t="s">
        <v>447</v>
      </c>
      <c r="E437" s="27" t="s">
        <v>562</v>
      </c>
      <c r="F437" s="13"/>
      <c r="G437" s="14"/>
      <c r="H437" s="14"/>
      <c r="I437" s="14"/>
      <c r="J437" s="14"/>
      <c r="K437" s="14"/>
      <c r="L437" s="14">
        <v>4680764</v>
      </c>
      <c r="M437" s="14"/>
      <c r="N437" s="31">
        <f t="shared" si="18"/>
        <v>4680764</v>
      </c>
      <c r="O437" s="13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31">
        <f t="shared" si="19"/>
        <v>0</v>
      </c>
      <c r="AE437" s="13"/>
      <c r="AF437" s="14"/>
      <c r="AG437" s="15">
        <f t="shared" si="20"/>
        <v>0</v>
      </c>
      <c r="AH437" s="34">
        <v>4680764</v>
      </c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1"/>
      <c r="BL437" s="11"/>
      <c r="BM437" s="11"/>
      <c r="BN437" s="11"/>
      <c r="BO437" s="11"/>
      <c r="BP437" s="11"/>
      <c r="BQ437" s="11"/>
      <c r="BR437" s="11"/>
      <c r="BS437" s="11"/>
      <c r="BT437" s="11"/>
      <c r="BU437" s="11"/>
      <c r="BV437" s="11"/>
      <c r="BW437" s="11"/>
      <c r="BX437" s="11"/>
      <c r="BY437" s="11"/>
      <c r="BZ437" s="11"/>
      <c r="CA437" s="11"/>
      <c r="CB437" s="11"/>
      <c r="CC437" s="11"/>
      <c r="CD437" s="11"/>
      <c r="CE437" s="11"/>
      <c r="CF437" s="11"/>
      <c r="CG437" s="11"/>
      <c r="CH437" s="11"/>
      <c r="CI437" s="11"/>
      <c r="CJ437" s="11"/>
      <c r="CK437" s="11"/>
      <c r="CL437" s="11"/>
      <c r="CM437" s="11"/>
      <c r="CN437" s="11"/>
      <c r="CO437" s="11"/>
      <c r="CP437" s="11"/>
      <c r="CQ437" s="11"/>
      <c r="CR437" s="11"/>
      <c r="CS437" s="11"/>
      <c r="CT437" s="11"/>
      <c r="CU437" s="11"/>
      <c r="CV437" s="11"/>
      <c r="CW437" s="11"/>
      <c r="CX437" s="11"/>
      <c r="CY437" s="11"/>
      <c r="CZ437" s="11"/>
      <c r="DA437" s="11"/>
      <c r="DB437" s="11"/>
      <c r="DC437" s="11"/>
      <c r="DD437" s="11"/>
      <c r="DE437" s="11"/>
      <c r="DF437" s="11"/>
      <c r="DG437" s="11"/>
      <c r="DH437" s="11"/>
      <c r="DI437" s="11"/>
      <c r="DJ437" s="11"/>
      <c r="DK437" s="11"/>
      <c r="DL437" s="11"/>
      <c r="DM437" s="11"/>
      <c r="DN437" s="11"/>
      <c r="DO437" s="11"/>
      <c r="DP437" s="11"/>
      <c r="DQ437" s="11"/>
      <c r="DR437" s="11"/>
      <c r="DS437" s="11"/>
      <c r="DT437" s="11"/>
      <c r="DU437" s="11"/>
      <c r="DV437" s="11"/>
      <c r="DW437" s="11"/>
      <c r="DX437" s="11"/>
      <c r="DY437" s="11"/>
      <c r="DZ437" s="11"/>
      <c r="EA437" s="11"/>
      <c r="EB437" s="11"/>
      <c r="EC437" s="11"/>
      <c r="ED437" s="11"/>
      <c r="EE437" s="11"/>
      <c r="EF437" s="11"/>
      <c r="EG437" s="11"/>
      <c r="EH437" s="11"/>
      <c r="EI437" s="11"/>
      <c r="EJ437" s="11"/>
      <c r="EK437" s="11"/>
      <c r="EL437" s="11"/>
      <c r="EM437" s="11"/>
      <c r="EN437" s="11"/>
      <c r="EO437" s="11"/>
      <c r="EP437" s="11"/>
      <c r="EQ437" s="11"/>
      <c r="ER437" s="11"/>
      <c r="ES437" s="11"/>
      <c r="ET437" s="11"/>
      <c r="EU437" s="11"/>
      <c r="EV437" s="11"/>
      <c r="EW437" s="11"/>
      <c r="EX437" s="11"/>
      <c r="EY437" s="11"/>
      <c r="EZ437" s="11"/>
    </row>
    <row r="438" spans="2:156" s="5" customFormat="1" x14ac:dyDescent="0.2">
      <c r="B438" s="74">
        <v>428</v>
      </c>
      <c r="C438" s="70">
        <v>800231038</v>
      </c>
      <c r="D438" s="21" t="s">
        <v>412</v>
      </c>
      <c r="E438" s="27" t="s">
        <v>562</v>
      </c>
      <c r="F438" s="13"/>
      <c r="G438" s="14"/>
      <c r="H438" s="14"/>
      <c r="I438" s="14"/>
      <c r="J438" s="14"/>
      <c r="K438" s="14"/>
      <c r="L438" s="14">
        <v>4184627</v>
      </c>
      <c r="M438" s="14"/>
      <c r="N438" s="31">
        <f t="shared" si="18"/>
        <v>4184627</v>
      </c>
      <c r="O438" s="13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31">
        <f t="shared" si="19"/>
        <v>0</v>
      </c>
      <c r="AE438" s="13"/>
      <c r="AF438" s="14"/>
      <c r="AG438" s="15">
        <f t="shared" si="20"/>
        <v>0</v>
      </c>
      <c r="AH438" s="34">
        <v>4184627</v>
      </c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  <c r="BM438" s="11"/>
      <c r="BN438" s="11"/>
      <c r="BO438" s="11"/>
      <c r="BP438" s="11"/>
      <c r="BQ438" s="11"/>
      <c r="BR438" s="11"/>
      <c r="BS438" s="11"/>
      <c r="BT438" s="11"/>
      <c r="BU438" s="11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1"/>
      <c r="CH438" s="11"/>
      <c r="CI438" s="11"/>
      <c r="CJ438" s="11"/>
      <c r="CK438" s="11"/>
      <c r="CL438" s="11"/>
      <c r="CM438" s="11"/>
      <c r="CN438" s="11"/>
      <c r="CO438" s="11"/>
      <c r="CP438" s="11"/>
      <c r="CQ438" s="11"/>
      <c r="CR438" s="11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1"/>
      <c r="DH438" s="11"/>
      <c r="DI438" s="11"/>
      <c r="DJ438" s="11"/>
      <c r="DK438" s="11"/>
      <c r="DL438" s="11"/>
      <c r="DM438" s="11"/>
      <c r="DN438" s="11"/>
      <c r="DO438" s="11"/>
      <c r="DP438" s="11"/>
      <c r="DQ438" s="11"/>
      <c r="DR438" s="11"/>
      <c r="DS438" s="11"/>
      <c r="DT438" s="11"/>
      <c r="DU438" s="11"/>
      <c r="DV438" s="11"/>
      <c r="DW438" s="11"/>
      <c r="DX438" s="11"/>
      <c r="DY438" s="11"/>
      <c r="DZ438" s="11"/>
      <c r="EA438" s="11"/>
      <c r="EB438" s="11"/>
      <c r="EC438" s="11"/>
      <c r="ED438" s="11"/>
      <c r="EE438" s="11"/>
      <c r="EF438" s="11"/>
      <c r="EG438" s="11"/>
      <c r="EH438" s="11"/>
      <c r="EI438" s="11"/>
      <c r="EJ438" s="11"/>
      <c r="EK438" s="11"/>
      <c r="EL438" s="11"/>
      <c r="EM438" s="11"/>
      <c r="EN438" s="11"/>
      <c r="EO438" s="11"/>
      <c r="EP438" s="11"/>
      <c r="EQ438" s="11"/>
      <c r="ER438" s="11"/>
      <c r="ES438" s="11"/>
      <c r="ET438" s="11"/>
      <c r="EU438" s="11"/>
      <c r="EV438" s="11"/>
      <c r="EW438" s="11"/>
      <c r="EX438" s="11"/>
      <c r="EY438" s="11"/>
      <c r="EZ438" s="11"/>
    </row>
    <row r="439" spans="2:156" s="5" customFormat="1" x14ac:dyDescent="0.2">
      <c r="B439" s="74">
        <v>429</v>
      </c>
      <c r="C439" s="70">
        <v>900267104</v>
      </c>
      <c r="D439" s="21" t="s">
        <v>406</v>
      </c>
      <c r="E439" s="27" t="s">
        <v>565</v>
      </c>
      <c r="F439" s="13"/>
      <c r="G439" s="14"/>
      <c r="H439" s="14"/>
      <c r="I439" s="14"/>
      <c r="J439" s="14"/>
      <c r="K439" s="14"/>
      <c r="L439" s="14">
        <v>4162680</v>
      </c>
      <c r="M439" s="14"/>
      <c r="N439" s="31">
        <f t="shared" si="18"/>
        <v>4162680</v>
      </c>
      <c r="O439" s="13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31">
        <f t="shared" si="19"/>
        <v>0</v>
      </c>
      <c r="AE439" s="13"/>
      <c r="AF439" s="14"/>
      <c r="AG439" s="15">
        <f t="shared" si="20"/>
        <v>0</v>
      </c>
      <c r="AH439" s="34">
        <v>4162680</v>
      </c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  <c r="BM439" s="11"/>
      <c r="BN439" s="11"/>
      <c r="BO439" s="11"/>
      <c r="BP439" s="11"/>
      <c r="BQ439" s="11"/>
      <c r="BR439" s="11"/>
      <c r="BS439" s="11"/>
      <c r="BT439" s="11"/>
      <c r="BU439" s="11"/>
      <c r="BV439" s="11"/>
      <c r="BW439" s="11"/>
      <c r="BX439" s="11"/>
      <c r="BY439" s="11"/>
      <c r="BZ439" s="11"/>
      <c r="CA439" s="11"/>
      <c r="CB439" s="11"/>
      <c r="CC439" s="11"/>
      <c r="CD439" s="11"/>
      <c r="CE439" s="11"/>
      <c r="CF439" s="11"/>
      <c r="CG439" s="11"/>
      <c r="CH439" s="11"/>
      <c r="CI439" s="11"/>
      <c r="CJ439" s="11"/>
      <c r="CK439" s="11"/>
      <c r="CL439" s="11"/>
      <c r="CM439" s="11"/>
      <c r="CN439" s="11"/>
      <c r="CO439" s="11"/>
      <c r="CP439" s="11"/>
      <c r="CQ439" s="11"/>
      <c r="CR439" s="11"/>
      <c r="CS439" s="11"/>
      <c r="CT439" s="11"/>
      <c r="CU439" s="11"/>
      <c r="CV439" s="11"/>
      <c r="CW439" s="11"/>
      <c r="CX439" s="11"/>
      <c r="CY439" s="11"/>
      <c r="CZ439" s="11"/>
      <c r="DA439" s="11"/>
      <c r="DB439" s="11"/>
      <c r="DC439" s="11"/>
      <c r="DD439" s="11"/>
      <c r="DE439" s="11"/>
      <c r="DF439" s="11"/>
      <c r="DG439" s="11"/>
      <c r="DH439" s="11"/>
      <c r="DI439" s="11"/>
      <c r="DJ439" s="11"/>
      <c r="DK439" s="11"/>
      <c r="DL439" s="11"/>
      <c r="DM439" s="11"/>
      <c r="DN439" s="11"/>
      <c r="DO439" s="11"/>
      <c r="DP439" s="11"/>
      <c r="DQ439" s="11"/>
      <c r="DR439" s="11"/>
      <c r="DS439" s="11"/>
      <c r="DT439" s="11"/>
      <c r="DU439" s="11"/>
      <c r="DV439" s="11"/>
      <c r="DW439" s="11"/>
      <c r="DX439" s="11"/>
      <c r="DY439" s="11"/>
      <c r="DZ439" s="11"/>
      <c r="EA439" s="11"/>
      <c r="EB439" s="11"/>
      <c r="EC439" s="11"/>
      <c r="ED439" s="11"/>
      <c r="EE439" s="11"/>
      <c r="EF439" s="11"/>
      <c r="EG439" s="11"/>
      <c r="EH439" s="11"/>
      <c r="EI439" s="11"/>
      <c r="EJ439" s="11"/>
      <c r="EK439" s="11"/>
      <c r="EL439" s="11"/>
      <c r="EM439" s="11"/>
      <c r="EN439" s="11"/>
      <c r="EO439" s="11"/>
      <c r="EP439" s="11"/>
      <c r="EQ439" s="11"/>
      <c r="ER439" s="11"/>
      <c r="ES439" s="11"/>
      <c r="ET439" s="11"/>
      <c r="EU439" s="11"/>
      <c r="EV439" s="11"/>
      <c r="EW439" s="11"/>
      <c r="EX439" s="11"/>
      <c r="EY439" s="11"/>
      <c r="EZ439" s="11"/>
    </row>
    <row r="440" spans="2:156" s="5" customFormat="1" x14ac:dyDescent="0.2">
      <c r="B440" s="74">
        <v>430</v>
      </c>
      <c r="C440" s="70">
        <v>860076321</v>
      </c>
      <c r="D440" s="21" t="s">
        <v>500</v>
      </c>
      <c r="E440" s="27" t="s">
        <v>562</v>
      </c>
      <c r="F440" s="13"/>
      <c r="G440" s="14">
        <v>4060000</v>
      </c>
      <c r="H440" s="14"/>
      <c r="I440" s="14"/>
      <c r="J440" s="14"/>
      <c r="K440" s="14"/>
      <c r="L440" s="14"/>
      <c r="M440" s="14"/>
      <c r="N440" s="31">
        <f t="shared" si="18"/>
        <v>4060000</v>
      </c>
      <c r="O440" s="13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31">
        <f t="shared" si="19"/>
        <v>0</v>
      </c>
      <c r="AE440" s="13"/>
      <c r="AF440" s="14"/>
      <c r="AG440" s="15">
        <f t="shared" si="20"/>
        <v>0</v>
      </c>
      <c r="AH440" s="34">
        <v>4060000</v>
      </c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  <c r="BM440" s="11"/>
      <c r="BN440" s="11"/>
      <c r="BO440" s="11"/>
      <c r="BP440" s="11"/>
      <c r="BQ440" s="11"/>
      <c r="BR440" s="11"/>
      <c r="BS440" s="11"/>
      <c r="BT440" s="11"/>
      <c r="BU440" s="11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1"/>
      <c r="CH440" s="11"/>
      <c r="CI440" s="11"/>
      <c r="CJ440" s="11"/>
      <c r="CK440" s="11"/>
      <c r="CL440" s="11"/>
      <c r="CM440" s="11"/>
      <c r="CN440" s="11"/>
      <c r="CO440" s="11"/>
      <c r="CP440" s="11"/>
      <c r="CQ440" s="11"/>
      <c r="CR440" s="11"/>
      <c r="CS440" s="11"/>
      <c r="CT440" s="11"/>
      <c r="CU440" s="11"/>
      <c r="CV440" s="11"/>
      <c r="CW440" s="11"/>
      <c r="CX440" s="11"/>
      <c r="CY440" s="11"/>
      <c r="CZ440" s="11"/>
      <c r="DA440" s="11"/>
      <c r="DB440" s="11"/>
      <c r="DC440" s="11"/>
      <c r="DD440" s="11"/>
      <c r="DE440" s="11"/>
      <c r="DF440" s="11"/>
      <c r="DG440" s="11"/>
      <c r="DH440" s="11"/>
      <c r="DI440" s="11"/>
      <c r="DJ440" s="11"/>
      <c r="DK440" s="11"/>
      <c r="DL440" s="11"/>
      <c r="DM440" s="11"/>
      <c r="DN440" s="11"/>
      <c r="DO440" s="11"/>
      <c r="DP440" s="11"/>
      <c r="DQ440" s="11"/>
      <c r="DR440" s="11"/>
      <c r="DS440" s="11"/>
      <c r="DT440" s="11"/>
      <c r="DU440" s="11"/>
      <c r="DV440" s="11"/>
      <c r="DW440" s="11"/>
      <c r="DX440" s="11"/>
      <c r="DY440" s="11"/>
      <c r="DZ440" s="11"/>
      <c r="EA440" s="11"/>
      <c r="EB440" s="11"/>
      <c r="EC440" s="11"/>
      <c r="ED440" s="11"/>
      <c r="EE440" s="11"/>
      <c r="EF440" s="11"/>
      <c r="EG440" s="11"/>
      <c r="EH440" s="11"/>
      <c r="EI440" s="11"/>
      <c r="EJ440" s="11"/>
      <c r="EK440" s="11"/>
      <c r="EL440" s="11"/>
      <c r="EM440" s="11"/>
      <c r="EN440" s="11"/>
      <c r="EO440" s="11"/>
      <c r="EP440" s="11"/>
      <c r="EQ440" s="11"/>
      <c r="ER440" s="11"/>
      <c r="ES440" s="11"/>
      <c r="ET440" s="11"/>
      <c r="EU440" s="11"/>
      <c r="EV440" s="11"/>
      <c r="EW440" s="11"/>
      <c r="EX440" s="11"/>
      <c r="EY440" s="11"/>
      <c r="EZ440" s="11"/>
    </row>
    <row r="441" spans="2:156" s="5" customFormat="1" x14ac:dyDescent="0.2">
      <c r="B441" s="74">
        <v>431</v>
      </c>
      <c r="C441" s="70">
        <v>832008321</v>
      </c>
      <c r="D441" s="21" t="s">
        <v>535</v>
      </c>
      <c r="E441" s="27" t="s">
        <v>574</v>
      </c>
      <c r="F441" s="13"/>
      <c r="G441" s="14">
        <v>3693821</v>
      </c>
      <c r="H441" s="14"/>
      <c r="I441" s="14"/>
      <c r="J441" s="14"/>
      <c r="K441" s="14"/>
      <c r="L441" s="14"/>
      <c r="M441" s="14"/>
      <c r="N441" s="31">
        <f t="shared" si="18"/>
        <v>3693821</v>
      </c>
      <c r="O441" s="13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31">
        <f t="shared" si="19"/>
        <v>0</v>
      </c>
      <c r="AE441" s="13"/>
      <c r="AF441" s="14"/>
      <c r="AG441" s="15">
        <f t="shared" si="20"/>
        <v>0</v>
      </c>
      <c r="AH441" s="34">
        <v>3693821</v>
      </c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  <c r="BM441" s="11"/>
      <c r="BN441" s="11"/>
      <c r="BO441" s="11"/>
      <c r="BP441" s="11"/>
      <c r="BQ441" s="11"/>
      <c r="BR441" s="11"/>
      <c r="BS441" s="11"/>
      <c r="BT441" s="11"/>
      <c r="BU441" s="11"/>
      <c r="BV441" s="11"/>
      <c r="BW441" s="11"/>
      <c r="BX441" s="11"/>
      <c r="BY441" s="11"/>
      <c r="BZ441" s="11"/>
      <c r="CA441" s="11"/>
      <c r="CB441" s="11"/>
      <c r="CC441" s="11"/>
      <c r="CD441" s="11"/>
      <c r="CE441" s="11"/>
      <c r="CF441" s="11"/>
      <c r="CG441" s="11"/>
      <c r="CH441" s="11"/>
      <c r="CI441" s="11"/>
      <c r="CJ441" s="11"/>
      <c r="CK441" s="11"/>
      <c r="CL441" s="11"/>
      <c r="CM441" s="11"/>
      <c r="CN441" s="11"/>
      <c r="CO441" s="11"/>
      <c r="CP441" s="11"/>
      <c r="CQ441" s="11"/>
      <c r="CR441" s="11"/>
      <c r="CS441" s="11"/>
      <c r="CT441" s="11"/>
      <c r="CU441" s="11"/>
      <c r="CV441" s="11"/>
      <c r="CW441" s="11"/>
      <c r="CX441" s="11"/>
      <c r="CY441" s="11"/>
      <c r="CZ441" s="11"/>
      <c r="DA441" s="11"/>
      <c r="DB441" s="11"/>
      <c r="DC441" s="11"/>
      <c r="DD441" s="11"/>
      <c r="DE441" s="11"/>
      <c r="DF441" s="11"/>
      <c r="DG441" s="11"/>
      <c r="DH441" s="11"/>
      <c r="DI441" s="11"/>
      <c r="DJ441" s="11"/>
      <c r="DK441" s="11"/>
      <c r="DL441" s="11"/>
      <c r="DM441" s="11"/>
      <c r="DN441" s="11"/>
      <c r="DO441" s="11"/>
      <c r="DP441" s="11"/>
      <c r="DQ441" s="11"/>
      <c r="DR441" s="11"/>
      <c r="DS441" s="11"/>
      <c r="DT441" s="11"/>
      <c r="DU441" s="11"/>
      <c r="DV441" s="11"/>
      <c r="DW441" s="11"/>
      <c r="DX441" s="11"/>
      <c r="DY441" s="11"/>
      <c r="DZ441" s="11"/>
      <c r="EA441" s="11"/>
      <c r="EB441" s="11"/>
      <c r="EC441" s="11"/>
      <c r="ED441" s="11"/>
      <c r="EE441" s="11"/>
      <c r="EF441" s="11"/>
      <c r="EG441" s="11"/>
      <c r="EH441" s="11"/>
      <c r="EI441" s="11"/>
      <c r="EJ441" s="11"/>
      <c r="EK441" s="11"/>
      <c r="EL441" s="11"/>
      <c r="EM441" s="11"/>
      <c r="EN441" s="11"/>
      <c r="EO441" s="11"/>
      <c r="EP441" s="11"/>
      <c r="EQ441" s="11"/>
      <c r="ER441" s="11"/>
      <c r="ES441" s="11"/>
      <c r="ET441" s="11"/>
      <c r="EU441" s="11"/>
      <c r="EV441" s="11"/>
      <c r="EW441" s="11"/>
      <c r="EX441" s="11"/>
      <c r="EY441" s="11"/>
      <c r="EZ441" s="11"/>
    </row>
    <row r="442" spans="2:156" s="5" customFormat="1" x14ac:dyDescent="0.2">
      <c r="B442" s="74">
        <v>432</v>
      </c>
      <c r="C442" s="70">
        <v>809001482</v>
      </c>
      <c r="D442" s="21" t="s">
        <v>426</v>
      </c>
      <c r="E442" s="27" t="s">
        <v>565</v>
      </c>
      <c r="F442" s="13"/>
      <c r="G442" s="14"/>
      <c r="H442" s="14"/>
      <c r="I442" s="14"/>
      <c r="J442" s="14"/>
      <c r="K442" s="14"/>
      <c r="L442" s="14">
        <v>3591796</v>
      </c>
      <c r="M442" s="14"/>
      <c r="N442" s="31">
        <f t="shared" si="18"/>
        <v>3591796</v>
      </c>
      <c r="O442" s="13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31">
        <f t="shared" si="19"/>
        <v>0</v>
      </c>
      <c r="AE442" s="13"/>
      <c r="AF442" s="14"/>
      <c r="AG442" s="15">
        <f t="shared" si="20"/>
        <v>0</v>
      </c>
      <c r="AH442" s="34">
        <v>3591796</v>
      </c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  <c r="BM442" s="11"/>
      <c r="BN442" s="11"/>
      <c r="BO442" s="11"/>
      <c r="BP442" s="11"/>
      <c r="BQ442" s="11"/>
      <c r="BR442" s="11"/>
      <c r="BS442" s="11"/>
      <c r="BT442" s="11"/>
      <c r="BU442" s="11"/>
      <c r="BV442" s="11"/>
      <c r="BW442" s="11"/>
      <c r="BX442" s="11"/>
      <c r="BY442" s="11"/>
      <c r="BZ442" s="11"/>
      <c r="CA442" s="11"/>
      <c r="CB442" s="11"/>
      <c r="CC442" s="11"/>
      <c r="CD442" s="11"/>
      <c r="CE442" s="11"/>
      <c r="CF442" s="11"/>
      <c r="CG442" s="11"/>
      <c r="CH442" s="11"/>
      <c r="CI442" s="11"/>
      <c r="CJ442" s="11"/>
      <c r="CK442" s="11"/>
      <c r="CL442" s="11"/>
      <c r="CM442" s="11"/>
      <c r="CN442" s="11"/>
      <c r="CO442" s="11"/>
      <c r="CP442" s="11"/>
      <c r="CQ442" s="11"/>
      <c r="CR442" s="11"/>
      <c r="CS442" s="11"/>
      <c r="CT442" s="11"/>
      <c r="CU442" s="11"/>
      <c r="CV442" s="11"/>
      <c r="CW442" s="11"/>
      <c r="CX442" s="11"/>
      <c r="CY442" s="11"/>
      <c r="CZ442" s="11"/>
      <c r="DA442" s="11"/>
      <c r="DB442" s="11"/>
      <c r="DC442" s="11"/>
      <c r="DD442" s="11"/>
      <c r="DE442" s="11"/>
      <c r="DF442" s="11"/>
      <c r="DG442" s="11"/>
      <c r="DH442" s="11"/>
      <c r="DI442" s="11"/>
      <c r="DJ442" s="11"/>
      <c r="DK442" s="11"/>
      <c r="DL442" s="11"/>
      <c r="DM442" s="11"/>
      <c r="DN442" s="11"/>
      <c r="DO442" s="11"/>
      <c r="DP442" s="11"/>
      <c r="DQ442" s="11"/>
      <c r="DR442" s="11"/>
      <c r="DS442" s="11"/>
      <c r="DT442" s="11"/>
      <c r="DU442" s="11"/>
      <c r="DV442" s="11"/>
      <c r="DW442" s="11"/>
      <c r="DX442" s="11"/>
      <c r="DY442" s="11"/>
      <c r="DZ442" s="11"/>
      <c r="EA442" s="11"/>
      <c r="EB442" s="11"/>
      <c r="EC442" s="11"/>
      <c r="ED442" s="11"/>
      <c r="EE442" s="11"/>
      <c r="EF442" s="11"/>
      <c r="EG442" s="11"/>
      <c r="EH442" s="11"/>
      <c r="EI442" s="11"/>
      <c r="EJ442" s="11"/>
      <c r="EK442" s="11"/>
      <c r="EL442" s="11"/>
      <c r="EM442" s="11"/>
      <c r="EN442" s="11"/>
      <c r="EO442" s="11"/>
      <c r="EP442" s="11"/>
      <c r="EQ442" s="11"/>
      <c r="ER442" s="11"/>
      <c r="ES442" s="11"/>
      <c r="ET442" s="11"/>
      <c r="EU442" s="11"/>
      <c r="EV442" s="11"/>
      <c r="EW442" s="11"/>
      <c r="EX442" s="11"/>
      <c r="EY442" s="11"/>
      <c r="EZ442" s="11"/>
    </row>
    <row r="443" spans="2:156" s="5" customFormat="1" x14ac:dyDescent="0.2">
      <c r="B443" s="74">
        <v>433</v>
      </c>
      <c r="C443" s="70">
        <v>900217648</v>
      </c>
      <c r="D443" s="21" t="s">
        <v>536</v>
      </c>
      <c r="E443" s="27" t="s">
        <v>574</v>
      </c>
      <c r="F443" s="13"/>
      <c r="G443" s="14">
        <v>3429658</v>
      </c>
      <c r="H443" s="14"/>
      <c r="I443" s="14"/>
      <c r="J443" s="14"/>
      <c r="K443" s="14"/>
      <c r="L443" s="14"/>
      <c r="M443" s="14"/>
      <c r="N443" s="31">
        <f t="shared" si="18"/>
        <v>3429658</v>
      </c>
      <c r="O443" s="13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31">
        <f t="shared" si="19"/>
        <v>0</v>
      </c>
      <c r="AE443" s="13"/>
      <c r="AF443" s="14"/>
      <c r="AG443" s="15">
        <f t="shared" si="20"/>
        <v>0</v>
      </c>
      <c r="AH443" s="34">
        <v>3429658</v>
      </c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  <c r="BM443" s="11"/>
      <c r="BN443" s="11"/>
      <c r="BO443" s="11"/>
      <c r="BP443" s="11"/>
      <c r="BQ443" s="11"/>
      <c r="BR443" s="11"/>
      <c r="BS443" s="11"/>
      <c r="BT443" s="11"/>
      <c r="BU443" s="11"/>
      <c r="BV443" s="11"/>
      <c r="BW443" s="11"/>
      <c r="BX443" s="11"/>
      <c r="BY443" s="11"/>
      <c r="BZ443" s="11"/>
      <c r="CA443" s="11"/>
      <c r="CB443" s="11"/>
      <c r="CC443" s="11"/>
      <c r="CD443" s="11"/>
      <c r="CE443" s="11"/>
      <c r="CF443" s="11"/>
      <c r="CG443" s="11"/>
      <c r="CH443" s="11"/>
      <c r="CI443" s="11"/>
      <c r="CJ443" s="11"/>
      <c r="CK443" s="11"/>
      <c r="CL443" s="11"/>
      <c r="CM443" s="11"/>
      <c r="CN443" s="11"/>
      <c r="CO443" s="11"/>
      <c r="CP443" s="11"/>
      <c r="CQ443" s="11"/>
      <c r="CR443" s="11"/>
      <c r="CS443" s="11"/>
      <c r="CT443" s="11"/>
      <c r="CU443" s="11"/>
      <c r="CV443" s="11"/>
      <c r="CW443" s="11"/>
      <c r="CX443" s="11"/>
      <c r="CY443" s="11"/>
      <c r="CZ443" s="11"/>
      <c r="DA443" s="11"/>
      <c r="DB443" s="11"/>
      <c r="DC443" s="11"/>
      <c r="DD443" s="11"/>
      <c r="DE443" s="11"/>
      <c r="DF443" s="11"/>
      <c r="DG443" s="11"/>
      <c r="DH443" s="11"/>
      <c r="DI443" s="11"/>
      <c r="DJ443" s="11"/>
      <c r="DK443" s="11"/>
      <c r="DL443" s="11"/>
      <c r="DM443" s="11"/>
      <c r="DN443" s="11"/>
      <c r="DO443" s="11"/>
      <c r="DP443" s="11"/>
      <c r="DQ443" s="11"/>
      <c r="DR443" s="11"/>
      <c r="DS443" s="11"/>
      <c r="DT443" s="11"/>
      <c r="DU443" s="11"/>
      <c r="DV443" s="11"/>
      <c r="DW443" s="11"/>
      <c r="DX443" s="11"/>
      <c r="DY443" s="11"/>
      <c r="DZ443" s="11"/>
      <c r="EA443" s="11"/>
      <c r="EB443" s="11"/>
      <c r="EC443" s="11"/>
      <c r="ED443" s="11"/>
      <c r="EE443" s="11"/>
      <c r="EF443" s="11"/>
      <c r="EG443" s="11"/>
      <c r="EH443" s="11"/>
      <c r="EI443" s="11"/>
      <c r="EJ443" s="11"/>
      <c r="EK443" s="11"/>
      <c r="EL443" s="11"/>
      <c r="EM443" s="11"/>
      <c r="EN443" s="11"/>
      <c r="EO443" s="11"/>
      <c r="EP443" s="11"/>
      <c r="EQ443" s="11"/>
      <c r="ER443" s="11"/>
      <c r="ES443" s="11"/>
      <c r="ET443" s="11"/>
      <c r="EU443" s="11"/>
      <c r="EV443" s="11"/>
      <c r="EW443" s="11"/>
      <c r="EX443" s="11"/>
      <c r="EY443" s="11"/>
      <c r="EZ443" s="11"/>
    </row>
    <row r="444" spans="2:156" s="5" customFormat="1" x14ac:dyDescent="0.2">
      <c r="B444" s="74">
        <v>434</v>
      </c>
      <c r="C444" s="70">
        <v>890702369</v>
      </c>
      <c r="D444" s="21" t="s">
        <v>431</v>
      </c>
      <c r="E444" s="27" t="s">
        <v>565</v>
      </c>
      <c r="F444" s="13"/>
      <c r="G444" s="14">
        <v>722900</v>
      </c>
      <c r="H444" s="14"/>
      <c r="I444" s="14"/>
      <c r="J444" s="14"/>
      <c r="K444" s="14"/>
      <c r="L444" s="14">
        <v>2597852</v>
      </c>
      <c r="M444" s="14"/>
      <c r="N444" s="31">
        <f t="shared" si="18"/>
        <v>3320752</v>
      </c>
      <c r="O444" s="13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31">
        <f t="shared" si="19"/>
        <v>0</v>
      </c>
      <c r="AE444" s="13"/>
      <c r="AF444" s="14"/>
      <c r="AG444" s="15">
        <f t="shared" si="20"/>
        <v>0</v>
      </c>
      <c r="AH444" s="34">
        <v>3320752</v>
      </c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  <c r="BM444" s="11"/>
      <c r="BN444" s="11"/>
      <c r="BO444" s="11"/>
      <c r="BP444" s="11"/>
      <c r="BQ444" s="11"/>
      <c r="BR444" s="11"/>
      <c r="BS444" s="11"/>
      <c r="BT444" s="11"/>
      <c r="BU444" s="11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1"/>
      <c r="CH444" s="11"/>
      <c r="CI444" s="11"/>
      <c r="CJ444" s="11"/>
      <c r="CK444" s="11"/>
      <c r="CL444" s="11"/>
      <c r="CM444" s="11"/>
      <c r="CN444" s="11"/>
      <c r="CO444" s="11"/>
      <c r="CP444" s="11"/>
      <c r="CQ444" s="11"/>
      <c r="CR444" s="11"/>
      <c r="CS444" s="11"/>
      <c r="CT444" s="11"/>
      <c r="CU444" s="11"/>
      <c r="CV444" s="11"/>
      <c r="CW444" s="11"/>
      <c r="CX444" s="11"/>
      <c r="CY444" s="11"/>
      <c r="CZ444" s="11"/>
      <c r="DA444" s="11"/>
      <c r="DB444" s="11"/>
      <c r="DC444" s="11"/>
      <c r="DD444" s="11"/>
      <c r="DE444" s="11"/>
      <c r="DF444" s="11"/>
      <c r="DG444" s="11"/>
      <c r="DH444" s="11"/>
      <c r="DI444" s="11"/>
      <c r="DJ444" s="11"/>
      <c r="DK444" s="11"/>
      <c r="DL444" s="11"/>
      <c r="DM444" s="11"/>
      <c r="DN444" s="11"/>
      <c r="DO444" s="11"/>
      <c r="DP444" s="11"/>
      <c r="DQ444" s="11"/>
      <c r="DR444" s="11"/>
      <c r="DS444" s="11"/>
      <c r="DT444" s="11"/>
      <c r="DU444" s="11"/>
      <c r="DV444" s="11"/>
      <c r="DW444" s="11"/>
      <c r="DX444" s="11"/>
      <c r="DY444" s="11"/>
      <c r="DZ444" s="11"/>
      <c r="EA444" s="11"/>
      <c r="EB444" s="11"/>
      <c r="EC444" s="11"/>
      <c r="ED444" s="11"/>
      <c r="EE444" s="11"/>
      <c r="EF444" s="11"/>
      <c r="EG444" s="11"/>
      <c r="EH444" s="11"/>
      <c r="EI444" s="11"/>
      <c r="EJ444" s="11"/>
      <c r="EK444" s="11"/>
      <c r="EL444" s="11"/>
      <c r="EM444" s="11"/>
      <c r="EN444" s="11"/>
      <c r="EO444" s="11"/>
      <c r="EP444" s="11"/>
      <c r="EQ444" s="11"/>
      <c r="ER444" s="11"/>
      <c r="ES444" s="11"/>
      <c r="ET444" s="11"/>
      <c r="EU444" s="11"/>
      <c r="EV444" s="11"/>
      <c r="EW444" s="11"/>
      <c r="EX444" s="11"/>
      <c r="EY444" s="11"/>
      <c r="EZ444" s="11"/>
    </row>
    <row r="445" spans="2:156" s="5" customFormat="1" x14ac:dyDescent="0.2">
      <c r="B445" s="74">
        <v>435</v>
      </c>
      <c r="C445" s="70">
        <v>890980040</v>
      </c>
      <c r="D445" s="21" t="s">
        <v>314</v>
      </c>
      <c r="E445" s="27" t="s">
        <v>561</v>
      </c>
      <c r="F445" s="13"/>
      <c r="G445" s="14"/>
      <c r="H445" s="14"/>
      <c r="I445" s="14"/>
      <c r="J445" s="14"/>
      <c r="K445" s="14">
        <v>3144480</v>
      </c>
      <c r="L445" s="14"/>
      <c r="M445" s="14"/>
      <c r="N445" s="31">
        <f t="shared" si="18"/>
        <v>3144480</v>
      </c>
      <c r="O445" s="13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31">
        <f t="shared" si="19"/>
        <v>0</v>
      </c>
      <c r="AE445" s="13"/>
      <c r="AF445" s="14"/>
      <c r="AG445" s="15">
        <f t="shared" si="20"/>
        <v>0</v>
      </c>
      <c r="AH445" s="34">
        <v>3144480</v>
      </c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1"/>
      <c r="BL445" s="11"/>
      <c r="BM445" s="11"/>
      <c r="BN445" s="11"/>
      <c r="BO445" s="11"/>
      <c r="BP445" s="11"/>
      <c r="BQ445" s="11"/>
      <c r="BR445" s="11"/>
      <c r="BS445" s="11"/>
      <c r="BT445" s="11"/>
      <c r="BU445" s="11"/>
      <c r="BV445" s="11"/>
      <c r="BW445" s="11"/>
      <c r="BX445" s="11"/>
      <c r="BY445" s="11"/>
      <c r="BZ445" s="11"/>
      <c r="CA445" s="11"/>
      <c r="CB445" s="11"/>
      <c r="CC445" s="11"/>
      <c r="CD445" s="11"/>
      <c r="CE445" s="11"/>
      <c r="CF445" s="11"/>
      <c r="CG445" s="11"/>
      <c r="CH445" s="11"/>
      <c r="CI445" s="11"/>
      <c r="CJ445" s="11"/>
      <c r="CK445" s="11"/>
      <c r="CL445" s="11"/>
      <c r="CM445" s="11"/>
      <c r="CN445" s="11"/>
      <c r="CO445" s="11"/>
      <c r="CP445" s="11"/>
      <c r="CQ445" s="11"/>
      <c r="CR445" s="11"/>
      <c r="CS445" s="11"/>
      <c r="CT445" s="11"/>
      <c r="CU445" s="11"/>
      <c r="CV445" s="11"/>
      <c r="CW445" s="11"/>
      <c r="CX445" s="11"/>
      <c r="CY445" s="11"/>
      <c r="CZ445" s="11"/>
      <c r="DA445" s="11"/>
      <c r="DB445" s="11"/>
      <c r="DC445" s="11"/>
      <c r="DD445" s="11"/>
      <c r="DE445" s="11"/>
      <c r="DF445" s="11"/>
      <c r="DG445" s="11"/>
      <c r="DH445" s="11"/>
      <c r="DI445" s="11"/>
      <c r="DJ445" s="11"/>
      <c r="DK445" s="11"/>
      <c r="DL445" s="11"/>
      <c r="DM445" s="11"/>
      <c r="DN445" s="11"/>
      <c r="DO445" s="11"/>
      <c r="DP445" s="11"/>
      <c r="DQ445" s="11"/>
      <c r="DR445" s="11"/>
      <c r="DS445" s="11"/>
      <c r="DT445" s="11"/>
      <c r="DU445" s="11"/>
      <c r="DV445" s="11"/>
      <c r="DW445" s="11"/>
      <c r="DX445" s="11"/>
      <c r="DY445" s="11"/>
      <c r="DZ445" s="11"/>
      <c r="EA445" s="11"/>
      <c r="EB445" s="11"/>
      <c r="EC445" s="11"/>
      <c r="ED445" s="11"/>
      <c r="EE445" s="11"/>
      <c r="EF445" s="11"/>
      <c r="EG445" s="11"/>
      <c r="EH445" s="11"/>
      <c r="EI445" s="11"/>
      <c r="EJ445" s="11"/>
      <c r="EK445" s="11"/>
      <c r="EL445" s="11"/>
      <c r="EM445" s="11"/>
      <c r="EN445" s="11"/>
      <c r="EO445" s="11"/>
      <c r="EP445" s="11"/>
      <c r="EQ445" s="11"/>
      <c r="ER445" s="11"/>
      <c r="ES445" s="11"/>
      <c r="ET445" s="11"/>
      <c r="EU445" s="11"/>
      <c r="EV445" s="11"/>
      <c r="EW445" s="11"/>
      <c r="EX445" s="11"/>
      <c r="EY445" s="11"/>
      <c r="EZ445" s="11"/>
    </row>
    <row r="446" spans="2:156" s="5" customFormat="1" x14ac:dyDescent="0.2">
      <c r="B446" s="74">
        <v>436</v>
      </c>
      <c r="C446" s="70">
        <v>890704495</v>
      </c>
      <c r="D446" s="21" t="s">
        <v>433</v>
      </c>
      <c r="E446" s="27" t="s">
        <v>565</v>
      </c>
      <c r="F446" s="13"/>
      <c r="G446" s="14"/>
      <c r="H446" s="14"/>
      <c r="I446" s="14"/>
      <c r="J446" s="14"/>
      <c r="K446" s="14"/>
      <c r="L446" s="14">
        <v>3116719</v>
      </c>
      <c r="M446" s="14"/>
      <c r="N446" s="31">
        <f t="shared" si="18"/>
        <v>3116719</v>
      </c>
      <c r="O446" s="13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31">
        <f t="shared" si="19"/>
        <v>0</v>
      </c>
      <c r="AE446" s="13"/>
      <c r="AF446" s="14"/>
      <c r="AG446" s="15">
        <f t="shared" si="20"/>
        <v>0</v>
      </c>
      <c r="AH446" s="34">
        <v>3116719</v>
      </c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1"/>
      <c r="BL446" s="11"/>
      <c r="BM446" s="11"/>
      <c r="BN446" s="11"/>
      <c r="BO446" s="11"/>
      <c r="BP446" s="11"/>
      <c r="BQ446" s="11"/>
      <c r="BR446" s="11"/>
      <c r="BS446" s="11"/>
      <c r="BT446" s="11"/>
      <c r="BU446" s="11"/>
      <c r="BV446" s="11"/>
      <c r="BW446" s="11"/>
      <c r="BX446" s="11"/>
      <c r="BY446" s="11"/>
      <c r="BZ446" s="11"/>
      <c r="CA446" s="11"/>
      <c r="CB446" s="11"/>
      <c r="CC446" s="11"/>
      <c r="CD446" s="11"/>
      <c r="CE446" s="11"/>
      <c r="CF446" s="11"/>
      <c r="CG446" s="11"/>
      <c r="CH446" s="11"/>
      <c r="CI446" s="11"/>
      <c r="CJ446" s="11"/>
      <c r="CK446" s="11"/>
      <c r="CL446" s="11"/>
      <c r="CM446" s="11"/>
      <c r="CN446" s="11"/>
      <c r="CO446" s="11"/>
      <c r="CP446" s="11"/>
      <c r="CQ446" s="11"/>
      <c r="CR446" s="11"/>
      <c r="CS446" s="11"/>
      <c r="CT446" s="11"/>
      <c r="CU446" s="11"/>
      <c r="CV446" s="11"/>
      <c r="CW446" s="11"/>
      <c r="CX446" s="11"/>
      <c r="CY446" s="11"/>
      <c r="CZ446" s="11"/>
      <c r="DA446" s="11"/>
      <c r="DB446" s="11"/>
      <c r="DC446" s="11"/>
      <c r="DD446" s="11"/>
      <c r="DE446" s="11"/>
      <c r="DF446" s="11"/>
      <c r="DG446" s="11"/>
      <c r="DH446" s="11"/>
      <c r="DI446" s="11"/>
      <c r="DJ446" s="11"/>
      <c r="DK446" s="11"/>
      <c r="DL446" s="11"/>
      <c r="DM446" s="11"/>
      <c r="DN446" s="11"/>
      <c r="DO446" s="11"/>
      <c r="DP446" s="11"/>
      <c r="DQ446" s="11"/>
      <c r="DR446" s="11"/>
      <c r="DS446" s="11"/>
      <c r="DT446" s="11"/>
      <c r="DU446" s="11"/>
      <c r="DV446" s="11"/>
      <c r="DW446" s="11"/>
      <c r="DX446" s="11"/>
      <c r="DY446" s="11"/>
      <c r="DZ446" s="11"/>
      <c r="EA446" s="11"/>
      <c r="EB446" s="11"/>
      <c r="EC446" s="11"/>
      <c r="ED446" s="11"/>
      <c r="EE446" s="11"/>
      <c r="EF446" s="11"/>
      <c r="EG446" s="11"/>
      <c r="EH446" s="11"/>
      <c r="EI446" s="11"/>
      <c r="EJ446" s="11"/>
      <c r="EK446" s="11"/>
      <c r="EL446" s="11"/>
      <c r="EM446" s="11"/>
      <c r="EN446" s="11"/>
      <c r="EO446" s="11"/>
      <c r="EP446" s="11"/>
      <c r="EQ446" s="11"/>
      <c r="ER446" s="11"/>
      <c r="ES446" s="11"/>
      <c r="ET446" s="11"/>
      <c r="EU446" s="11"/>
      <c r="EV446" s="11"/>
      <c r="EW446" s="11"/>
      <c r="EX446" s="11"/>
      <c r="EY446" s="11"/>
      <c r="EZ446" s="11"/>
    </row>
    <row r="447" spans="2:156" s="5" customFormat="1" x14ac:dyDescent="0.2">
      <c r="B447" s="74">
        <v>437</v>
      </c>
      <c r="C447" s="70">
        <v>800219600</v>
      </c>
      <c r="D447" s="21" t="s">
        <v>440</v>
      </c>
      <c r="E447" s="27" t="s">
        <v>562</v>
      </c>
      <c r="F447" s="13"/>
      <c r="G447" s="14"/>
      <c r="H447" s="14"/>
      <c r="I447" s="14"/>
      <c r="J447" s="14"/>
      <c r="K447" s="14"/>
      <c r="L447" s="14">
        <v>3103485</v>
      </c>
      <c r="M447" s="14"/>
      <c r="N447" s="31">
        <f t="shared" si="18"/>
        <v>3103485</v>
      </c>
      <c r="O447" s="13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31">
        <f t="shared" si="19"/>
        <v>0</v>
      </c>
      <c r="AE447" s="13"/>
      <c r="AF447" s="14"/>
      <c r="AG447" s="15">
        <f t="shared" si="20"/>
        <v>0</v>
      </c>
      <c r="AH447" s="34">
        <v>3103485</v>
      </c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1"/>
      <c r="BL447" s="11"/>
      <c r="BM447" s="11"/>
      <c r="BN447" s="11"/>
      <c r="BO447" s="11"/>
      <c r="BP447" s="11"/>
      <c r="BQ447" s="11"/>
      <c r="BR447" s="11"/>
      <c r="BS447" s="11"/>
      <c r="BT447" s="11"/>
      <c r="BU447" s="11"/>
      <c r="BV447" s="11"/>
      <c r="BW447" s="11"/>
      <c r="BX447" s="11"/>
      <c r="BY447" s="11"/>
      <c r="BZ447" s="11"/>
      <c r="CA447" s="11"/>
      <c r="CB447" s="11"/>
      <c r="CC447" s="11"/>
      <c r="CD447" s="11"/>
      <c r="CE447" s="11"/>
      <c r="CF447" s="11"/>
      <c r="CG447" s="11"/>
      <c r="CH447" s="11"/>
      <c r="CI447" s="11"/>
      <c r="CJ447" s="11"/>
      <c r="CK447" s="11"/>
      <c r="CL447" s="11"/>
      <c r="CM447" s="11"/>
      <c r="CN447" s="11"/>
      <c r="CO447" s="11"/>
      <c r="CP447" s="11"/>
      <c r="CQ447" s="11"/>
      <c r="CR447" s="11"/>
      <c r="CS447" s="11"/>
      <c r="CT447" s="11"/>
      <c r="CU447" s="11"/>
      <c r="CV447" s="11"/>
      <c r="CW447" s="11"/>
      <c r="CX447" s="11"/>
      <c r="CY447" s="11"/>
      <c r="CZ447" s="11"/>
      <c r="DA447" s="11"/>
      <c r="DB447" s="11"/>
      <c r="DC447" s="11"/>
      <c r="DD447" s="11"/>
      <c r="DE447" s="11"/>
      <c r="DF447" s="11"/>
      <c r="DG447" s="11"/>
      <c r="DH447" s="11"/>
      <c r="DI447" s="11"/>
      <c r="DJ447" s="11"/>
      <c r="DK447" s="11"/>
      <c r="DL447" s="11"/>
      <c r="DM447" s="11"/>
      <c r="DN447" s="11"/>
      <c r="DO447" s="11"/>
      <c r="DP447" s="11"/>
      <c r="DQ447" s="11"/>
      <c r="DR447" s="11"/>
      <c r="DS447" s="11"/>
      <c r="DT447" s="11"/>
      <c r="DU447" s="11"/>
      <c r="DV447" s="11"/>
      <c r="DW447" s="11"/>
      <c r="DX447" s="11"/>
      <c r="DY447" s="11"/>
      <c r="DZ447" s="11"/>
      <c r="EA447" s="11"/>
      <c r="EB447" s="11"/>
      <c r="EC447" s="11"/>
      <c r="ED447" s="11"/>
      <c r="EE447" s="11"/>
      <c r="EF447" s="11"/>
      <c r="EG447" s="11"/>
      <c r="EH447" s="11"/>
      <c r="EI447" s="11"/>
      <c r="EJ447" s="11"/>
      <c r="EK447" s="11"/>
      <c r="EL447" s="11"/>
      <c r="EM447" s="11"/>
      <c r="EN447" s="11"/>
      <c r="EO447" s="11"/>
      <c r="EP447" s="11"/>
      <c r="EQ447" s="11"/>
      <c r="ER447" s="11"/>
      <c r="ES447" s="11"/>
      <c r="ET447" s="11"/>
      <c r="EU447" s="11"/>
      <c r="EV447" s="11"/>
      <c r="EW447" s="11"/>
      <c r="EX447" s="11"/>
      <c r="EY447" s="11"/>
      <c r="EZ447" s="11"/>
    </row>
    <row r="448" spans="2:156" s="5" customFormat="1" x14ac:dyDescent="0.2">
      <c r="B448" s="74">
        <v>438</v>
      </c>
      <c r="C448" s="70">
        <v>891180098</v>
      </c>
      <c r="D448" s="21" t="s">
        <v>450</v>
      </c>
      <c r="E448" s="27" t="s">
        <v>584</v>
      </c>
      <c r="F448" s="13"/>
      <c r="G448" s="14"/>
      <c r="H448" s="14"/>
      <c r="I448" s="14"/>
      <c r="J448" s="14"/>
      <c r="K448" s="14"/>
      <c r="L448" s="14">
        <v>3089147</v>
      </c>
      <c r="M448" s="14"/>
      <c r="N448" s="31">
        <f t="shared" si="18"/>
        <v>3089147</v>
      </c>
      <c r="O448" s="13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31">
        <f t="shared" si="19"/>
        <v>0</v>
      </c>
      <c r="AE448" s="13"/>
      <c r="AF448" s="14"/>
      <c r="AG448" s="15">
        <f t="shared" si="20"/>
        <v>0</v>
      </c>
      <c r="AH448" s="34">
        <v>3089147</v>
      </c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1"/>
      <c r="BL448" s="11"/>
      <c r="BM448" s="11"/>
      <c r="BN448" s="11"/>
      <c r="BO448" s="11"/>
      <c r="BP448" s="11"/>
      <c r="BQ448" s="11"/>
      <c r="BR448" s="11"/>
      <c r="BS448" s="11"/>
      <c r="BT448" s="11"/>
      <c r="BU448" s="11"/>
      <c r="BV448" s="11"/>
      <c r="BW448" s="11"/>
      <c r="BX448" s="11"/>
      <c r="BY448" s="11"/>
      <c r="BZ448" s="11"/>
      <c r="CA448" s="11"/>
      <c r="CB448" s="11"/>
      <c r="CC448" s="11"/>
      <c r="CD448" s="11"/>
      <c r="CE448" s="11"/>
      <c r="CF448" s="11"/>
      <c r="CG448" s="11"/>
      <c r="CH448" s="11"/>
      <c r="CI448" s="11"/>
      <c r="CJ448" s="11"/>
      <c r="CK448" s="11"/>
      <c r="CL448" s="11"/>
      <c r="CM448" s="11"/>
      <c r="CN448" s="11"/>
      <c r="CO448" s="11"/>
      <c r="CP448" s="11"/>
      <c r="CQ448" s="11"/>
      <c r="CR448" s="11"/>
      <c r="CS448" s="11"/>
      <c r="CT448" s="11"/>
      <c r="CU448" s="11"/>
      <c r="CV448" s="11"/>
      <c r="CW448" s="11"/>
      <c r="CX448" s="11"/>
      <c r="CY448" s="11"/>
      <c r="CZ448" s="11"/>
      <c r="DA448" s="11"/>
      <c r="DB448" s="11"/>
      <c r="DC448" s="11"/>
      <c r="DD448" s="11"/>
      <c r="DE448" s="11"/>
      <c r="DF448" s="11"/>
      <c r="DG448" s="11"/>
      <c r="DH448" s="11"/>
      <c r="DI448" s="11"/>
      <c r="DJ448" s="11"/>
      <c r="DK448" s="11"/>
      <c r="DL448" s="11"/>
      <c r="DM448" s="11"/>
      <c r="DN448" s="11"/>
      <c r="DO448" s="11"/>
      <c r="DP448" s="11"/>
      <c r="DQ448" s="11"/>
      <c r="DR448" s="11"/>
      <c r="DS448" s="11"/>
      <c r="DT448" s="11"/>
      <c r="DU448" s="11"/>
      <c r="DV448" s="11"/>
      <c r="DW448" s="11"/>
      <c r="DX448" s="11"/>
      <c r="DY448" s="11"/>
      <c r="DZ448" s="11"/>
      <c r="EA448" s="11"/>
      <c r="EB448" s="11"/>
      <c r="EC448" s="11"/>
      <c r="ED448" s="11"/>
      <c r="EE448" s="11"/>
      <c r="EF448" s="11"/>
      <c r="EG448" s="11"/>
      <c r="EH448" s="11"/>
      <c r="EI448" s="11"/>
      <c r="EJ448" s="11"/>
      <c r="EK448" s="11"/>
      <c r="EL448" s="11"/>
      <c r="EM448" s="11"/>
      <c r="EN448" s="11"/>
      <c r="EO448" s="11"/>
      <c r="EP448" s="11"/>
      <c r="EQ448" s="11"/>
      <c r="ER448" s="11"/>
      <c r="ES448" s="11"/>
      <c r="ET448" s="11"/>
      <c r="EU448" s="11"/>
      <c r="EV448" s="11"/>
      <c r="EW448" s="11"/>
      <c r="EX448" s="11"/>
      <c r="EY448" s="11"/>
      <c r="EZ448" s="11"/>
    </row>
    <row r="449" spans="2:156" s="5" customFormat="1" x14ac:dyDescent="0.2">
      <c r="B449" s="74">
        <v>439</v>
      </c>
      <c r="C449" s="70">
        <v>79285959</v>
      </c>
      <c r="D449" s="21" t="s">
        <v>600</v>
      </c>
      <c r="E449" s="27" t="s">
        <v>562</v>
      </c>
      <c r="F449" s="13"/>
      <c r="G449" s="14">
        <v>2962046</v>
      </c>
      <c r="H449" s="14"/>
      <c r="I449" s="14"/>
      <c r="J449" s="14"/>
      <c r="K449" s="14"/>
      <c r="L449" s="14"/>
      <c r="M449" s="14"/>
      <c r="N449" s="31">
        <f t="shared" si="18"/>
        <v>2962046</v>
      </c>
      <c r="O449" s="13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31">
        <f t="shared" si="19"/>
        <v>0</v>
      </c>
      <c r="AE449" s="13"/>
      <c r="AF449" s="14"/>
      <c r="AG449" s="15">
        <f t="shared" si="20"/>
        <v>0</v>
      </c>
      <c r="AH449" s="34">
        <v>2962046</v>
      </c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1"/>
      <c r="BL449" s="11"/>
      <c r="BM449" s="11"/>
      <c r="BN449" s="11"/>
      <c r="BO449" s="11"/>
      <c r="BP449" s="11"/>
      <c r="BQ449" s="11"/>
      <c r="BR449" s="11"/>
      <c r="BS449" s="11"/>
      <c r="BT449" s="11"/>
      <c r="BU449" s="11"/>
      <c r="BV449" s="11"/>
      <c r="BW449" s="11"/>
      <c r="BX449" s="11"/>
      <c r="BY449" s="11"/>
      <c r="BZ449" s="11"/>
      <c r="CA449" s="11"/>
      <c r="CB449" s="11"/>
      <c r="CC449" s="11"/>
      <c r="CD449" s="11"/>
      <c r="CE449" s="11"/>
      <c r="CF449" s="11"/>
      <c r="CG449" s="11"/>
      <c r="CH449" s="11"/>
      <c r="CI449" s="11"/>
      <c r="CJ449" s="11"/>
      <c r="CK449" s="11"/>
      <c r="CL449" s="11"/>
      <c r="CM449" s="11"/>
      <c r="CN449" s="11"/>
      <c r="CO449" s="11"/>
      <c r="CP449" s="11"/>
      <c r="CQ449" s="11"/>
      <c r="CR449" s="11"/>
      <c r="CS449" s="11"/>
      <c r="CT449" s="11"/>
      <c r="CU449" s="11"/>
      <c r="CV449" s="11"/>
      <c r="CW449" s="11"/>
      <c r="CX449" s="11"/>
      <c r="CY449" s="11"/>
      <c r="CZ449" s="11"/>
      <c r="DA449" s="11"/>
      <c r="DB449" s="11"/>
      <c r="DC449" s="11"/>
      <c r="DD449" s="11"/>
      <c r="DE449" s="11"/>
      <c r="DF449" s="11"/>
      <c r="DG449" s="11"/>
      <c r="DH449" s="11"/>
      <c r="DI449" s="11"/>
      <c r="DJ449" s="11"/>
      <c r="DK449" s="11"/>
      <c r="DL449" s="11"/>
      <c r="DM449" s="11"/>
      <c r="DN449" s="11"/>
      <c r="DO449" s="11"/>
      <c r="DP449" s="11"/>
      <c r="DQ449" s="11"/>
      <c r="DR449" s="11"/>
      <c r="DS449" s="11"/>
      <c r="DT449" s="11"/>
      <c r="DU449" s="11"/>
      <c r="DV449" s="11"/>
      <c r="DW449" s="11"/>
      <c r="DX449" s="11"/>
      <c r="DY449" s="11"/>
      <c r="DZ449" s="11"/>
      <c r="EA449" s="11"/>
      <c r="EB449" s="11"/>
      <c r="EC449" s="11"/>
      <c r="ED449" s="11"/>
      <c r="EE449" s="11"/>
      <c r="EF449" s="11"/>
      <c r="EG449" s="11"/>
      <c r="EH449" s="11"/>
      <c r="EI449" s="11"/>
      <c r="EJ449" s="11"/>
      <c r="EK449" s="11"/>
      <c r="EL449" s="11"/>
      <c r="EM449" s="11"/>
      <c r="EN449" s="11"/>
      <c r="EO449" s="11"/>
      <c r="EP449" s="11"/>
      <c r="EQ449" s="11"/>
      <c r="ER449" s="11"/>
      <c r="ES449" s="11"/>
      <c r="ET449" s="11"/>
      <c r="EU449" s="11"/>
      <c r="EV449" s="11"/>
      <c r="EW449" s="11"/>
      <c r="EX449" s="11"/>
      <c r="EY449" s="11"/>
      <c r="EZ449" s="11"/>
    </row>
    <row r="450" spans="2:156" s="5" customFormat="1" x14ac:dyDescent="0.2">
      <c r="B450" s="74">
        <v>440</v>
      </c>
      <c r="C450" s="70">
        <v>890981590</v>
      </c>
      <c r="D450" s="21" t="s">
        <v>321</v>
      </c>
      <c r="E450" s="27" t="s">
        <v>561</v>
      </c>
      <c r="F450" s="13"/>
      <c r="G450" s="14"/>
      <c r="H450" s="14"/>
      <c r="I450" s="14"/>
      <c r="J450" s="14"/>
      <c r="K450" s="14">
        <v>2654952</v>
      </c>
      <c r="L450" s="14"/>
      <c r="M450" s="14"/>
      <c r="N450" s="31">
        <f t="shared" si="18"/>
        <v>2654952</v>
      </c>
      <c r="O450" s="13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31">
        <f t="shared" si="19"/>
        <v>0</v>
      </c>
      <c r="AE450" s="13"/>
      <c r="AF450" s="14"/>
      <c r="AG450" s="15">
        <f t="shared" si="20"/>
        <v>0</v>
      </c>
      <c r="AH450" s="34">
        <v>2654952</v>
      </c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1"/>
      <c r="BL450" s="11"/>
      <c r="BM450" s="11"/>
      <c r="BN450" s="11"/>
      <c r="BO450" s="11"/>
      <c r="BP450" s="11"/>
      <c r="BQ450" s="11"/>
      <c r="BR450" s="11"/>
      <c r="BS450" s="11"/>
      <c r="BT450" s="11"/>
      <c r="BU450" s="11"/>
      <c r="BV450" s="11"/>
      <c r="BW450" s="11"/>
      <c r="BX450" s="11"/>
      <c r="BY450" s="11"/>
      <c r="BZ450" s="11"/>
      <c r="CA450" s="11"/>
      <c r="CB450" s="11"/>
      <c r="CC450" s="11"/>
      <c r="CD450" s="11"/>
      <c r="CE450" s="11"/>
      <c r="CF450" s="11"/>
      <c r="CG450" s="11"/>
      <c r="CH450" s="11"/>
      <c r="CI450" s="11"/>
      <c r="CJ450" s="11"/>
      <c r="CK450" s="11"/>
      <c r="CL450" s="11"/>
      <c r="CM450" s="11"/>
      <c r="CN450" s="11"/>
      <c r="CO450" s="11"/>
      <c r="CP450" s="11"/>
      <c r="CQ450" s="11"/>
      <c r="CR450" s="11"/>
      <c r="CS450" s="11"/>
      <c r="CT450" s="11"/>
      <c r="CU450" s="11"/>
      <c r="CV450" s="11"/>
      <c r="CW450" s="11"/>
      <c r="CX450" s="11"/>
      <c r="CY450" s="11"/>
      <c r="CZ450" s="11"/>
      <c r="DA450" s="11"/>
      <c r="DB450" s="11"/>
      <c r="DC450" s="11"/>
      <c r="DD450" s="11"/>
      <c r="DE450" s="11"/>
      <c r="DF450" s="11"/>
      <c r="DG450" s="11"/>
      <c r="DH450" s="11"/>
      <c r="DI450" s="11"/>
      <c r="DJ450" s="11"/>
      <c r="DK450" s="11"/>
      <c r="DL450" s="11"/>
      <c r="DM450" s="11"/>
      <c r="DN450" s="11"/>
      <c r="DO450" s="11"/>
      <c r="DP450" s="11"/>
      <c r="DQ450" s="11"/>
      <c r="DR450" s="11"/>
      <c r="DS450" s="11"/>
      <c r="DT450" s="11"/>
      <c r="DU450" s="11"/>
      <c r="DV450" s="11"/>
      <c r="DW450" s="11"/>
      <c r="DX450" s="11"/>
      <c r="DY450" s="11"/>
      <c r="DZ450" s="11"/>
      <c r="EA450" s="11"/>
      <c r="EB450" s="11"/>
      <c r="EC450" s="11"/>
      <c r="ED450" s="11"/>
      <c r="EE450" s="11"/>
      <c r="EF450" s="11"/>
      <c r="EG450" s="11"/>
      <c r="EH450" s="11"/>
      <c r="EI450" s="11"/>
      <c r="EJ450" s="11"/>
      <c r="EK450" s="11"/>
      <c r="EL450" s="11"/>
      <c r="EM450" s="11"/>
      <c r="EN450" s="11"/>
      <c r="EO450" s="11"/>
      <c r="EP450" s="11"/>
      <c r="EQ450" s="11"/>
      <c r="ER450" s="11"/>
      <c r="ES450" s="11"/>
      <c r="ET450" s="11"/>
      <c r="EU450" s="11"/>
      <c r="EV450" s="11"/>
      <c r="EW450" s="11"/>
      <c r="EX450" s="11"/>
      <c r="EY450" s="11"/>
      <c r="EZ450" s="11"/>
    </row>
    <row r="451" spans="2:156" s="5" customFormat="1" x14ac:dyDescent="0.2">
      <c r="B451" s="74">
        <v>441</v>
      </c>
      <c r="C451" s="70">
        <v>890985810</v>
      </c>
      <c r="D451" s="21" t="s">
        <v>322</v>
      </c>
      <c r="E451" s="27" t="s">
        <v>561</v>
      </c>
      <c r="F451" s="13"/>
      <c r="G451" s="14"/>
      <c r="H451" s="14"/>
      <c r="I451" s="14"/>
      <c r="J451" s="14"/>
      <c r="K451" s="14">
        <v>2529730</v>
      </c>
      <c r="L451" s="14"/>
      <c r="M451" s="14"/>
      <c r="N451" s="31">
        <f t="shared" si="18"/>
        <v>2529730</v>
      </c>
      <c r="O451" s="13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31">
        <f t="shared" si="19"/>
        <v>0</v>
      </c>
      <c r="AE451" s="13"/>
      <c r="AF451" s="14"/>
      <c r="AG451" s="15">
        <f t="shared" si="20"/>
        <v>0</v>
      </c>
      <c r="AH451" s="34">
        <v>2529730</v>
      </c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1"/>
      <c r="BL451" s="11"/>
      <c r="BM451" s="11"/>
      <c r="BN451" s="11"/>
      <c r="BO451" s="11"/>
      <c r="BP451" s="11"/>
      <c r="BQ451" s="11"/>
      <c r="BR451" s="11"/>
      <c r="BS451" s="11"/>
      <c r="BT451" s="11"/>
      <c r="BU451" s="11"/>
      <c r="BV451" s="11"/>
      <c r="BW451" s="11"/>
      <c r="BX451" s="11"/>
      <c r="BY451" s="11"/>
      <c r="BZ451" s="11"/>
      <c r="CA451" s="11"/>
      <c r="CB451" s="11"/>
      <c r="CC451" s="11"/>
      <c r="CD451" s="11"/>
      <c r="CE451" s="11"/>
      <c r="CF451" s="11"/>
      <c r="CG451" s="11"/>
      <c r="CH451" s="11"/>
      <c r="CI451" s="11"/>
      <c r="CJ451" s="11"/>
      <c r="CK451" s="11"/>
      <c r="CL451" s="11"/>
      <c r="CM451" s="11"/>
      <c r="CN451" s="11"/>
      <c r="CO451" s="11"/>
      <c r="CP451" s="11"/>
      <c r="CQ451" s="11"/>
      <c r="CR451" s="11"/>
      <c r="CS451" s="11"/>
      <c r="CT451" s="11"/>
      <c r="CU451" s="11"/>
      <c r="CV451" s="11"/>
      <c r="CW451" s="11"/>
      <c r="CX451" s="11"/>
      <c r="CY451" s="11"/>
      <c r="CZ451" s="11"/>
      <c r="DA451" s="11"/>
      <c r="DB451" s="11"/>
      <c r="DC451" s="11"/>
      <c r="DD451" s="11"/>
      <c r="DE451" s="11"/>
      <c r="DF451" s="11"/>
      <c r="DG451" s="11"/>
      <c r="DH451" s="11"/>
      <c r="DI451" s="11"/>
      <c r="DJ451" s="11"/>
      <c r="DK451" s="11"/>
      <c r="DL451" s="11"/>
      <c r="DM451" s="11"/>
      <c r="DN451" s="11"/>
      <c r="DO451" s="11"/>
      <c r="DP451" s="11"/>
      <c r="DQ451" s="11"/>
      <c r="DR451" s="11"/>
      <c r="DS451" s="11"/>
      <c r="DT451" s="11"/>
      <c r="DU451" s="11"/>
      <c r="DV451" s="11"/>
      <c r="DW451" s="11"/>
      <c r="DX451" s="11"/>
      <c r="DY451" s="11"/>
      <c r="DZ451" s="11"/>
      <c r="EA451" s="11"/>
      <c r="EB451" s="11"/>
      <c r="EC451" s="11"/>
      <c r="ED451" s="11"/>
      <c r="EE451" s="11"/>
      <c r="EF451" s="11"/>
      <c r="EG451" s="11"/>
      <c r="EH451" s="11"/>
      <c r="EI451" s="11"/>
      <c r="EJ451" s="11"/>
      <c r="EK451" s="11"/>
      <c r="EL451" s="11"/>
      <c r="EM451" s="11"/>
      <c r="EN451" s="11"/>
      <c r="EO451" s="11"/>
      <c r="EP451" s="11"/>
      <c r="EQ451" s="11"/>
      <c r="ER451" s="11"/>
      <c r="ES451" s="11"/>
      <c r="ET451" s="11"/>
      <c r="EU451" s="11"/>
      <c r="EV451" s="11"/>
      <c r="EW451" s="11"/>
      <c r="EX451" s="11"/>
      <c r="EY451" s="11"/>
      <c r="EZ451" s="11"/>
    </row>
    <row r="452" spans="2:156" s="5" customFormat="1" x14ac:dyDescent="0.2">
      <c r="B452" s="74">
        <v>442</v>
      </c>
      <c r="C452" s="70">
        <v>830077633</v>
      </c>
      <c r="D452" s="21" t="s">
        <v>455</v>
      </c>
      <c r="E452" s="27" t="s">
        <v>562</v>
      </c>
      <c r="F452" s="13"/>
      <c r="G452" s="14">
        <v>1098182</v>
      </c>
      <c r="H452" s="14"/>
      <c r="I452" s="14"/>
      <c r="J452" s="14"/>
      <c r="K452" s="14"/>
      <c r="L452" s="14">
        <v>1391462</v>
      </c>
      <c r="M452" s="14"/>
      <c r="N452" s="31">
        <f t="shared" si="18"/>
        <v>2489644</v>
      </c>
      <c r="O452" s="13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31">
        <f t="shared" si="19"/>
        <v>0</v>
      </c>
      <c r="AE452" s="13"/>
      <c r="AF452" s="14"/>
      <c r="AG452" s="15">
        <f t="shared" si="20"/>
        <v>0</v>
      </c>
      <c r="AH452" s="34">
        <v>2489644</v>
      </c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1"/>
      <c r="BL452" s="11"/>
      <c r="BM452" s="11"/>
      <c r="BN452" s="11"/>
      <c r="BO452" s="11"/>
      <c r="BP452" s="11"/>
      <c r="BQ452" s="11"/>
      <c r="BR452" s="11"/>
      <c r="BS452" s="11"/>
      <c r="BT452" s="11"/>
      <c r="BU452" s="11"/>
      <c r="BV452" s="11"/>
      <c r="BW452" s="11"/>
      <c r="BX452" s="11"/>
      <c r="BY452" s="11"/>
      <c r="BZ452" s="11"/>
      <c r="CA452" s="11"/>
      <c r="CB452" s="11"/>
      <c r="CC452" s="11"/>
      <c r="CD452" s="11"/>
      <c r="CE452" s="11"/>
      <c r="CF452" s="11"/>
      <c r="CG452" s="11"/>
      <c r="CH452" s="11"/>
      <c r="CI452" s="11"/>
      <c r="CJ452" s="11"/>
      <c r="CK452" s="11"/>
      <c r="CL452" s="11"/>
      <c r="CM452" s="11"/>
      <c r="CN452" s="11"/>
      <c r="CO452" s="11"/>
      <c r="CP452" s="11"/>
      <c r="CQ452" s="11"/>
      <c r="CR452" s="11"/>
      <c r="CS452" s="11"/>
      <c r="CT452" s="11"/>
      <c r="CU452" s="11"/>
      <c r="CV452" s="11"/>
      <c r="CW452" s="11"/>
      <c r="CX452" s="11"/>
      <c r="CY452" s="11"/>
      <c r="CZ452" s="11"/>
      <c r="DA452" s="11"/>
      <c r="DB452" s="11"/>
      <c r="DC452" s="11"/>
      <c r="DD452" s="11"/>
      <c r="DE452" s="11"/>
      <c r="DF452" s="11"/>
      <c r="DG452" s="11"/>
      <c r="DH452" s="11"/>
      <c r="DI452" s="11"/>
      <c r="DJ452" s="11"/>
      <c r="DK452" s="11"/>
      <c r="DL452" s="11"/>
      <c r="DM452" s="11"/>
      <c r="DN452" s="11"/>
      <c r="DO452" s="11"/>
      <c r="DP452" s="11"/>
      <c r="DQ452" s="11"/>
      <c r="DR452" s="11"/>
      <c r="DS452" s="11"/>
      <c r="DT452" s="11"/>
      <c r="DU452" s="11"/>
      <c r="DV452" s="11"/>
      <c r="DW452" s="11"/>
      <c r="DX452" s="11"/>
      <c r="DY452" s="11"/>
      <c r="DZ452" s="11"/>
      <c r="EA452" s="11"/>
      <c r="EB452" s="11"/>
      <c r="EC452" s="11"/>
      <c r="ED452" s="11"/>
      <c r="EE452" s="11"/>
      <c r="EF452" s="11"/>
      <c r="EG452" s="11"/>
      <c r="EH452" s="11"/>
      <c r="EI452" s="11"/>
      <c r="EJ452" s="11"/>
      <c r="EK452" s="11"/>
      <c r="EL452" s="11"/>
      <c r="EM452" s="11"/>
      <c r="EN452" s="11"/>
      <c r="EO452" s="11"/>
      <c r="EP452" s="11"/>
      <c r="EQ452" s="11"/>
      <c r="ER452" s="11"/>
      <c r="ES452" s="11"/>
      <c r="ET452" s="11"/>
      <c r="EU452" s="11"/>
      <c r="EV452" s="11"/>
      <c r="EW452" s="11"/>
      <c r="EX452" s="11"/>
      <c r="EY452" s="11"/>
      <c r="EZ452" s="11"/>
    </row>
    <row r="453" spans="2:156" s="5" customFormat="1" x14ac:dyDescent="0.2">
      <c r="B453" s="74">
        <v>443</v>
      </c>
      <c r="C453" s="70">
        <v>800066001</v>
      </c>
      <c r="D453" s="21" t="s">
        <v>559</v>
      </c>
      <c r="E453" s="27" t="s">
        <v>561</v>
      </c>
      <c r="F453" s="13"/>
      <c r="G453" s="14">
        <v>2465408</v>
      </c>
      <c r="H453" s="14"/>
      <c r="I453" s="14"/>
      <c r="J453" s="14"/>
      <c r="K453" s="14"/>
      <c r="L453" s="14"/>
      <c r="M453" s="14"/>
      <c r="N453" s="31">
        <f t="shared" si="18"/>
        <v>2465408</v>
      </c>
      <c r="O453" s="13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31">
        <f t="shared" si="19"/>
        <v>0</v>
      </c>
      <c r="AE453" s="13"/>
      <c r="AF453" s="14"/>
      <c r="AG453" s="15">
        <f t="shared" si="20"/>
        <v>0</v>
      </c>
      <c r="AH453" s="34">
        <v>2465408</v>
      </c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  <c r="BJ453" s="11"/>
      <c r="BK453" s="11"/>
      <c r="BL453" s="11"/>
      <c r="BM453" s="11"/>
      <c r="BN453" s="11"/>
      <c r="BO453" s="11"/>
      <c r="BP453" s="11"/>
      <c r="BQ453" s="11"/>
      <c r="BR453" s="11"/>
      <c r="BS453" s="11"/>
      <c r="BT453" s="11"/>
      <c r="BU453" s="11"/>
      <c r="BV453" s="11"/>
      <c r="BW453" s="11"/>
      <c r="BX453" s="11"/>
      <c r="BY453" s="11"/>
      <c r="BZ453" s="11"/>
      <c r="CA453" s="11"/>
      <c r="CB453" s="11"/>
      <c r="CC453" s="11"/>
      <c r="CD453" s="11"/>
      <c r="CE453" s="11"/>
      <c r="CF453" s="11"/>
      <c r="CG453" s="11"/>
      <c r="CH453" s="11"/>
      <c r="CI453" s="11"/>
      <c r="CJ453" s="11"/>
      <c r="CK453" s="11"/>
      <c r="CL453" s="11"/>
      <c r="CM453" s="11"/>
      <c r="CN453" s="11"/>
      <c r="CO453" s="11"/>
      <c r="CP453" s="11"/>
      <c r="CQ453" s="11"/>
      <c r="CR453" s="11"/>
      <c r="CS453" s="11"/>
      <c r="CT453" s="11"/>
      <c r="CU453" s="11"/>
      <c r="CV453" s="11"/>
      <c r="CW453" s="11"/>
      <c r="CX453" s="11"/>
      <c r="CY453" s="11"/>
      <c r="CZ453" s="11"/>
      <c r="DA453" s="11"/>
      <c r="DB453" s="11"/>
      <c r="DC453" s="11"/>
      <c r="DD453" s="11"/>
      <c r="DE453" s="11"/>
      <c r="DF453" s="11"/>
      <c r="DG453" s="11"/>
      <c r="DH453" s="11"/>
      <c r="DI453" s="11"/>
      <c r="DJ453" s="11"/>
      <c r="DK453" s="11"/>
      <c r="DL453" s="11"/>
      <c r="DM453" s="11"/>
      <c r="DN453" s="11"/>
      <c r="DO453" s="11"/>
      <c r="DP453" s="11"/>
      <c r="DQ453" s="11"/>
      <c r="DR453" s="11"/>
      <c r="DS453" s="11"/>
      <c r="DT453" s="11"/>
      <c r="DU453" s="11"/>
      <c r="DV453" s="11"/>
      <c r="DW453" s="11"/>
      <c r="DX453" s="11"/>
      <c r="DY453" s="11"/>
      <c r="DZ453" s="11"/>
      <c r="EA453" s="11"/>
      <c r="EB453" s="11"/>
      <c r="EC453" s="11"/>
      <c r="ED453" s="11"/>
      <c r="EE453" s="11"/>
      <c r="EF453" s="11"/>
      <c r="EG453" s="11"/>
      <c r="EH453" s="11"/>
      <c r="EI453" s="11"/>
      <c r="EJ453" s="11"/>
      <c r="EK453" s="11"/>
      <c r="EL453" s="11"/>
      <c r="EM453" s="11"/>
      <c r="EN453" s="11"/>
      <c r="EO453" s="11"/>
      <c r="EP453" s="11"/>
      <c r="EQ453" s="11"/>
      <c r="ER453" s="11"/>
      <c r="ES453" s="11"/>
      <c r="ET453" s="11"/>
      <c r="EU453" s="11"/>
      <c r="EV453" s="11"/>
      <c r="EW453" s="11"/>
      <c r="EX453" s="11"/>
      <c r="EY453" s="11"/>
      <c r="EZ453" s="11"/>
    </row>
    <row r="454" spans="2:156" s="5" customFormat="1" x14ac:dyDescent="0.2">
      <c r="B454" s="74">
        <v>444</v>
      </c>
      <c r="C454" s="70">
        <v>800254132</v>
      </c>
      <c r="D454" s="21" t="s">
        <v>428</v>
      </c>
      <c r="E454" s="27" t="s">
        <v>565</v>
      </c>
      <c r="F454" s="13"/>
      <c r="G454" s="14"/>
      <c r="H454" s="14"/>
      <c r="I454" s="14"/>
      <c r="J454" s="14"/>
      <c r="K454" s="14"/>
      <c r="L454" s="14">
        <v>2354751</v>
      </c>
      <c r="M454" s="14"/>
      <c r="N454" s="31">
        <f t="shared" si="18"/>
        <v>2354751</v>
      </c>
      <c r="O454" s="13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31">
        <f t="shared" si="19"/>
        <v>0</v>
      </c>
      <c r="AE454" s="13"/>
      <c r="AF454" s="14"/>
      <c r="AG454" s="15">
        <f t="shared" si="20"/>
        <v>0</v>
      </c>
      <c r="AH454" s="34">
        <v>2354751</v>
      </c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  <c r="BJ454" s="11"/>
      <c r="BK454" s="11"/>
      <c r="BL454" s="11"/>
      <c r="BM454" s="11"/>
      <c r="BN454" s="11"/>
      <c r="BO454" s="11"/>
      <c r="BP454" s="11"/>
      <c r="BQ454" s="11"/>
      <c r="BR454" s="11"/>
      <c r="BS454" s="11"/>
      <c r="BT454" s="11"/>
      <c r="BU454" s="11"/>
      <c r="BV454" s="11"/>
      <c r="BW454" s="11"/>
      <c r="BX454" s="11"/>
      <c r="BY454" s="11"/>
      <c r="BZ454" s="11"/>
      <c r="CA454" s="11"/>
      <c r="CB454" s="11"/>
      <c r="CC454" s="11"/>
      <c r="CD454" s="11"/>
      <c r="CE454" s="11"/>
      <c r="CF454" s="11"/>
      <c r="CG454" s="11"/>
      <c r="CH454" s="11"/>
      <c r="CI454" s="11"/>
      <c r="CJ454" s="11"/>
      <c r="CK454" s="11"/>
      <c r="CL454" s="11"/>
      <c r="CM454" s="11"/>
      <c r="CN454" s="11"/>
      <c r="CO454" s="11"/>
      <c r="CP454" s="11"/>
      <c r="CQ454" s="11"/>
      <c r="CR454" s="11"/>
      <c r="CS454" s="11"/>
      <c r="CT454" s="11"/>
      <c r="CU454" s="11"/>
      <c r="CV454" s="11"/>
      <c r="CW454" s="11"/>
      <c r="CX454" s="11"/>
      <c r="CY454" s="11"/>
      <c r="CZ454" s="11"/>
      <c r="DA454" s="11"/>
      <c r="DB454" s="11"/>
      <c r="DC454" s="11"/>
      <c r="DD454" s="11"/>
      <c r="DE454" s="11"/>
      <c r="DF454" s="11"/>
      <c r="DG454" s="11"/>
      <c r="DH454" s="11"/>
      <c r="DI454" s="11"/>
      <c r="DJ454" s="11"/>
      <c r="DK454" s="11"/>
      <c r="DL454" s="11"/>
      <c r="DM454" s="11"/>
      <c r="DN454" s="11"/>
      <c r="DO454" s="11"/>
      <c r="DP454" s="11"/>
      <c r="DQ454" s="11"/>
      <c r="DR454" s="11"/>
      <c r="DS454" s="11"/>
      <c r="DT454" s="11"/>
      <c r="DU454" s="11"/>
      <c r="DV454" s="11"/>
      <c r="DW454" s="11"/>
      <c r="DX454" s="11"/>
      <c r="DY454" s="11"/>
      <c r="DZ454" s="11"/>
      <c r="EA454" s="11"/>
      <c r="EB454" s="11"/>
      <c r="EC454" s="11"/>
      <c r="ED454" s="11"/>
      <c r="EE454" s="11"/>
      <c r="EF454" s="11"/>
      <c r="EG454" s="11"/>
      <c r="EH454" s="11"/>
      <c r="EI454" s="11"/>
      <c r="EJ454" s="11"/>
      <c r="EK454" s="11"/>
      <c r="EL454" s="11"/>
      <c r="EM454" s="11"/>
      <c r="EN454" s="11"/>
      <c r="EO454" s="11"/>
      <c r="EP454" s="11"/>
      <c r="EQ454" s="11"/>
      <c r="ER454" s="11"/>
      <c r="ES454" s="11"/>
      <c r="ET454" s="11"/>
      <c r="EU454" s="11"/>
      <c r="EV454" s="11"/>
      <c r="EW454" s="11"/>
      <c r="EX454" s="11"/>
      <c r="EY454" s="11"/>
      <c r="EZ454" s="11"/>
    </row>
    <row r="455" spans="2:156" s="5" customFormat="1" x14ac:dyDescent="0.2">
      <c r="B455" s="74">
        <v>445</v>
      </c>
      <c r="C455" s="70">
        <v>800037021</v>
      </c>
      <c r="D455" s="21" t="s">
        <v>516</v>
      </c>
      <c r="E455" s="27" t="s">
        <v>581</v>
      </c>
      <c r="F455" s="13"/>
      <c r="G455" s="14">
        <v>1838022</v>
      </c>
      <c r="H455" s="14"/>
      <c r="I455" s="14"/>
      <c r="J455" s="14"/>
      <c r="K455" s="14"/>
      <c r="L455" s="14"/>
      <c r="M455" s="14"/>
      <c r="N455" s="31">
        <f t="shared" si="18"/>
        <v>1838022</v>
      </c>
      <c r="O455" s="13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31">
        <f t="shared" si="19"/>
        <v>0</v>
      </c>
      <c r="AE455" s="13"/>
      <c r="AF455" s="14"/>
      <c r="AG455" s="15">
        <f t="shared" si="20"/>
        <v>0</v>
      </c>
      <c r="AH455" s="34">
        <v>1838022</v>
      </c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  <c r="BJ455" s="11"/>
      <c r="BK455" s="11"/>
      <c r="BL455" s="11"/>
      <c r="BM455" s="11"/>
      <c r="BN455" s="11"/>
      <c r="BO455" s="11"/>
      <c r="BP455" s="11"/>
      <c r="BQ455" s="11"/>
      <c r="BR455" s="11"/>
      <c r="BS455" s="11"/>
      <c r="BT455" s="11"/>
      <c r="BU455" s="11"/>
      <c r="BV455" s="11"/>
      <c r="BW455" s="11"/>
      <c r="BX455" s="11"/>
      <c r="BY455" s="11"/>
      <c r="BZ455" s="11"/>
      <c r="CA455" s="11"/>
      <c r="CB455" s="11"/>
      <c r="CC455" s="11"/>
      <c r="CD455" s="11"/>
      <c r="CE455" s="11"/>
      <c r="CF455" s="11"/>
      <c r="CG455" s="11"/>
      <c r="CH455" s="11"/>
      <c r="CI455" s="11"/>
      <c r="CJ455" s="11"/>
      <c r="CK455" s="11"/>
      <c r="CL455" s="11"/>
      <c r="CM455" s="11"/>
      <c r="CN455" s="11"/>
      <c r="CO455" s="11"/>
      <c r="CP455" s="11"/>
      <c r="CQ455" s="11"/>
      <c r="CR455" s="11"/>
      <c r="CS455" s="11"/>
      <c r="CT455" s="11"/>
      <c r="CU455" s="11"/>
      <c r="CV455" s="11"/>
      <c r="CW455" s="11"/>
      <c r="CX455" s="11"/>
      <c r="CY455" s="11"/>
      <c r="CZ455" s="11"/>
      <c r="DA455" s="11"/>
      <c r="DB455" s="11"/>
      <c r="DC455" s="11"/>
      <c r="DD455" s="11"/>
      <c r="DE455" s="11"/>
      <c r="DF455" s="11"/>
      <c r="DG455" s="11"/>
      <c r="DH455" s="11"/>
      <c r="DI455" s="11"/>
      <c r="DJ455" s="11"/>
      <c r="DK455" s="11"/>
      <c r="DL455" s="11"/>
      <c r="DM455" s="11"/>
      <c r="DN455" s="11"/>
      <c r="DO455" s="11"/>
      <c r="DP455" s="11"/>
      <c r="DQ455" s="11"/>
      <c r="DR455" s="11"/>
      <c r="DS455" s="11"/>
      <c r="DT455" s="11"/>
      <c r="DU455" s="11"/>
      <c r="DV455" s="11"/>
      <c r="DW455" s="11"/>
      <c r="DX455" s="11"/>
      <c r="DY455" s="11"/>
      <c r="DZ455" s="11"/>
      <c r="EA455" s="11"/>
      <c r="EB455" s="11"/>
      <c r="EC455" s="11"/>
      <c r="ED455" s="11"/>
      <c r="EE455" s="11"/>
      <c r="EF455" s="11"/>
      <c r="EG455" s="11"/>
      <c r="EH455" s="11"/>
      <c r="EI455" s="11"/>
      <c r="EJ455" s="11"/>
      <c r="EK455" s="11"/>
      <c r="EL455" s="11"/>
      <c r="EM455" s="11"/>
      <c r="EN455" s="11"/>
      <c r="EO455" s="11"/>
      <c r="EP455" s="11"/>
      <c r="EQ455" s="11"/>
      <c r="ER455" s="11"/>
      <c r="ES455" s="11"/>
      <c r="ET455" s="11"/>
      <c r="EU455" s="11"/>
      <c r="EV455" s="11"/>
      <c r="EW455" s="11"/>
      <c r="EX455" s="11"/>
      <c r="EY455" s="11"/>
      <c r="EZ455" s="11"/>
    </row>
    <row r="456" spans="2:156" s="5" customFormat="1" x14ac:dyDescent="0.2">
      <c r="B456" s="74">
        <v>446</v>
      </c>
      <c r="C456" s="70">
        <v>890981532</v>
      </c>
      <c r="D456" s="21" t="s">
        <v>343</v>
      </c>
      <c r="E456" s="27" t="s">
        <v>561</v>
      </c>
      <c r="F456" s="13"/>
      <c r="G456" s="14"/>
      <c r="H456" s="14"/>
      <c r="I456" s="14"/>
      <c r="J456" s="14"/>
      <c r="K456" s="14">
        <v>1797912</v>
      </c>
      <c r="L456" s="14"/>
      <c r="M456" s="14"/>
      <c r="N456" s="31">
        <f t="shared" si="18"/>
        <v>1797912</v>
      </c>
      <c r="O456" s="13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31">
        <f t="shared" si="19"/>
        <v>0</v>
      </c>
      <c r="AE456" s="13"/>
      <c r="AF456" s="14"/>
      <c r="AG456" s="15">
        <f t="shared" si="20"/>
        <v>0</v>
      </c>
      <c r="AH456" s="34">
        <v>1797912</v>
      </c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  <c r="EC456" s="11"/>
      <c r="ED456" s="11"/>
      <c r="EE456" s="11"/>
      <c r="EF456" s="11"/>
      <c r="EG456" s="11"/>
      <c r="EH456" s="11"/>
      <c r="EI456" s="11"/>
      <c r="EJ456" s="11"/>
      <c r="EK456" s="11"/>
      <c r="EL456" s="11"/>
      <c r="EM456" s="11"/>
      <c r="EN456" s="11"/>
      <c r="EO456" s="11"/>
      <c r="EP456" s="11"/>
      <c r="EQ456" s="11"/>
      <c r="ER456" s="11"/>
      <c r="ES456" s="11"/>
      <c r="ET456" s="11"/>
      <c r="EU456" s="11"/>
      <c r="EV456" s="11"/>
      <c r="EW456" s="11"/>
      <c r="EX456" s="11"/>
      <c r="EY456" s="11"/>
      <c r="EZ456" s="11"/>
    </row>
    <row r="457" spans="2:156" s="5" customFormat="1" x14ac:dyDescent="0.2">
      <c r="B457" s="74">
        <v>447</v>
      </c>
      <c r="C457" s="70">
        <v>830055758</v>
      </c>
      <c r="D457" s="21" t="s">
        <v>601</v>
      </c>
      <c r="E457" s="27" t="s">
        <v>562</v>
      </c>
      <c r="F457" s="13"/>
      <c r="G457" s="14"/>
      <c r="H457" s="14"/>
      <c r="I457" s="14"/>
      <c r="J457" s="14"/>
      <c r="K457" s="14"/>
      <c r="L457" s="14">
        <v>1675377</v>
      </c>
      <c r="M457" s="14"/>
      <c r="N457" s="31">
        <f t="shared" si="18"/>
        <v>1675377</v>
      </c>
      <c r="O457" s="13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31">
        <f t="shared" si="19"/>
        <v>0</v>
      </c>
      <c r="AE457" s="13"/>
      <c r="AF457" s="14"/>
      <c r="AG457" s="15">
        <f t="shared" si="20"/>
        <v>0</v>
      </c>
      <c r="AH457" s="34">
        <v>1675377</v>
      </c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  <c r="BJ457" s="11"/>
      <c r="BK457" s="11"/>
      <c r="BL457" s="11"/>
      <c r="BM457" s="11"/>
      <c r="BN457" s="11"/>
      <c r="BO457" s="11"/>
      <c r="BP457" s="11"/>
      <c r="BQ457" s="11"/>
      <c r="BR457" s="11"/>
      <c r="BS457" s="11"/>
      <c r="BT457" s="11"/>
      <c r="BU457" s="11"/>
      <c r="BV457" s="11"/>
      <c r="BW457" s="11"/>
      <c r="BX457" s="11"/>
      <c r="BY457" s="11"/>
      <c r="BZ457" s="11"/>
      <c r="CA457" s="11"/>
      <c r="CB457" s="11"/>
      <c r="CC457" s="11"/>
      <c r="CD457" s="11"/>
      <c r="CE457" s="11"/>
      <c r="CF457" s="11"/>
      <c r="CG457" s="11"/>
      <c r="CH457" s="11"/>
      <c r="CI457" s="11"/>
      <c r="CJ457" s="11"/>
      <c r="CK457" s="11"/>
      <c r="CL457" s="11"/>
      <c r="CM457" s="11"/>
      <c r="CN457" s="11"/>
      <c r="CO457" s="11"/>
      <c r="CP457" s="11"/>
      <c r="CQ457" s="11"/>
      <c r="CR457" s="11"/>
      <c r="CS457" s="11"/>
      <c r="CT457" s="11"/>
      <c r="CU457" s="11"/>
      <c r="CV457" s="11"/>
      <c r="CW457" s="11"/>
      <c r="CX457" s="11"/>
      <c r="CY457" s="11"/>
      <c r="CZ457" s="11"/>
      <c r="DA457" s="11"/>
      <c r="DB457" s="11"/>
      <c r="DC457" s="11"/>
      <c r="DD457" s="11"/>
      <c r="DE457" s="11"/>
      <c r="DF457" s="11"/>
      <c r="DG457" s="11"/>
      <c r="DH457" s="11"/>
      <c r="DI457" s="11"/>
      <c r="DJ457" s="11"/>
      <c r="DK457" s="11"/>
      <c r="DL457" s="11"/>
      <c r="DM457" s="11"/>
      <c r="DN457" s="11"/>
      <c r="DO457" s="11"/>
      <c r="DP457" s="11"/>
      <c r="DQ457" s="11"/>
      <c r="DR457" s="11"/>
      <c r="DS457" s="11"/>
      <c r="DT457" s="11"/>
      <c r="DU457" s="11"/>
      <c r="DV457" s="11"/>
      <c r="DW457" s="11"/>
      <c r="DX457" s="11"/>
      <c r="DY457" s="11"/>
      <c r="DZ457" s="11"/>
      <c r="EA457" s="11"/>
      <c r="EB457" s="11"/>
      <c r="EC457" s="11"/>
      <c r="ED457" s="11"/>
      <c r="EE457" s="11"/>
      <c r="EF457" s="11"/>
      <c r="EG457" s="11"/>
      <c r="EH457" s="11"/>
      <c r="EI457" s="11"/>
      <c r="EJ457" s="11"/>
      <c r="EK457" s="11"/>
      <c r="EL457" s="11"/>
      <c r="EM457" s="11"/>
      <c r="EN457" s="11"/>
      <c r="EO457" s="11"/>
      <c r="EP457" s="11"/>
      <c r="EQ457" s="11"/>
      <c r="ER457" s="11"/>
      <c r="ES457" s="11"/>
      <c r="ET457" s="11"/>
      <c r="EU457" s="11"/>
      <c r="EV457" s="11"/>
      <c r="EW457" s="11"/>
      <c r="EX457" s="11"/>
      <c r="EY457" s="11"/>
      <c r="EZ457" s="11"/>
    </row>
    <row r="458" spans="2:156" s="5" customFormat="1" x14ac:dyDescent="0.2">
      <c r="B458" s="74">
        <v>448</v>
      </c>
      <c r="C458" s="70">
        <v>830077444</v>
      </c>
      <c r="D458" s="21" t="s">
        <v>453</v>
      </c>
      <c r="E458" s="27" t="s">
        <v>562</v>
      </c>
      <c r="F458" s="13"/>
      <c r="G458" s="14">
        <v>42300</v>
      </c>
      <c r="H458" s="14"/>
      <c r="I458" s="14"/>
      <c r="J458" s="14"/>
      <c r="K458" s="14"/>
      <c r="L458" s="14">
        <v>1627207</v>
      </c>
      <c r="M458" s="14"/>
      <c r="N458" s="31">
        <f t="shared" si="18"/>
        <v>1669507</v>
      </c>
      <c r="O458" s="13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31">
        <f t="shared" si="19"/>
        <v>0</v>
      </c>
      <c r="AE458" s="13"/>
      <c r="AF458" s="14"/>
      <c r="AG458" s="15">
        <f t="shared" si="20"/>
        <v>0</v>
      </c>
      <c r="AH458" s="34">
        <v>1669507</v>
      </c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  <c r="EC458" s="11"/>
      <c r="ED458" s="11"/>
      <c r="EE458" s="11"/>
      <c r="EF458" s="11"/>
      <c r="EG458" s="11"/>
      <c r="EH458" s="11"/>
      <c r="EI458" s="11"/>
      <c r="EJ458" s="11"/>
      <c r="EK458" s="11"/>
      <c r="EL458" s="11"/>
      <c r="EM458" s="11"/>
      <c r="EN458" s="11"/>
      <c r="EO458" s="11"/>
      <c r="EP458" s="11"/>
      <c r="EQ458" s="11"/>
      <c r="ER458" s="11"/>
      <c r="ES458" s="11"/>
      <c r="ET458" s="11"/>
      <c r="EU458" s="11"/>
      <c r="EV458" s="11"/>
      <c r="EW458" s="11"/>
      <c r="EX458" s="11"/>
      <c r="EY458" s="11"/>
      <c r="EZ458" s="11"/>
    </row>
    <row r="459" spans="2:156" s="5" customFormat="1" x14ac:dyDescent="0.2">
      <c r="B459" s="74">
        <v>449</v>
      </c>
      <c r="C459" s="70">
        <v>890701922</v>
      </c>
      <c r="D459" s="21" t="s">
        <v>452</v>
      </c>
      <c r="E459" s="27" t="s">
        <v>565</v>
      </c>
      <c r="F459" s="13"/>
      <c r="G459" s="14"/>
      <c r="H459" s="14"/>
      <c r="I459" s="14"/>
      <c r="J459" s="14"/>
      <c r="K459" s="14"/>
      <c r="L459" s="14">
        <v>1628504</v>
      </c>
      <c r="M459" s="14"/>
      <c r="N459" s="31">
        <f t="shared" si="18"/>
        <v>1628504</v>
      </c>
      <c r="O459" s="13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31">
        <f t="shared" si="19"/>
        <v>0</v>
      </c>
      <c r="AE459" s="13"/>
      <c r="AF459" s="14"/>
      <c r="AG459" s="15">
        <f t="shared" si="20"/>
        <v>0</v>
      </c>
      <c r="AH459" s="34">
        <v>1628504</v>
      </c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  <c r="BJ459" s="11"/>
      <c r="BK459" s="11"/>
      <c r="BL459" s="11"/>
      <c r="BM459" s="11"/>
      <c r="BN459" s="11"/>
      <c r="BO459" s="11"/>
      <c r="BP459" s="11"/>
      <c r="BQ459" s="11"/>
      <c r="BR459" s="11"/>
      <c r="BS459" s="11"/>
      <c r="BT459" s="11"/>
      <c r="BU459" s="11"/>
      <c r="BV459" s="11"/>
      <c r="BW459" s="11"/>
      <c r="BX459" s="11"/>
      <c r="BY459" s="11"/>
      <c r="BZ459" s="11"/>
      <c r="CA459" s="11"/>
      <c r="CB459" s="11"/>
      <c r="CC459" s="11"/>
      <c r="CD459" s="11"/>
      <c r="CE459" s="11"/>
      <c r="CF459" s="11"/>
      <c r="CG459" s="11"/>
      <c r="CH459" s="11"/>
      <c r="CI459" s="11"/>
      <c r="CJ459" s="11"/>
      <c r="CK459" s="11"/>
      <c r="CL459" s="11"/>
      <c r="CM459" s="11"/>
      <c r="CN459" s="11"/>
      <c r="CO459" s="11"/>
      <c r="CP459" s="11"/>
      <c r="CQ459" s="11"/>
      <c r="CR459" s="11"/>
      <c r="CS459" s="11"/>
      <c r="CT459" s="11"/>
      <c r="CU459" s="11"/>
      <c r="CV459" s="11"/>
      <c r="CW459" s="11"/>
      <c r="CX459" s="11"/>
      <c r="CY459" s="11"/>
      <c r="CZ459" s="11"/>
      <c r="DA459" s="11"/>
      <c r="DB459" s="11"/>
      <c r="DC459" s="11"/>
      <c r="DD459" s="11"/>
      <c r="DE459" s="11"/>
      <c r="DF459" s="11"/>
      <c r="DG459" s="11"/>
      <c r="DH459" s="11"/>
      <c r="DI459" s="11"/>
      <c r="DJ459" s="11"/>
      <c r="DK459" s="11"/>
      <c r="DL459" s="11"/>
      <c r="DM459" s="11"/>
      <c r="DN459" s="11"/>
      <c r="DO459" s="11"/>
      <c r="DP459" s="11"/>
      <c r="DQ459" s="11"/>
      <c r="DR459" s="11"/>
      <c r="DS459" s="11"/>
      <c r="DT459" s="11"/>
      <c r="DU459" s="11"/>
      <c r="DV459" s="11"/>
      <c r="DW459" s="11"/>
      <c r="DX459" s="11"/>
      <c r="DY459" s="11"/>
      <c r="DZ459" s="11"/>
      <c r="EA459" s="11"/>
      <c r="EB459" s="11"/>
      <c r="EC459" s="11"/>
      <c r="ED459" s="11"/>
      <c r="EE459" s="11"/>
      <c r="EF459" s="11"/>
      <c r="EG459" s="11"/>
      <c r="EH459" s="11"/>
      <c r="EI459" s="11"/>
      <c r="EJ459" s="11"/>
      <c r="EK459" s="11"/>
      <c r="EL459" s="11"/>
      <c r="EM459" s="11"/>
      <c r="EN459" s="11"/>
      <c r="EO459" s="11"/>
      <c r="EP459" s="11"/>
      <c r="EQ459" s="11"/>
      <c r="ER459" s="11"/>
      <c r="ES459" s="11"/>
      <c r="ET459" s="11"/>
      <c r="EU459" s="11"/>
      <c r="EV459" s="11"/>
      <c r="EW459" s="11"/>
      <c r="EX459" s="11"/>
      <c r="EY459" s="11"/>
      <c r="EZ459" s="11"/>
    </row>
    <row r="460" spans="2:156" s="5" customFormat="1" x14ac:dyDescent="0.2">
      <c r="B460" s="74">
        <v>450</v>
      </c>
      <c r="C460" s="70">
        <v>891409291</v>
      </c>
      <c r="D460" s="21" t="s">
        <v>586</v>
      </c>
      <c r="E460" s="27" t="s">
        <v>508</v>
      </c>
      <c r="F460" s="13"/>
      <c r="G460" s="14"/>
      <c r="H460" s="14"/>
      <c r="I460" s="14"/>
      <c r="J460" s="14"/>
      <c r="K460" s="14"/>
      <c r="L460" s="14">
        <v>1472307</v>
      </c>
      <c r="M460" s="14"/>
      <c r="N460" s="31">
        <f t="shared" ref="N460:N523" si="21">+SUM(F460:M460)</f>
        <v>1472307</v>
      </c>
      <c r="O460" s="13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31">
        <f t="shared" ref="AD460:AD523" si="22">+SUM(O460:AC460)</f>
        <v>0</v>
      </c>
      <c r="AE460" s="13"/>
      <c r="AF460" s="14"/>
      <c r="AG460" s="15">
        <f t="shared" ref="AG460:AG523" si="23">+SUM(AE460:AF460)</f>
        <v>0</v>
      </c>
      <c r="AH460" s="34">
        <v>1472307</v>
      </c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1"/>
      <c r="BK460" s="11"/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1"/>
      <c r="CG460" s="11"/>
      <c r="CH460" s="11"/>
      <c r="CI460" s="11"/>
      <c r="CJ460" s="11"/>
      <c r="CK460" s="11"/>
      <c r="CL460" s="11"/>
      <c r="CM460" s="11"/>
      <c r="CN460" s="11"/>
      <c r="CO460" s="11"/>
      <c r="CP460" s="11"/>
      <c r="CQ460" s="11"/>
      <c r="CR460" s="11"/>
      <c r="CS460" s="11"/>
      <c r="CT460" s="11"/>
      <c r="CU460" s="11"/>
      <c r="CV460" s="11"/>
      <c r="CW460" s="11"/>
      <c r="CX460" s="11"/>
      <c r="CY460" s="11"/>
      <c r="CZ460" s="11"/>
      <c r="DA460" s="11"/>
      <c r="DB460" s="11"/>
      <c r="DC460" s="11"/>
      <c r="DD460" s="11"/>
      <c r="DE460" s="11"/>
      <c r="DF460" s="11"/>
      <c r="DG460" s="11"/>
      <c r="DH460" s="11"/>
      <c r="DI460" s="11"/>
      <c r="DJ460" s="11"/>
      <c r="DK460" s="11"/>
      <c r="DL460" s="11"/>
      <c r="DM460" s="11"/>
      <c r="DN460" s="11"/>
      <c r="DO460" s="11"/>
      <c r="DP460" s="11"/>
      <c r="DQ460" s="11"/>
      <c r="DR460" s="11"/>
      <c r="DS460" s="11"/>
      <c r="DT460" s="11"/>
      <c r="DU460" s="11"/>
      <c r="DV460" s="11"/>
      <c r="DW460" s="11"/>
      <c r="DX460" s="11"/>
      <c r="DY460" s="11"/>
      <c r="DZ460" s="11"/>
      <c r="EA460" s="11"/>
      <c r="EB460" s="11"/>
      <c r="EC460" s="11"/>
      <c r="ED460" s="11"/>
      <c r="EE460" s="11"/>
      <c r="EF460" s="11"/>
      <c r="EG460" s="11"/>
      <c r="EH460" s="11"/>
      <c r="EI460" s="11"/>
      <c r="EJ460" s="11"/>
      <c r="EK460" s="11"/>
      <c r="EL460" s="11"/>
      <c r="EM460" s="11"/>
      <c r="EN460" s="11"/>
      <c r="EO460" s="11"/>
      <c r="EP460" s="11"/>
      <c r="EQ460" s="11"/>
      <c r="ER460" s="11"/>
      <c r="ES460" s="11"/>
      <c r="ET460" s="11"/>
      <c r="EU460" s="11"/>
      <c r="EV460" s="11"/>
      <c r="EW460" s="11"/>
      <c r="EX460" s="11"/>
      <c r="EY460" s="11"/>
      <c r="EZ460" s="11"/>
    </row>
    <row r="461" spans="2:156" s="5" customFormat="1" x14ac:dyDescent="0.2">
      <c r="B461" s="74">
        <v>451</v>
      </c>
      <c r="C461" s="70">
        <v>890700901</v>
      </c>
      <c r="D461" s="21" t="s">
        <v>457</v>
      </c>
      <c r="E461" s="27" t="s">
        <v>565</v>
      </c>
      <c r="F461" s="13"/>
      <c r="G461" s="14">
        <v>182129</v>
      </c>
      <c r="H461" s="14"/>
      <c r="I461" s="14"/>
      <c r="J461" s="14"/>
      <c r="K461" s="14"/>
      <c r="L461" s="14">
        <v>1255386</v>
      </c>
      <c r="M461" s="14"/>
      <c r="N461" s="31">
        <f t="shared" si="21"/>
        <v>1437515</v>
      </c>
      <c r="O461" s="13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31">
        <f t="shared" si="22"/>
        <v>0</v>
      </c>
      <c r="AE461" s="13"/>
      <c r="AF461" s="14"/>
      <c r="AG461" s="15">
        <f t="shared" si="23"/>
        <v>0</v>
      </c>
      <c r="AH461" s="34">
        <v>1437515</v>
      </c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1"/>
      <c r="BK461" s="11"/>
      <c r="BL461" s="11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1"/>
      <c r="CC461" s="11"/>
      <c r="CD461" s="11"/>
      <c r="CE461" s="11"/>
      <c r="CF461" s="11"/>
      <c r="CG461" s="11"/>
      <c r="CH461" s="11"/>
      <c r="CI461" s="11"/>
      <c r="CJ461" s="11"/>
      <c r="CK461" s="11"/>
      <c r="CL461" s="11"/>
      <c r="CM461" s="11"/>
      <c r="CN461" s="11"/>
      <c r="CO461" s="11"/>
      <c r="CP461" s="11"/>
      <c r="CQ461" s="11"/>
      <c r="CR461" s="11"/>
      <c r="CS461" s="11"/>
      <c r="CT461" s="11"/>
      <c r="CU461" s="11"/>
      <c r="CV461" s="11"/>
      <c r="CW461" s="11"/>
      <c r="CX461" s="11"/>
      <c r="CY461" s="11"/>
      <c r="CZ461" s="11"/>
      <c r="DA461" s="11"/>
      <c r="DB461" s="11"/>
      <c r="DC461" s="11"/>
      <c r="DD461" s="11"/>
      <c r="DE461" s="11"/>
      <c r="DF461" s="11"/>
      <c r="DG461" s="11"/>
      <c r="DH461" s="11"/>
      <c r="DI461" s="11"/>
      <c r="DJ461" s="11"/>
      <c r="DK461" s="11"/>
      <c r="DL461" s="11"/>
      <c r="DM461" s="11"/>
      <c r="DN461" s="11"/>
      <c r="DO461" s="11"/>
      <c r="DP461" s="11"/>
      <c r="DQ461" s="11"/>
      <c r="DR461" s="11"/>
      <c r="DS461" s="11"/>
      <c r="DT461" s="11"/>
      <c r="DU461" s="11"/>
      <c r="DV461" s="11"/>
      <c r="DW461" s="11"/>
      <c r="DX461" s="11"/>
      <c r="DY461" s="11"/>
      <c r="DZ461" s="11"/>
      <c r="EA461" s="11"/>
      <c r="EB461" s="11"/>
      <c r="EC461" s="11"/>
      <c r="ED461" s="11"/>
      <c r="EE461" s="11"/>
      <c r="EF461" s="11"/>
      <c r="EG461" s="11"/>
      <c r="EH461" s="11"/>
      <c r="EI461" s="11"/>
      <c r="EJ461" s="11"/>
      <c r="EK461" s="11"/>
      <c r="EL461" s="11"/>
      <c r="EM461" s="11"/>
      <c r="EN461" s="11"/>
      <c r="EO461" s="11"/>
      <c r="EP461" s="11"/>
      <c r="EQ461" s="11"/>
      <c r="ER461" s="11"/>
      <c r="ES461" s="11"/>
      <c r="ET461" s="11"/>
      <c r="EU461" s="11"/>
      <c r="EV461" s="11"/>
      <c r="EW461" s="11"/>
      <c r="EX461" s="11"/>
      <c r="EY461" s="11"/>
      <c r="EZ461" s="11"/>
    </row>
    <row r="462" spans="2:156" s="5" customFormat="1" x14ac:dyDescent="0.2">
      <c r="B462" s="74">
        <v>452</v>
      </c>
      <c r="C462" s="70">
        <v>890701078</v>
      </c>
      <c r="D462" s="21" t="s">
        <v>434</v>
      </c>
      <c r="E462" s="27" t="s">
        <v>565</v>
      </c>
      <c r="F462" s="13"/>
      <c r="G462" s="14">
        <v>147658</v>
      </c>
      <c r="H462" s="14"/>
      <c r="I462" s="14"/>
      <c r="J462" s="14"/>
      <c r="K462" s="14"/>
      <c r="L462" s="14">
        <v>1218075</v>
      </c>
      <c r="M462" s="14"/>
      <c r="N462" s="31">
        <f t="shared" si="21"/>
        <v>1365733</v>
      </c>
      <c r="O462" s="13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31">
        <f t="shared" si="22"/>
        <v>0</v>
      </c>
      <c r="AE462" s="13"/>
      <c r="AF462" s="14"/>
      <c r="AG462" s="15">
        <f t="shared" si="23"/>
        <v>0</v>
      </c>
      <c r="AH462" s="34">
        <v>1365733</v>
      </c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  <c r="BJ462" s="11"/>
      <c r="BK462" s="11"/>
      <c r="BL462" s="11"/>
      <c r="BM462" s="11"/>
      <c r="BN462" s="11"/>
      <c r="BO462" s="11"/>
      <c r="BP462" s="11"/>
      <c r="BQ462" s="11"/>
      <c r="BR462" s="11"/>
      <c r="BS462" s="11"/>
      <c r="BT462" s="11"/>
      <c r="BU462" s="11"/>
      <c r="BV462" s="11"/>
      <c r="BW462" s="11"/>
      <c r="BX462" s="11"/>
      <c r="BY462" s="11"/>
      <c r="BZ462" s="11"/>
      <c r="CA462" s="11"/>
      <c r="CB462" s="11"/>
      <c r="CC462" s="11"/>
      <c r="CD462" s="11"/>
      <c r="CE462" s="11"/>
      <c r="CF462" s="11"/>
      <c r="CG462" s="11"/>
      <c r="CH462" s="11"/>
      <c r="CI462" s="11"/>
      <c r="CJ462" s="11"/>
      <c r="CK462" s="11"/>
      <c r="CL462" s="11"/>
      <c r="CM462" s="11"/>
      <c r="CN462" s="11"/>
      <c r="CO462" s="11"/>
      <c r="CP462" s="11"/>
      <c r="CQ462" s="11"/>
      <c r="CR462" s="11"/>
      <c r="CS462" s="11"/>
      <c r="CT462" s="11"/>
      <c r="CU462" s="11"/>
      <c r="CV462" s="11"/>
      <c r="CW462" s="11"/>
      <c r="CX462" s="11"/>
      <c r="CY462" s="11"/>
      <c r="CZ462" s="11"/>
      <c r="DA462" s="11"/>
      <c r="DB462" s="11"/>
      <c r="DC462" s="11"/>
      <c r="DD462" s="11"/>
      <c r="DE462" s="11"/>
      <c r="DF462" s="11"/>
      <c r="DG462" s="11"/>
      <c r="DH462" s="11"/>
      <c r="DI462" s="11"/>
      <c r="DJ462" s="11"/>
      <c r="DK462" s="11"/>
      <c r="DL462" s="11"/>
      <c r="DM462" s="11"/>
      <c r="DN462" s="11"/>
      <c r="DO462" s="11"/>
      <c r="DP462" s="11"/>
      <c r="DQ462" s="11"/>
      <c r="DR462" s="11"/>
      <c r="DS462" s="11"/>
      <c r="DT462" s="11"/>
      <c r="DU462" s="11"/>
      <c r="DV462" s="11"/>
      <c r="DW462" s="11"/>
      <c r="DX462" s="11"/>
      <c r="DY462" s="11"/>
      <c r="DZ462" s="11"/>
      <c r="EA462" s="11"/>
      <c r="EB462" s="11"/>
      <c r="EC462" s="11"/>
      <c r="ED462" s="11"/>
      <c r="EE462" s="11"/>
      <c r="EF462" s="11"/>
      <c r="EG462" s="11"/>
      <c r="EH462" s="11"/>
      <c r="EI462" s="11"/>
      <c r="EJ462" s="11"/>
      <c r="EK462" s="11"/>
      <c r="EL462" s="11"/>
      <c r="EM462" s="11"/>
      <c r="EN462" s="11"/>
      <c r="EO462" s="11"/>
      <c r="EP462" s="11"/>
      <c r="EQ462" s="11"/>
      <c r="ER462" s="11"/>
      <c r="ES462" s="11"/>
      <c r="ET462" s="11"/>
      <c r="EU462" s="11"/>
      <c r="EV462" s="11"/>
      <c r="EW462" s="11"/>
      <c r="EX462" s="11"/>
      <c r="EY462" s="11"/>
      <c r="EZ462" s="11"/>
    </row>
    <row r="463" spans="2:156" s="5" customFormat="1" x14ac:dyDescent="0.2">
      <c r="B463" s="74">
        <v>453</v>
      </c>
      <c r="C463" s="70">
        <v>890701715</v>
      </c>
      <c r="D463" s="21" t="s">
        <v>456</v>
      </c>
      <c r="E463" s="27" t="s">
        <v>565</v>
      </c>
      <c r="F463" s="13"/>
      <c r="G463" s="14"/>
      <c r="H463" s="14"/>
      <c r="I463" s="14"/>
      <c r="J463" s="14"/>
      <c r="K463" s="14"/>
      <c r="L463" s="14">
        <v>1362439</v>
      </c>
      <c r="M463" s="14"/>
      <c r="N463" s="31">
        <f t="shared" si="21"/>
        <v>1362439</v>
      </c>
      <c r="O463" s="13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31">
        <f t="shared" si="22"/>
        <v>0</v>
      </c>
      <c r="AE463" s="13"/>
      <c r="AF463" s="14"/>
      <c r="AG463" s="15">
        <f t="shared" si="23"/>
        <v>0</v>
      </c>
      <c r="AH463" s="34">
        <v>1362439</v>
      </c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  <c r="EF463" s="11"/>
      <c r="EG463" s="11"/>
      <c r="EH463" s="11"/>
      <c r="EI463" s="11"/>
      <c r="EJ463" s="11"/>
      <c r="EK463" s="11"/>
      <c r="EL463" s="11"/>
      <c r="EM463" s="11"/>
      <c r="EN463" s="11"/>
      <c r="EO463" s="11"/>
      <c r="EP463" s="11"/>
      <c r="EQ463" s="11"/>
      <c r="ER463" s="11"/>
      <c r="ES463" s="11"/>
      <c r="ET463" s="11"/>
      <c r="EU463" s="11"/>
      <c r="EV463" s="11"/>
      <c r="EW463" s="11"/>
      <c r="EX463" s="11"/>
      <c r="EY463" s="11"/>
      <c r="EZ463" s="11"/>
    </row>
    <row r="464" spans="2:156" s="5" customFormat="1" x14ac:dyDescent="0.2">
      <c r="B464" s="74">
        <v>454</v>
      </c>
      <c r="C464" s="70">
        <v>860053578</v>
      </c>
      <c r="D464" s="21" t="s">
        <v>499</v>
      </c>
      <c r="E464" s="27" t="s">
        <v>562</v>
      </c>
      <c r="F464" s="13"/>
      <c r="G464" s="14">
        <v>1254000</v>
      </c>
      <c r="H464" s="14"/>
      <c r="I464" s="14"/>
      <c r="J464" s="14"/>
      <c r="K464" s="14"/>
      <c r="L464" s="14"/>
      <c r="M464" s="14"/>
      <c r="N464" s="31">
        <f t="shared" si="21"/>
        <v>1254000</v>
      </c>
      <c r="O464" s="13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31">
        <f t="shared" si="22"/>
        <v>0</v>
      </c>
      <c r="AE464" s="13"/>
      <c r="AF464" s="14"/>
      <c r="AG464" s="15">
        <f t="shared" si="23"/>
        <v>0</v>
      </c>
      <c r="AH464" s="34">
        <v>1254000</v>
      </c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  <c r="BJ464" s="11"/>
      <c r="BK464" s="11"/>
      <c r="BL464" s="11"/>
      <c r="BM464" s="11"/>
      <c r="BN464" s="11"/>
      <c r="BO464" s="11"/>
      <c r="BP464" s="11"/>
      <c r="BQ464" s="11"/>
      <c r="BR464" s="11"/>
      <c r="BS464" s="11"/>
      <c r="BT464" s="11"/>
      <c r="BU464" s="11"/>
      <c r="BV464" s="11"/>
      <c r="BW464" s="11"/>
      <c r="BX464" s="11"/>
      <c r="BY464" s="11"/>
      <c r="BZ464" s="11"/>
      <c r="CA464" s="11"/>
      <c r="CB464" s="11"/>
      <c r="CC464" s="11"/>
      <c r="CD464" s="11"/>
      <c r="CE464" s="11"/>
      <c r="CF464" s="11"/>
      <c r="CG464" s="11"/>
      <c r="CH464" s="11"/>
      <c r="CI464" s="11"/>
      <c r="CJ464" s="11"/>
      <c r="CK464" s="11"/>
      <c r="CL464" s="11"/>
      <c r="CM464" s="11"/>
      <c r="CN464" s="11"/>
      <c r="CO464" s="11"/>
      <c r="CP464" s="11"/>
      <c r="CQ464" s="11"/>
      <c r="CR464" s="11"/>
      <c r="CS464" s="11"/>
      <c r="CT464" s="11"/>
      <c r="CU464" s="11"/>
      <c r="CV464" s="11"/>
      <c r="CW464" s="11"/>
      <c r="CX464" s="11"/>
      <c r="CY464" s="11"/>
      <c r="CZ464" s="11"/>
      <c r="DA464" s="11"/>
      <c r="DB464" s="11"/>
      <c r="DC464" s="11"/>
      <c r="DD464" s="11"/>
      <c r="DE464" s="11"/>
      <c r="DF464" s="11"/>
      <c r="DG464" s="11"/>
      <c r="DH464" s="11"/>
      <c r="DI464" s="11"/>
      <c r="DJ464" s="11"/>
      <c r="DK464" s="11"/>
      <c r="DL464" s="11"/>
      <c r="DM464" s="11"/>
      <c r="DN464" s="11"/>
      <c r="DO464" s="11"/>
      <c r="DP464" s="11"/>
      <c r="DQ464" s="11"/>
      <c r="DR464" s="11"/>
      <c r="DS464" s="11"/>
      <c r="DT464" s="11"/>
      <c r="DU464" s="11"/>
      <c r="DV464" s="11"/>
      <c r="DW464" s="11"/>
      <c r="DX464" s="11"/>
      <c r="DY464" s="11"/>
      <c r="DZ464" s="11"/>
      <c r="EA464" s="11"/>
      <c r="EB464" s="11"/>
      <c r="EC464" s="11"/>
      <c r="ED464" s="11"/>
      <c r="EE464" s="11"/>
      <c r="EF464" s="11"/>
      <c r="EG464" s="11"/>
      <c r="EH464" s="11"/>
      <c r="EI464" s="11"/>
      <c r="EJ464" s="11"/>
      <c r="EK464" s="11"/>
      <c r="EL464" s="11"/>
      <c r="EM464" s="11"/>
      <c r="EN464" s="11"/>
      <c r="EO464" s="11"/>
      <c r="EP464" s="11"/>
      <c r="EQ464" s="11"/>
      <c r="ER464" s="11"/>
      <c r="ES464" s="11"/>
      <c r="ET464" s="11"/>
      <c r="EU464" s="11"/>
      <c r="EV464" s="11"/>
      <c r="EW464" s="11"/>
      <c r="EX464" s="11"/>
      <c r="EY464" s="11"/>
      <c r="EZ464" s="11"/>
    </row>
    <row r="465" spans="2:156" s="5" customFormat="1" x14ac:dyDescent="0.2">
      <c r="B465" s="74">
        <v>455</v>
      </c>
      <c r="C465" s="70">
        <v>41508750</v>
      </c>
      <c r="D465" s="21" t="s">
        <v>537</v>
      </c>
      <c r="E465" s="27" t="s">
        <v>574</v>
      </c>
      <c r="F465" s="13"/>
      <c r="G465" s="14">
        <v>1229704</v>
      </c>
      <c r="H465" s="14"/>
      <c r="I465" s="14"/>
      <c r="J465" s="14"/>
      <c r="K465" s="14"/>
      <c r="L465" s="14"/>
      <c r="M465" s="14"/>
      <c r="N465" s="31">
        <f t="shared" si="21"/>
        <v>1229704</v>
      </c>
      <c r="O465" s="13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31">
        <f t="shared" si="22"/>
        <v>0</v>
      </c>
      <c r="AE465" s="13"/>
      <c r="AF465" s="14"/>
      <c r="AG465" s="15">
        <f t="shared" si="23"/>
        <v>0</v>
      </c>
      <c r="AH465" s="34">
        <v>1229704</v>
      </c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  <c r="BJ465" s="11"/>
      <c r="BK465" s="11"/>
      <c r="BL465" s="11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  <c r="CB465" s="11"/>
      <c r="CC465" s="11"/>
      <c r="CD465" s="11"/>
      <c r="CE465" s="11"/>
      <c r="CF465" s="11"/>
      <c r="CG465" s="11"/>
      <c r="CH465" s="11"/>
      <c r="CI465" s="11"/>
      <c r="CJ465" s="11"/>
      <c r="CK465" s="11"/>
      <c r="CL465" s="11"/>
      <c r="CM465" s="11"/>
      <c r="CN465" s="11"/>
      <c r="CO465" s="11"/>
      <c r="CP465" s="11"/>
      <c r="CQ465" s="11"/>
      <c r="CR465" s="11"/>
      <c r="CS465" s="11"/>
      <c r="CT465" s="11"/>
      <c r="CU465" s="11"/>
      <c r="CV465" s="11"/>
      <c r="CW465" s="11"/>
      <c r="CX465" s="11"/>
      <c r="CY465" s="11"/>
      <c r="CZ465" s="11"/>
      <c r="DA465" s="11"/>
      <c r="DB465" s="11"/>
      <c r="DC465" s="11"/>
      <c r="DD465" s="11"/>
      <c r="DE465" s="11"/>
      <c r="DF465" s="11"/>
      <c r="DG465" s="11"/>
      <c r="DH465" s="11"/>
      <c r="DI465" s="11"/>
      <c r="DJ465" s="11"/>
      <c r="DK465" s="11"/>
      <c r="DL465" s="11"/>
      <c r="DM465" s="11"/>
      <c r="DN465" s="11"/>
      <c r="DO465" s="11"/>
      <c r="DP465" s="11"/>
      <c r="DQ465" s="11"/>
      <c r="DR465" s="11"/>
      <c r="DS465" s="11"/>
      <c r="DT465" s="11"/>
      <c r="DU465" s="11"/>
      <c r="DV465" s="11"/>
      <c r="DW465" s="11"/>
      <c r="DX465" s="11"/>
      <c r="DY465" s="11"/>
      <c r="DZ465" s="11"/>
      <c r="EA465" s="11"/>
      <c r="EB465" s="11"/>
      <c r="EC465" s="11"/>
      <c r="ED465" s="11"/>
      <c r="EE465" s="11"/>
      <c r="EF465" s="11"/>
      <c r="EG465" s="11"/>
      <c r="EH465" s="11"/>
      <c r="EI465" s="11"/>
      <c r="EJ465" s="11"/>
      <c r="EK465" s="11"/>
      <c r="EL465" s="11"/>
      <c r="EM465" s="11"/>
      <c r="EN465" s="11"/>
      <c r="EO465" s="11"/>
      <c r="EP465" s="11"/>
      <c r="EQ465" s="11"/>
      <c r="ER465" s="11"/>
      <c r="ES465" s="11"/>
      <c r="ET465" s="11"/>
      <c r="EU465" s="11"/>
      <c r="EV465" s="11"/>
      <c r="EW465" s="11"/>
      <c r="EX465" s="11"/>
      <c r="EY465" s="11"/>
      <c r="EZ465" s="11"/>
    </row>
    <row r="466" spans="2:156" s="5" customFormat="1" x14ac:dyDescent="0.2">
      <c r="B466" s="74">
        <v>456</v>
      </c>
      <c r="C466" s="70">
        <v>805030765</v>
      </c>
      <c r="D466" s="21" t="s">
        <v>496</v>
      </c>
      <c r="E466" s="27" t="s">
        <v>561</v>
      </c>
      <c r="F466" s="13"/>
      <c r="G466" s="14">
        <v>1176000</v>
      </c>
      <c r="H466" s="14"/>
      <c r="I466" s="14"/>
      <c r="J466" s="14"/>
      <c r="K466" s="14"/>
      <c r="L466" s="14"/>
      <c r="M466" s="14"/>
      <c r="N466" s="31">
        <f t="shared" si="21"/>
        <v>1176000</v>
      </c>
      <c r="O466" s="13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31">
        <f t="shared" si="22"/>
        <v>0</v>
      </c>
      <c r="AE466" s="13"/>
      <c r="AF466" s="14"/>
      <c r="AG466" s="15">
        <f t="shared" si="23"/>
        <v>0</v>
      </c>
      <c r="AH466" s="34">
        <v>1176000</v>
      </c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  <c r="BJ466" s="11"/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1"/>
      <c r="CE466" s="11"/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11"/>
      <c r="DC466" s="11"/>
      <c r="DD466" s="11"/>
      <c r="DE466" s="11"/>
      <c r="DF466" s="11"/>
      <c r="DG466" s="11"/>
      <c r="DH466" s="11"/>
      <c r="DI466" s="11"/>
      <c r="DJ466" s="11"/>
      <c r="DK466" s="11"/>
      <c r="DL466" s="11"/>
      <c r="DM466" s="11"/>
      <c r="DN466" s="11"/>
      <c r="DO466" s="11"/>
      <c r="DP466" s="11"/>
      <c r="DQ466" s="11"/>
      <c r="DR466" s="11"/>
      <c r="DS466" s="11"/>
      <c r="DT466" s="11"/>
      <c r="DU466" s="11"/>
      <c r="DV466" s="11"/>
      <c r="DW466" s="11"/>
      <c r="DX466" s="11"/>
      <c r="DY466" s="11"/>
      <c r="DZ466" s="11"/>
      <c r="EA466" s="11"/>
      <c r="EB466" s="11"/>
      <c r="EC466" s="11"/>
      <c r="ED466" s="11"/>
      <c r="EE466" s="11"/>
      <c r="EF466" s="11"/>
      <c r="EG466" s="11"/>
      <c r="EH466" s="11"/>
      <c r="EI466" s="11"/>
      <c r="EJ466" s="11"/>
      <c r="EK466" s="11"/>
      <c r="EL466" s="11"/>
      <c r="EM466" s="11"/>
      <c r="EN466" s="11"/>
      <c r="EO466" s="11"/>
      <c r="EP466" s="11"/>
      <c r="EQ466" s="11"/>
      <c r="ER466" s="11"/>
      <c r="ES466" s="11"/>
      <c r="ET466" s="11"/>
      <c r="EU466" s="11"/>
      <c r="EV466" s="11"/>
      <c r="EW466" s="11"/>
      <c r="EX466" s="11"/>
      <c r="EY466" s="11"/>
      <c r="EZ466" s="11"/>
    </row>
    <row r="467" spans="2:156" s="5" customFormat="1" x14ac:dyDescent="0.2">
      <c r="B467" s="74">
        <v>457</v>
      </c>
      <c r="C467" s="70">
        <v>900283194</v>
      </c>
      <c r="D467" s="21" t="s">
        <v>538</v>
      </c>
      <c r="E467" s="27" t="s">
        <v>574</v>
      </c>
      <c r="F467" s="13"/>
      <c r="G467" s="14">
        <v>1153181</v>
      </c>
      <c r="H467" s="14"/>
      <c r="I467" s="14"/>
      <c r="J467" s="14"/>
      <c r="K467" s="14"/>
      <c r="L467" s="14"/>
      <c r="M467" s="14"/>
      <c r="N467" s="31">
        <f t="shared" si="21"/>
        <v>1153181</v>
      </c>
      <c r="O467" s="13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31">
        <f t="shared" si="22"/>
        <v>0</v>
      </c>
      <c r="AE467" s="13"/>
      <c r="AF467" s="14"/>
      <c r="AG467" s="15">
        <f t="shared" si="23"/>
        <v>0</v>
      </c>
      <c r="AH467" s="34">
        <v>1153181</v>
      </c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  <c r="BJ467" s="11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1"/>
      <c r="CC467" s="11"/>
      <c r="CD467" s="11"/>
      <c r="CE467" s="11"/>
      <c r="CF467" s="11"/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1"/>
      <c r="CV467" s="11"/>
      <c r="CW467" s="11"/>
      <c r="CX467" s="11"/>
      <c r="CY467" s="11"/>
      <c r="CZ467" s="11"/>
      <c r="DA467" s="11"/>
      <c r="DB467" s="11"/>
      <c r="DC467" s="11"/>
      <c r="DD467" s="11"/>
      <c r="DE467" s="11"/>
      <c r="DF467" s="11"/>
      <c r="DG467" s="11"/>
      <c r="DH467" s="11"/>
      <c r="DI467" s="11"/>
      <c r="DJ467" s="11"/>
      <c r="DK467" s="11"/>
      <c r="DL467" s="11"/>
      <c r="DM467" s="11"/>
      <c r="DN467" s="11"/>
      <c r="DO467" s="11"/>
      <c r="DP467" s="11"/>
      <c r="DQ467" s="11"/>
      <c r="DR467" s="11"/>
      <c r="DS467" s="11"/>
      <c r="DT467" s="11"/>
      <c r="DU467" s="11"/>
      <c r="DV467" s="11"/>
      <c r="DW467" s="11"/>
      <c r="DX467" s="11"/>
      <c r="DY467" s="11"/>
      <c r="DZ467" s="11"/>
      <c r="EA467" s="11"/>
      <c r="EB467" s="11"/>
      <c r="EC467" s="11"/>
      <c r="ED467" s="11"/>
      <c r="EE467" s="11"/>
      <c r="EF467" s="11"/>
      <c r="EG467" s="11"/>
      <c r="EH467" s="11"/>
      <c r="EI467" s="11"/>
      <c r="EJ467" s="11"/>
      <c r="EK467" s="11"/>
      <c r="EL467" s="11"/>
      <c r="EM467" s="11"/>
      <c r="EN467" s="11"/>
      <c r="EO467" s="11"/>
      <c r="EP467" s="11"/>
      <c r="EQ467" s="11"/>
      <c r="ER467" s="11"/>
      <c r="ES467" s="11"/>
      <c r="ET467" s="11"/>
      <c r="EU467" s="11"/>
      <c r="EV467" s="11"/>
      <c r="EW467" s="11"/>
      <c r="EX467" s="11"/>
      <c r="EY467" s="11"/>
      <c r="EZ467" s="11"/>
    </row>
    <row r="468" spans="2:156" s="5" customFormat="1" x14ac:dyDescent="0.2">
      <c r="B468" s="74">
        <v>458</v>
      </c>
      <c r="C468" s="70">
        <v>813005265</v>
      </c>
      <c r="D468" s="21" t="s">
        <v>458</v>
      </c>
      <c r="E468" s="27" t="s">
        <v>577</v>
      </c>
      <c r="F468" s="13"/>
      <c r="G468" s="14">
        <v>52409</v>
      </c>
      <c r="H468" s="14"/>
      <c r="I468" s="14"/>
      <c r="J468" s="14"/>
      <c r="K468" s="14"/>
      <c r="L468" s="14">
        <v>1036249</v>
      </c>
      <c r="M468" s="14"/>
      <c r="N468" s="31">
        <f t="shared" si="21"/>
        <v>1088658</v>
      </c>
      <c r="O468" s="13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31">
        <f t="shared" si="22"/>
        <v>0</v>
      </c>
      <c r="AE468" s="13"/>
      <c r="AF468" s="14"/>
      <c r="AG468" s="15">
        <f t="shared" si="23"/>
        <v>0</v>
      </c>
      <c r="AH468" s="34">
        <v>1088658</v>
      </c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  <c r="BJ468" s="11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1"/>
      <c r="CE468" s="11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11"/>
      <c r="DC468" s="11"/>
      <c r="DD468" s="11"/>
      <c r="DE468" s="11"/>
      <c r="DF468" s="11"/>
      <c r="DG468" s="11"/>
      <c r="DH468" s="11"/>
      <c r="DI468" s="11"/>
      <c r="DJ468" s="11"/>
      <c r="DK468" s="11"/>
      <c r="DL468" s="11"/>
      <c r="DM468" s="11"/>
      <c r="DN468" s="11"/>
      <c r="DO468" s="11"/>
      <c r="DP468" s="11"/>
      <c r="DQ468" s="11"/>
      <c r="DR468" s="11"/>
      <c r="DS468" s="11"/>
      <c r="DT468" s="11"/>
      <c r="DU468" s="11"/>
      <c r="DV468" s="11"/>
      <c r="DW468" s="11"/>
      <c r="DX468" s="11"/>
      <c r="DY468" s="11"/>
      <c r="DZ468" s="11"/>
      <c r="EA468" s="11"/>
      <c r="EB468" s="11"/>
      <c r="EC468" s="11"/>
      <c r="ED468" s="11"/>
      <c r="EE468" s="11"/>
      <c r="EF468" s="11"/>
      <c r="EG468" s="11"/>
      <c r="EH468" s="11"/>
      <c r="EI468" s="11"/>
      <c r="EJ468" s="11"/>
      <c r="EK468" s="11"/>
      <c r="EL468" s="11"/>
      <c r="EM468" s="11"/>
      <c r="EN468" s="11"/>
      <c r="EO468" s="11"/>
      <c r="EP468" s="11"/>
      <c r="EQ468" s="11"/>
      <c r="ER468" s="11"/>
      <c r="ES468" s="11"/>
      <c r="ET468" s="11"/>
      <c r="EU468" s="11"/>
      <c r="EV468" s="11"/>
      <c r="EW468" s="11"/>
      <c r="EX468" s="11"/>
      <c r="EY468" s="11"/>
      <c r="EZ468" s="11"/>
    </row>
    <row r="469" spans="2:156" s="5" customFormat="1" x14ac:dyDescent="0.2">
      <c r="B469" s="74">
        <v>459</v>
      </c>
      <c r="C469" s="70">
        <v>860021072</v>
      </c>
      <c r="D469" s="21" t="s">
        <v>502</v>
      </c>
      <c r="E469" s="27" t="s">
        <v>562</v>
      </c>
      <c r="F469" s="13"/>
      <c r="G469" s="14">
        <v>1080000</v>
      </c>
      <c r="H469" s="14"/>
      <c r="I469" s="14"/>
      <c r="J469" s="14"/>
      <c r="K469" s="14"/>
      <c r="L469" s="14"/>
      <c r="M469" s="14"/>
      <c r="N469" s="31">
        <f t="shared" si="21"/>
        <v>1080000</v>
      </c>
      <c r="O469" s="13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31">
        <f t="shared" si="22"/>
        <v>0</v>
      </c>
      <c r="AE469" s="13"/>
      <c r="AF469" s="14"/>
      <c r="AG469" s="15">
        <f t="shared" si="23"/>
        <v>0</v>
      </c>
      <c r="AH469" s="34">
        <v>1080000</v>
      </c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  <c r="BJ469" s="11"/>
      <c r="BK469" s="11"/>
      <c r="BL469" s="11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  <c r="CB469" s="11"/>
      <c r="CC469" s="11"/>
      <c r="CD469" s="11"/>
      <c r="CE469" s="11"/>
      <c r="CF469" s="11"/>
      <c r="CG469" s="11"/>
      <c r="CH469" s="11"/>
      <c r="CI469" s="11"/>
      <c r="CJ469" s="11"/>
      <c r="CK469" s="11"/>
      <c r="CL469" s="11"/>
      <c r="CM469" s="11"/>
      <c r="CN469" s="11"/>
      <c r="CO469" s="11"/>
      <c r="CP469" s="11"/>
      <c r="CQ469" s="11"/>
      <c r="CR469" s="11"/>
      <c r="CS469" s="11"/>
      <c r="CT469" s="11"/>
      <c r="CU469" s="11"/>
      <c r="CV469" s="11"/>
      <c r="CW469" s="11"/>
      <c r="CX469" s="11"/>
      <c r="CY469" s="11"/>
      <c r="CZ469" s="11"/>
      <c r="DA469" s="11"/>
      <c r="DB469" s="11"/>
      <c r="DC469" s="11"/>
      <c r="DD469" s="11"/>
      <c r="DE469" s="11"/>
      <c r="DF469" s="11"/>
      <c r="DG469" s="11"/>
      <c r="DH469" s="11"/>
      <c r="DI469" s="11"/>
      <c r="DJ469" s="11"/>
      <c r="DK469" s="11"/>
      <c r="DL469" s="11"/>
      <c r="DM469" s="11"/>
      <c r="DN469" s="11"/>
      <c r="DO469" s="11"/>
      <c r="DP469" s="11"/>
      <c r="DQ469" s="11"/>
      <c r="DR469" s="11"/>
      <c r="DS469" s="11"/>
      <c r="DT469" s="11"/>
      <c r="DU469" s="11"/>
      <c r="DV469" s="11"/>
      <c r="DW469" s="11"/>
      <c r="DX469" s="11"/>
      <c r="DY469" s="11"/>
      <c r="DZ469" s="11"/>
      <c r="EA469" s="11"/>
      <c r="EB469" s="11"/>
      <c r="EC469" s="11"/>
      <c r="ED469" s="11"/>
      <c r="EE469" s="11"/>
      <c r="EF469" s="11"/>
      <c r="EG469" s="11"/>
      <c r="EH469" s="11"/>
      <c r="EI469" s="11"/>
      <c r="EJ469" s="11"/>
      <c r="EK469" s="11"/>
      <c r="EL469" s="11"/>
      <c r="EM469" s="11"/>
      <c r="EN469" s="11"/>
      <c r="EO469" s="11"/>
      <c r="EP469" s="11"/>
      <c r="EQ469" s="11"/>
      <c r="ER469" s="11"/>
      <c r="ES469" s="11"/>
      <c r="ET469" s="11"/>
      <c r="EU469" s="11"/>
      <c r="EV469" s="11"/>
      <c r="EW469" s="11"/>
      <c r="EX469" s="11"/>
      <c r="EY469" s="11"/>
      <c r="EZ469" s="11"/>
    </row>
    <row r="470" spans="2:156" s="5" customFormat="1" x14ac:dyDescent="0.2">
      <c r="B470" s="74">
        <v>460</v>
      </c>
      <c r="C470" s="70">
        <v>899999156</v>
      </c>
      <c r="D470" s="21" t="s">
        <v>459</v>
      </c>
      <c r="E470" s="27" t="s">
        <v>574</v>
      </c>
      <c r="F470" s="13"/>
      <c r="G470" s="14">
        <v>157400</v>
      </c>
      <c r="H470" s="14"/>
      <c r="I470" s="14"/>
      <c r="J470" s="14"/>
      <c r="K470" s="14"/>
      <c r="L470" s="14">
        <v>901034</v>
      </c>
      <c r="M470" s="14"/>
      <c r="N470" s="31">
        <f t="shared" si="21"/>
        <v>1058434</v>
      </c>
      <c r="O470" s="13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31">
        <f t="shared" si="22"/>
        <v>0</v>
      </c>
      <c r="AE470" s="13"/>
      <c r="AF470" s="14"/>
      <c r="AG470" s="15">
        <f t="shared" si="23"/>
        <v>0</v>
      </c>
      <c r="AH470" s="34">
        <v>1058434</v>
      </c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1"/>
      <c r="CE470" s="11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11"/>
      <c r="DC470" s="11"/>
      <c r="DD470" s="11"/>
      <c r="DE470" s="11"/>
      <c r="DF470" s="11"/>
      <c r="DG470" s="11"/>
      <c r="DH470" s="11"/>
      <c r="DI470" s="11"/>
      <c r="DJ470" s="11"/>
      <c r="DK470" s="11"/>
      <c r="DL470" s="11"/>
      <c r="DM470" s="11"/>
      <c r="DN470" s="11"/>
      <c r="DO470" s="11"/>
      <c r="DP470" s="11"/>
      <c r="DQ470" s="11"/>
      <c r="DR470" s="11"/>
      <c r="DS470" s="11"/>
      <c r="DT470" s="11"/>
      <c r="DU470" s="11"/>
      <c r="DV470" s="11"/>
      <c r="DW470" s="11"/>
      <c r="DX470" s="11"/>
      <c r="DY470" s="11"/>
      <c r="DZ470" s="11"/>
      <c r="EA470" s="11"/>
      <c r="EB470" s="11"/>
      <c r="EC470" s="11"/>
      <c r="ED470" s="11"/>
      <c r="EE470" s="11"/>
      <c r="EF470" s="11"/>
      <c r="EG470" s="11"/>
      <c r="EH470" s="11"/>
      <c r="EI470" s="11"/>
      <c r="EJ470" s="11"/>
      <c r="EK470" s="11"/>
      <c r="EL470" s="11"/>
      <c r="EM470" s="11"/>
      <c r="EN470" s="11"/>
      <c r="EO470" s="11"/>
      <c r="EP470" s="11"/>
      <c r="EQ470" s="11"/>
      <c r="ER470" s="11"/>
      <c r="ES470" s="11"/>
      <c r="ET470" s="11"/>
      <c r="EU470" s="11"/>
      <c r="EV470" s="11"/>
      <c r="EW470" s="11"/>
      <c r="EX470" s="11"/>
      <c r="EY470" s="11"/>
      <c r="EZ470" s="11"/>
    </row>
    <row r="471" spans="2:156" s="5" customFormat="1" x14ac:dyDescent="0.2">
      <c r="B471" s="74">
        <v>461</v>
      </c>
      <c r="C471" s="70">
        <v>79417964</v>
      </c>
      <c r="D471" s="21" t="s">
        <v>477</v>
      </c>
      <c r="E471" s="27" t="s">
        <v>565</v>
      </c>
      <c r="F471" s="13"/>
      <c r="G471" s="14"/>
      <c r="H471" s="14"/>
      <c r="I471" s="14"/>
      <c r="J471" s="14"/>
      <c r="K471" s="14"/>
      <c r="L471" s="14">
        <v>1048115</v>
      </c>
      <c r="M471" s="14"/>
      <c r="N471" s="31">
        <f t="shared" si="21"/>
        <v>1048115</v>
      </c>
      <c r="O471" s="13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31">
        <f t="shared" si="22"/>
        <v>0</v>
      </c>
      <c r="AE471" s="13"/>
      <c r="AF471" s="14"/>
      <c r="AG471" s="15">
        <f t="shared" si="23"/>
        <v>0</v>
      </c>
      <c r="AH471" s="34">
        <v>1048115</v>
      </c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  <c r="CC471" s="11"/>
      <c r="CD471" s="11"/>
      <c r="CE471" s="11"/>
      <c r="CF471" s="11"/>
      <c r="CG471" s="11"/>
      <c r="CH471" s="11"/>
      <c r="CI471" s="11"/>
      <c r="CJ471" s="11"/>
      <c r="CK471" s="11"/>
      <c r="CL471" s="11"/>
      <c r="CM471" s="11"/>
      <c r="CN471" s="11"/>
      <c r="CO471" s="11"/>
      <c r="CP471" s="11"/>
      <c r="CQ471" s="11"/>
      <c r="CR471" s="11"/>
      <c r="CS471" s="11"/>
      <c r="CT471" s="11"/>
      <c r="CU471" s="11"/>
      <c r="CV471" s="11"/>
      <c r="CW471" s="11"/>
      <c r="CX471" s="11"/>
      <c r="CY471" s="11"/>
      <c r="CZ471" s="11"/>
      <c r="DA471" s="11"/>
      <c r="DB471" s="11"/>
      <c r="DC471" s="11"/>
      <c r="DD471" s="11"/>
      <c r="DE471" s="11"/>
      <c r="DF471" s="11"/>
      <c r="DG471" s="11"/>
      <c r="DH471" s="11"/>
      <c r="DI471" s="11"/>
      <c r="DJ471" s="11"/>
      <c r="DK471" s="11"/>
      <c r="DL471" s="11"/>
      <c r="DM471" s="11"/>
      <c r="DN471" s="11"/>
      <c r="DO471" s="11"/>
      <c r="DP471" s="11"/>
      <c r="DQ471" s="11"/>
      <c r="DR471" s="11"/>
      <c r="DS471" s="11"/>
      <c r="DT471" s="11"/>
      <c r="DU471" s="11"/>
      <c r="DV471" s="11"/>
      <c r="DW471" s="11"/>
      <c r="DX471" s="11"/>
      <c r="DY471" s="11"/>
      <c r="DZ471" s="11"/>
      <c r="EA471" s="11"/>
      <c r="EB471" s="11"/>
      <c r="EC471" s="11"/>
      <c r="ED471" s="11"/>
      <c r="EE471" s="11"/>
      <c r="EF471" s="11"/>
      <c r="EG471" s="11"/>
      <c r="EH471" s="11"/>
      <c r="EI471" s="11"/>
      <c r="EJ471" s="11"/>
      <c r="EK471" s="11"/>
      <c r="EL471" s="11"/>
      <c r="EM471" s="11"/>
      <c r="EN471" s="11"/>
      <c r="EO471" s="11"/>
      <c r="EP471" s="11"/>
      <c r="EQ471" s="11"/>
      <c r="ER471" s="11"/>
      <c r="ES471" s="11"/>
      <c r="ET471" s="11"/>
      <c r="EU471" s="11"/>
      <c r="EV471" s="11"/>
      <c r="EW471" s="11"/>
      <c r="EX471" s="11"/>
      <c r="EY471" s="11"/>
      <c r="EZ471" s="11"/>
    </row>
    <row r="472" spans="2:156" s="5" customFormat="1" x14ac:dyDescent="0.2">
      <c r="B472" s="74">
        <v>462</v>
      </c>
      <c r="C472" s="70">
        <v>890680032</v>
      </c>
      <c r="D472" s="21" t="s">
        <v>365</v>
      </c>
      <c r="E472" s="27" t="s">
        <v>574</v>
      </c>
      <c r="F472" s="13">
        <v>912000</v>
      </c>
      <c r="G472" s="14">
        <v>126200</v>
      </c>
      <c r="H472" s="14"/>
      <c r="I472" s="14"/>
      <c r="J472" s="14"/>
      <c r="K472" s="14"/>
      <c r="L472" s="14"/>
      <c r="M472" s="14"/>
      <c r="N472" s="31">
        <f t="shared" si="21"/>
        <v>1038200</v>
      </c>
      <c r="O472" s="13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31">
        <f t="shared" si="22"/>
        <v>0</v>
      </c>
      <c r="AE472" s="13"/>
      <c r="AF472" s="14"/>
      <c r="AG472" s="15">
        <f t="shared" si="23"/>
        <v>0</v>
      </c>
      <c r="AH472" s="34">
        <v>1038200</v>
      </c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  <c r="BM472" s="11"/>
      <c r="BN472" s="11"/>
      <c r="BO472" s="11"/>
      <c r="BP472" s="11"/>
      <c r="BQ472" s="11"/>
      <c r="BR472" s="11"/>
      <c r="BS472" s="11"/>
      <c r="BT472" s="11"/>
      <c r="BU472" s="11"/>
      <c r="BV472" s="11"/>
      <c r="BW472" s="11"/>
      <c r="BX472" s="11"/>
      <c r="BY472" s="11"/>
      <c r="BZ472" s="11"/>
      <c r="CA472" s="11"/>
      <c r="CB472" s="11"/>
      <c r="CC472" s="11"/>
      <c r="CD472" s="11"/>
      <c r="CE472" s="11"/>
      <c r="CF472" s="11"/>
      <c r="CG472" s="11"/>
      <c r="CH472" s="11"/>
      <c r="CI472" s="11"/>
      <c r="CJ472" s="11"/>
      <c r="CK472" s="11"/>
      <c r="CL472" s="11"/>
      <c r="CM472" s="11"/>
      <c r="CN472" s="11"/>
      <c r="CO472" s="11"/>
      <c r="CP472" s="11"/>
      <c r="CQ472" s="11"/>
      <c r="CR472" s="11"/>
      <c r="CS472" s="11"/>
      <c r="CT472" s="11"/>
      <c r="CU472" s="11"/>
      <c r="CV472" s="11"/>
      <c r="CW472" s="11"/>
      <c r="CX472" s="11"/>
      <c r="CY472" s="11"/>
      <c r="CZ472" s="11"/>
      <c r="DA472" s="11"/>
      <c r="DB472" s="11"/>
      <c r="DC472" s="11"/>
      <c r="DD472" s="11"/>
      <c r="DE472" s="11"/>
      <c r="DF472" s="11"/>
      <c r="DG472" s="11"/>
      <c r="DH472" s="11"/>
      <c r="DI472" s="11"/>
      <c r="DJ472" s="11"/>
      <c r="DK472" s="11"/>
      <c r="DL472" s="11"/>
      <c r="DM472" s="11"/>
      <c r="DN472" s="11"/>
      <c r="DO472" s="11"/>
      <c r="DP472" s="11"/>
      <c r="DQ472" s="11"/>
      <c r="DR472" s="11"/>
      <c r="DS472" s="11"/>
      <c r="DT472" s="11"/>
      <c r="DU472" s="11"/>
      <c r="DV472" s="11"/>
      <c r="DW472" s="11"/>
      <c r="DX472" s="11"/>
      <c r="DY472" s="11"/>
      <c r="DZ472" s="11"/>
      <c r="EA472" s="11"/>
      <c r="EB472" s="11"/>
      <c r="EC472" s="11"/>
      <c r="ED472" s="11"/>
      <c r="EE472" s="11"/>
      <c r="EF472" s="11"/>
      <c r="EG472" s="11"/>
      <c r="EH472" s="11"/>
      <c r="EI472" s="11"/>
      <c r="EJ472" s="11"/>
      <c r="EK472" s="11"/>
      <c r="EL472" s="11"/>
      <c r="EM472" s="11"/>
      <c r="EN472" s="11"/>
      <c r="EO472" s="11"/>
      <c r="EP472" s="11"/>
      <c r="EQ472" s="11"/>
      <c r="ER472" s="11"/>
      <c r="ES472" s="11"/>
      <c r="ET472" s="11"/>
      <c r="EU472" s="11"/>
      <c r="EV472" s="11"/>
      <c r="EW472" s="11"/>
      <c r="EX472" s="11"/>
      <c r="EY472" s="11"/>
      <c r="EZ472" s="11"/>
    </row>
    <row r="473" spans="2:156" s="5" customFormat="1" x14ac:dyDescent="0.2">
      <c r="B473" s="74">
        <v>463</v>
      </c>
      <c r="C473" s="70">
        <v>900251997</v>
      </c>
      <c r="D473" s="21" t="s">
        <v>407</v>
      </c>
      <c r="E473" s="27" t="s">
        <v>565</v>
      </c>
      <c r="F473" s="13"/>
      <c r="G473" s="14"/>
      <c r="H473" s="14"/>
      <c r="I473" s="14"/>
      <c r="J473" s="14"/>
      <c r="K473" s="14"/>
      <c r="L473" s="14">
        <v>1035605</v>
      </c>
      <c r="M473" s="14"/>
      <c r="N473" s="31">
        <f t="shared" si="21"/>
        <v>1035605</v>
      </c>
      <c r="O473" s="13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31">
        <f t="shared" si="22"/>
        <v>0</v>
      </c>
      <c r="AE473" s="13"/>
      <c r="AF473" s="14"/>
      <c r="AG473" s="15">
        <f t="shared" si="23"/>
        <v>0</v>
      </c>
      <c r="AH473" s="34">
        <v>1035605</v>
      </c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  <c r="EF473" s="11"/>
      <c r="EG473" s="11"/>
      <c r="EH473" s="11"/>
      <c r="EI473" s="11"/>
      <c r="EJ473" s="11"/>
      <c r="EK473" s="11"/>
      <c r="EL473" s="11"/>
      <c r="EM473" s="11"/>
      <c r="EN473" s="11"/>
      <c r="EO473" s="11"/>
      <c r="EP473" s="11"/>
      <c r="EQ473" s="11"/>
      <c r="ER473" s="11"/>
      <c r="ES473" s="11"/>
      <c r="ET473" s="11"/>
      <c r="EU473" s="11"/>
      <c r="EV473" s="11"/>
      <c r="EW473" s="11"/>
      <c r="EX473" s="11"/>
      <c r="EY473" s="11"/>
      <c r="EZ473" s="11"/>
    </row>
    <row r="474" spans="2:156" s="5" customFormat="1" x14ac:dyDescent="0.2">
      <c r="B474" s="74">
        <v>464</v>
      </c>
      <c r="C474" s="70">
        <v>899999150</v>
      </c>
      <c r="D474" s="21" t="s">
        <v>539</v>
      </c>
      <c r="E474" s="27" t="s">
        <v>574</v>
      </c>
      <c r="F474" s="13"/>
      <c r="G474" s="14">
        <v>1034140</v>
      </c>
      <c r="H474" s="14"/>
      <c r="I474" s="14"/>
      <c r="J474" s="14"/>
      <c r="K474" s="14"/>
      <c r="L474" s="14"/>
      <c r="M474" s="14"/>
      <c r="N474" s="31">
        <f t="shared" si="21"/>
        <v>1034140</v>
      </c>
      <c r="O474" s="13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31">
        <f t="shared" si="22"/>
        <v>0</v>
      </c>
      <c r="AE474" s="13"/>
      <c r="AF474" s="14"/>
      <c r="AG474" s="15">
        <f t="shared" si="23"/>
        <v>0</v>
      </c>
      <c r="AH474" s="34">
        <v>1034140</v>
      </c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  <c r="BM474" s="11"/>
      <c r="BN474" s="11"/>
      <c r="BO474" s="11"/>
      <c r="BP474" s="11"/>
      <c r="BQ474" s="11"/>
      <c r="BR474" s="11"/>
      <c r="BS474" s="11"/>
      <c r="BT474" s="11"/>
      <c r="BU474" s="11"/>
      <c r="BV474" s="11"/>
      <c r="BW474" s="11"/>
      <c r="BX474" s="11"/>
      <c r="BY474" s="11"/>
      <c r="BZ474" s="11"/>
      <c r="CA474" s="11"/>
      <c r="CB474" s="11"/>
      <c r="CC474" s="11"/>
      <c r="CD474" s="11"/>
      <c r="CE474" s="11"/>
      <c r="CF474" s="11"/>
      <c r="CG474" s="11"/>
      <c r="CH474" s="11"/>
      <c r="CI474" s="11"/>
      <c r="CJ474" s="11"/>
      <c r="CK474" s="11"/>
      <c r="CL474" s="11"/>
      <c r="CM474" s="11"/>
      <c r="CN474" s="11"/>
      <c r="CO474" s="11"/>
      <c r="CP474" s="11"/>
      <c r="CQ474" s="11"/>
      <c r="CR474" s="11"/>
      <c r="CS474" s="11"/>
      <c r="CT474" s="11"/>
      <c r="CU474" s="11"/>
      <c r="CV474" s="11"/>
      <c r="CW474" s="11"/>
      <c r="CX474" s="11"/>
      <c r="CY474" s="11"/>
      <c r="CZ474" s="11"/>
      <c r="DA474" s="11"/>
      <c r="DB474" s="11"/>
      <c r="DC474" s="11"/>
      <c r="DD474" s="11"/>
      <c r="DE474" s="11"/>
      <c r="DF474" s="11"/>
      <c r="DG474" s="11"/>
      <c r="DH474" s="11"/>
      <c r="DI474" s="11"/>
      <c r="DJ474" s="11"/>
      <c r="DK474" s="11"/>
      <c r="DL474" s="11"/>
      <c r="DM474" s="11"/>
      <c r="DN474" s="11"/>
      <c r="DO474" s="11"/>
      <c r="DP474" s="11"/>
      <c r="DQ474" s="11"/>
      <c r="DR474" s="11"/>
      <c r="DS474" s="11"/>
      <c r="DT474" s="11"/>
      <c r="DU474" s="11"/>
      <c r="DV474" s="11"/>
      <c r="DW474" s="11"/>
      <c r="DX474" s="11"/>
      <c r="DY474" s="11"/>
      <c r="DZ474" s="11"/>
      <c r="EA474" s="11"/>
      <c r="EB474" s="11"/>
      <c r="EC474" s="11"/>
      <c r="ED474" s="11"/>
      <c r="EE474" s="11"/>
      <c r="EF474" s="11"/>
      <c r="EG474" s="11"/>
      <c r="EH474" s="11"/>
      <c r="EI474" s="11"/>
      <c r="EJ474" s="11"/>
      <c r="EK474" s="11"/>
      <c r="EL474" s="11"/>
      <c r="EM474" s="11"/>
      <c r="EN474" s="11"/>
      <c r="EO474" s="11"/>
      <c r="EP474" s="11"/>
      <c r="EQ474" s="11"/>
      <c r="ER474" s="11"/>
      <c r="ES474" s="11"/>
      <c r="ET474" s="11"/>
      <c r="EU474" s="11"/>
      <c r="EV474" s="11"/>
      <c r="EW474" s="11"/>
      <c r="EX474" s="11"/>
      <c r="EY474" s="11"/>
      <c r="EZ474" s="11"/>
    </row>
    <row r="475" spans="2:156" s="5" customFormat="1" x14ac:dyDescent="0.2">
      <c r="B475" s="74">
        <v>465</v>
      </c>
      <c r="C475" s="70">
        <v>823000624</v>
      </c>
      <c r="D475" s="21" t="s">
        <v>305</v>
      </c>
      <c r="E475" s="27" t="s">
        <v>513</v>
      </c>
      <c r="F475" s="13"/>
      <c r="G475" s="14"/>
      <c r="H475" s="14"/>
      <c r="I475" s="14"/>
      <c r="J475" s="14"/>
      <c r="K475" s="14">
        <v>1021604</v>
      </c>
      <c r="L475" s="14"/>
      <c r="M475" s="14"/>
      <c r="N475" s="31">
        <f t="shared" si="21"/>
        <v>1021604</v>
      </c>
      <c r="O475" s="13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31">
        <f t="shared" si="22"/>
        <v>0</v>
      </c>
      <c r="AE475" s="13"/>
      <c r="AF475" s="14"/>
      <c r="AG475" s="15">
        <f t="shared" si="23"/>
        <v>0</v>
      </c>
      <c r="AH475" s="34">
        <v>1021604</v>
      </c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  <c r="CC475" s="11"/>
      <c r="CD475" s="11"/>
      <c r="CE475" s="11"/>
      <c r="CF475" s="11"/>
      <c r="CG475" s="11"/>
      <c r="CH475" s="11"/>
      <c r="CI475" s="11"/>
      <c r="CJ475" s="11"/>
      <c r="CK475" s="11"/>
      <c r="CL475" s="11"/>
      <c r="CM475" s="11"/>
      <c r="CN475" s="11"/>
      <c r="CO475" s="11"/>
      <c r="CP475" s="11"/>
      <c r="CQ475" s="11"/>
      <c r="CR475" s="11"/>
      <c r="CS475" s="11"/>
      <c r="CT475" s="11"/>
      <c r="CU475" s="11"/>
      <c r="CV475" s="11"/>
      <c r="CW475" s="11"/>
      <c r="CX475" s="11"/>
      <c r="CY475" s="11"/>
      <c r="CZ475" s="11"/>
      <c r="DA475" s="11"/>
      <c r="DB475" s="11"/>
      <c r="DC475" s="11"/>
      <c r="DD475" s="11"/>
      <c r="DE475" s="11"/>
      <c r="DF475" s="11"/>
      <c r="DG475" s="11"/>
      <c r="DH475" s="11"/>
      <c r="DI475" s="11"/>
      <c r="DJ475" s="11"/>
      <c r="DK475" s="11"/>
      <c r="DL475" s="11"/>
      <c r="DM475" s="11"/>
      <c r="DN475" s="11"/>
      <c r="DO475" s="11"/>
      <c r="DP475" s="11"/>
      <c r="DQ475" s="11"/>
      <c r="DR475" s="11"/>
      <c r="DS475" s="11"/>
      <c r="DT475" s="11"/>
      <c r="DU475" s="11"/>
      <c r="DV475" s="11"/>
      <c r="DW475" s="11"/>
      <c r="DX475" s="11"/>
      <c r="DY475" s="11"/>
      <c r="DZ475" s="11"/>
      <c r="EA475" s="11"/>
      <c r="EB475" s="11"/>
      <c r="EC475" s="11"/>
      <c r="ED475" s="11"/>
      <c r="EE475" s="11"/>
      <c r="EF475" s="11"/>
      <c r="EG475" s="11"/>
      <c r="EH475" s="11"/>
      <c r="EI475" s="11"/>
      <c r="EJ475" s="11"/>
      <c r="EK475" s="11"/>
      <c r="EL475" s="11"/>
      <c r="EM475" s="11"/>
      <c r="EN475" s="11"/>
      <c r="EO475" s="11"/>
      <c r="EP475" s="11"/>
      <c r="EQ475" s="11"/>
      <c r="ER475" s="11"/>
      <c r="ES475" s="11"/>
      <c r="ET475" s="11"/>
      <c r="EU475" s="11"/>
      <c r="EV475" s="11"/>
      <c r="EW475" s="11"/>
      <c r="EX475" s="11"/>
      <c r="EY475" s="11"/>
      <c r="EZ475" s="11"/>
    </row>
    <row r="476" spans="2:156" s="5" customFormat="1" x14ac:dyDescent="0.2">
      <c r="B476" s="74">
        <v>466</v>
      </c>
      <c r="C476" s="70">
        <v>890905193</v>
      </c>
      <c r="D476" s="21" t="s">
        <v>340</v>
      </c>
      <c r="E476" s="27" t="s">
        <v>561</v>
      </c>
      <c r="F476" s="13"/>
      <c r="G476" s="14"/>
      <c r="H476" s="14"/>
      <c r="I476" s="14"/>
      <c r="J476" s="14"/>
      <c r="K476" s="14">
        <v>957174</v>
      </c>
      <c r="L476" s="14"/>
      <c r="M476" s="14"/>
      <c r="N476" s="31">
        <f t="shared" si="21"/>
        <v>957174</v>
      </c>
      <c r="O476" s="13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31">
        <f t="shared" si="22"/>
        <v>0</v>
      </c>
      <c r="AE476" s="13"/>
      <c r="AF476" s="14"/>
      <c r="AG476" s="15">
        <f t="shared" si="23"/>
        <v>0</v>
      </c>
      <c r="AH476" s="34">
        <v>957174</v>
      </c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1"/>
      <c r="CF476" s="11"/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  <c r="DF476" s="11"/>
      <c r="DG476" s="11"/>
      <c r="DH476" s="11"/>
      <c r="DI476" s="11"/>
      <c r="DJ476" s="11"/>
      <c r="DK476" s="11"/>
      <c r="DL476" s="11"/>
      <c r="DM476" s="11"/>
      <c r="DN476" s="11"/>
      <c r="DO476" s="11"/>
      <c r="DP476" s="11"/>
      <c r="DQ476" s="11"/>
      <c r="DR476" s="11"/>
      <c r="DS476" s="11"/>
      <c r="DT476" s="11"/>
      <c r="DU476" s="11"/>
      <c r="DV476" s="11"/>
      <c r="DW476" s="11"/>
      <c r="DX476" s="11"/>
      <c r="DY476" s="11"/>
      <c r="DZ476" s="11"/>
      <c r="EA476" s="11"/>
      <c r="EB476" s="11"/>
      <c r="EC476" s="11"/>
      <c r="ED476" s="11"/>
      <c r="EE476" s="11"/>
      <c r="EF476" s="11"/>
      <c r="EG476" s="11"/>
      <c r="EH476" s="11"/>
      <c r="EI476" s="11"/>
      <c r="EJ476" s="11"/>
      <c r="EK476" s="11"/>
      <c r="EL476" s="11"/>
      <c r="EM476" s="11"/>
      <c r="EN476" s="11"/>
      <c r="EO476" s="11"/>
      <c r="EP476" s="11"/>
      <c r="EQ476" s="11"/>
      <c r="ER476" s="11"/>
      <c r="ES476" s="11"/>
      <c r="ET476" s="11"/>
      <c r="EU476" s="11"/>
      <c r="EV476" s="11"/>
      <c r="EW476" s="11"/>
      <c r="EX476" s="11"/>
      <c r="EY476" s="11"/>
      <c r="EZ476" s="11"/>
    </row>
    <row r="477" spans="2:156" s="5" customFormat="1" x14ac:dyDescent="0.2">
      <c r="B477" s="74">
        <v>467</v>
      </c>
      <c r="C477" s="70">
        <v>800228215</v>
      </c>
      <c r="D477" s="21" t="s">
        <v>430</v>
      </c>
      <c r="E477" s="27" t="s">
        <v>566</v>
      </c>
      <c r="F477" s="13"/>
      <c r="G477" s="14"/>
      <c r="H477" s="14"/>
      <c r="I477" s="14"/>
      <c r="J477" s="14"/>
      <c r="K477" s="14"/>
      <c r="L477" s="14">
        <v>932720</v>
      </c>
      <c r="M477" s="14"/>
      <c r="N477" s="31">
        <f t="shared" si="21"/>
        <v>932720</v>
      </c>
      <c r="O477" s="13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31">
        <f t="shared" si="22"/>
        <v>0</v>
      </c>
      <c r="AE477" s="13"/>
      <c r="AF477" s="14"/>
      <c r="AG477" s="15">
        <f t="shared" si="23"/>
        <v>0</v>
      </c>
      <c r="AH477" s="34">
        <v>932720</v>
      </c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11"/>
      <c r="BY477" s="11"/>
      <c r="BZ477" s="11"/>
      <c r="CA477" s="11"/>
      <c r="CB477" s="11"/>
      <c r="CC477" s="11"/>
      <c r="CD477" s="11"/>
      <c r="CE477" s="11"/>
      <c r="CF477" s="11"/>
      <c r="CG477" s="11"/>
      <c r="CH477" s="11"/>
      <c r="CI477" s="11"/>
      <c r="CJ477" s="11"/>
      <c r="CK477" s="11"/>
      <c r="CL477" s="11"/>
      <c r="CM477" s="11"/>
      <c r="CN477" s="11"/>
      <c r="CO477" s="11"/>
      <c r="CP477" s="11"/>
      <c r="CQ477" s="11"/>
      <c r="CR477" s="11"/>
      <c r="CS477" s="11"/>
      <c r="CT477" s="11"/>
      <c r="CU477" s="11"/>
      <c r="CV477" s="11"/>
      <c r="CW477" s="11"/>
      <c r="CX477" s="11"/>
      <c r="CY477" s="11"/>
      <c r="CZ477" s="11"/>
      <c r="DA477" s="11"/>
      <c r="DB477" s="11"/>
      <c r="DC477" s="11"/>
      <c r="DD477" s="11"/>
      <c r="DE477" s="11"/>
      <c r="DF477" s="11"/>
      <c r="DG477" s="11"/>
      <c r="DH477" s="11"/>
      <c r="DI477" s="11"/>
      <c r="DJ477" s="11"/>
      <c r="DK477" s="11"/>
      <c r="DL477" s="11"/>
      <c r="DM477" s="11"/>
      <c r="DN477" s="11"/>
      <c r="DO477" s="11"/>
      <c r="DP477" s="11"/>
      <c r="DQ477" s="11"/>
      <c r="DR477" s="11"/>
      <c r="DS477" s="11"/>
      <c r="DT477" s="11"/>
      <c r="DU477" s="11"/>
      <c r="DV477" s="11"/>
      <c r="DW477" s="11"/>
      <c r="DX477" s="11"/>
      <c r="DY477" s="11"/>
      <c r="DZ477" s="11"/>
      <c r="EA477" s="11"/>
      <c r="EB477" s="11"/>
      <c r="EC477" s="11"/>
      <c r="ED477" s="11"/>
      <c r="EE477" s="11"/>
      <c r="EF477" s="11"/>
      <c r="EG477" s="11"/>
      <c r="EH477" s="11"/>
      <c r="EI477" s="11"/>
      <c r="EJ477" s="11"/>
      <c r="EK477" s="11"/>
      <c r="EL477" s="11"/>
      <c r="EM477" s="11"/>
      <c r="EN477" s="11"/>
      <c r="EO477" s="11"/>
      <c r="EP477" s="11"/>
      <c r="EQ477" s="11"/>
      <c r="ER477" s="11"/>
      <c r="ES477" s="11"/>
      <c r="ET477" s="11"/>
      <c r="EU477" s="11"/>
      <c r="EV477" s="11"/>
      <c r="EW477" s="11"/>
      <c r="EX477" s="11"/>
      <c r="EY477" s="11"/>
      <c r="EZ477" s="11"/>
    </row>
    <row r="478" spans="2:156" s="5" customFormat="1" x14ac:dyDescent="0.2">
      <c r="B478" s="74">
        <v>468</v>
      </c>
      <c r="C478" s="70">
        <v>900341776</v>
      </c>
      <c r="D478" s="21" t="s">
        <v>478</v>
      </c>
      <c r="E478" s="27" t="s">
        <v>565</v>
      </c>
      <c r="F478" s="13"/>
      <c r="G478" s="14"/>
      <c r="H478" s="14"/>
      <c r="I478" s="14"/>
      <c r="J478" s="14"/>
      <c r="K478" s="14"/>
      <c r="L478" s="14">
        <v>924229</v>
      </c>
      <c r="M478" s="14"/>
      <c r="N478" s="31">
        <f t="shared" si="21"/>
        <v>924229</v>
      </c>
      <c r="O478" s="13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31">
        <f t="shared" si="22"/>
        <v>0</v>
      </c>
      <c r="AE478" s="13"/>
      <c r="AF478" s="14"/>
      <c r="AG478" s="15">
        <f t="shared" si="23"/>
        <v>0</v>
      </c>
      <c r="AH478" s="34">
        <v>924229</v>
      </c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1"/>
      <c r="CA478" s="11"/>
      <c r="CB478" s="11"/>
      <c r="CC478" s="11"/>
      <c r="CD478" s="11"/>
      <c r="CE478" s="11"/>
      <c r="CF478" s="11"/>
      <c r="CG478" s="11"/>
      <c r="CH478" s="11"/>
      <c r="CI478" s="11"/>
      <c r="CJ478" s="11"/>
      <c r="CK478" s="11"/>
      <c r="CL478" s="11"/>
      <c r="CM478" s="11"/>
      <c r="CN478" s="11"/>
      <c r="CO478" s="11"/>
      <c r="CP478" s="11"/>
      <c r="CQ478" s="11"/>
      <c r="CR478" s="11"/>
      <c r="CS478" s="11"/>
      <c r="CT478" s="11"/>
      <c r="CU478" s="11"/>
      <c r="CV478" s="11"/>
      <c r="CW478" s="11"/>
      <c r="CX478" s="11"/>
      <c r="CY478" s="11"/>
      <c r="CZ478" s="11"/>
      <c r="DA478" s="11"/>
      <c r="DB478" s="11"/>
      <c r="DC478" s="11"/>
      <c r="DD478" s="11"/>
      <c r="DE478" s="11"/>
      <c r="DF478" s="11"/>
      <c r="DG478" s="11"/>
      <c r="DH478" s="11"/>
      <c r="DI478" s="11"/>
      <c r="DJ478" s="11"/>
      <c r="DK478" s="11"/>
      <c r="DL478" s="11"/>
      <c r="DM478" s="11"/>
      <c r="DN478" s="11"/>
      <c r="DO478" s="11"/>
      <c r="DP478" s="11"/>
      <c r="DQ478" s="11"/>
      <c r="DR478" s="11"/>
      <c r="DS478" s="11"/>
      <c r="DT478" s="11"/>
      <c r="DU478" s="11"/>
      <c r="DV478" s="11"/>
      <c r="DW478" s="11"/>
      <c r="DX478" s="11"/>
      <c r="DY478" s="11"/>
      <c r="DZ478" s="11"/>
      <c r="EA478" s="11"/>
      <c r="EB478" s="11"/>
      <c r="EC478" s="11"/>
      <c r="ED478" s="11"/>
      <c r="EE478" s="11"/>
      <c r="EF478" s="11"/>
      <c r="EG478" s="11"/>
      <c r="EH478" s="11"/>
      <c r="EI478" s="11"/>
      <c r="EJ478" s="11"/>
      <c r="EK478" s="11"/>
      <c r="EL478" s="11"/>
      <c r="EM478" s="11"/>
      <c r="EN478" s="11"/>
      <c r="EO478" s="11"/>
      <c r="EP478" s="11"/>
      <c r="EQ478" s="11"/>
      <c r="ER478" s="11"/>
      <c r="ES478" s="11"/>
      <c r="ET478" s="11"/>
      <c r="EU478" s="11"/>
      <c r="EV478" s="11"/>
      <c r="EW478" s="11"/>
      <c r="EX478" s="11"/>
      <c r="EY478" s="11"/>
      <c r="EZ478" s="11"/>
    </row>
    <row r="479" spans="2:156" s="5" customFormat="1" x14ac:dyDescent="0.2">
      <c r="B479" s="74">
        <v>469</v>
      </c>
      <c r="C479" s="70">
        <v>860013570</v>
      </c>
      <c r="D479" s="21" t="s">
        <v>352</v>
      </c>
      <c r="E479" s="27" t="s">
        <v>562</v>
      </c>
      <c r="F479" s="13"/>
      <c r="G479" s="14">
        <v>923514</v>
      </c>
      <c r="H479" s="14"/>
      <c r="I479" s="14"/>
      <c r="J479" s="14"/>
      <c r="K479" s="14"/>
      <c r="L479" s="14"/>
      <c r="M479" s="14"/>
      <c r="N479" s="31">
        <f t="shared" si="21"/>
        <v>923514</v>
      </c>
      <c r="O479" s="13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31">
        <f t="shared" si="22"/>
        <v>0</v>
      </c>
      <c r="AE479" s="13"/>
      <c r="AF479" s="14"/>
      <c r="AG479" s="15">
        <f t="shared" si="23"/>
        <v>0</v>
      </c>
      <c r="AH479" s="34">
        <v>923514</v>
      </c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1"/>
      <c r="BL479" s="11"/>
      <c r="BM479" s="11"/>
      <c r="BN479" s="11"/>
      <c r="BO479" s="11"/>
      <c r="BP479" s="11"/>
      <c r="BQ479" s="11"/>
      <c r="BR479" s="11"/>
      <c r="BS479" s="11"/>
      <c r="BT479" s="11"/>
      <c r="BU479" s="11"/>
      <c r="BV479" s="11"/>
      <c r="BW479" s="11"/>
      <c r="BX479" s="11"/>
      <c r="BY479" s="11"/>
      <c r="BZ479" s="11"/>
      <c r="CA479" s="11"/>
      <c r="CB479" s="11"/>
      <c r="CC479" s="11"/>
      <c r="CD479" s="11"/>
      <c r="CE479" s="11"/>
      <c r="CF479" s="11"/>
      <c r="CG479" s="11"/>
      <c r="CH479" s="11"/>
      <c r="CI479" s="11"/>
      <c r="CJ479" s="11"/>
      <c r="CK479" s="11"/>
      <c r="CL479" s="11"/>
      <c r="CM479" s="11"/>
      <c r="CN479" s="11"/>
      <c r="CO479" s="11"/>
      <c r="CP479" s="11"/>
      <c r="CQ479" s="11"/>
      <c r="CR479" s="11"/>
      <c r="CS479" s="11"/>
      <c r="CT479" s="11"/>
      <c r="CU479" s="11"/>
      <c r="CV479" s="11"/>
      <c r="CW479" s="11"/>
      <c r="CX479" s="11"/>
      <c r="CY479" s="11"/>
      <c r="CZ479" s="11"/>
      <c r="DA479" s="11"/>
      <c r="DB479" s="11"/>
      <c r="DC479" s="11"/>
      <c r="DD479" s="11"/>
      <c r="DE479" s="11"/>
      <c r="DF479" s="11"/>
      <c r="DG479" s="11"/>
      <c r="DH479" s="11"/>
      <c r="DI479" s="11"/>
      <c r="DJ479" s="11"/>
      <c r="DK479" s="11"/>
      <c r="DL479" s="11"/>
      <c r="DM479" s="11"/>
      <c r="DN479" s="11"/>
      <c r="DO479" s="11"/>
      <c r="DP479" s="11"/>
      <c r="DQ479" s="11"/>
      <c r="DR479" s="11"/>
      <c r="DS479" s="11"/>
      <c r="DT479" s="11"/>
      <c r="DU479" s="11"/>
      <c r="DV479" s="11"/>
      <c r="DW479" s="11"/>
      <c r="DX479" s="11"/>
      <c r="DY479" s="11"/>
      <c r="DZ479" s="11"/>
      <c r="EA479" s="11"/>
      <c r="EB479" s="11"/>
      <c r="EC479" s="11"/>
      <c r="ED479" s="11"/>
      <c r="EE479" s="11"/>
      <c r="EF479" s="11"/>
      <c r="EG479" s="11"/>
      <c r="EH479" s="11"/>
      <c r="EI479" s="11"/>
      <c r="EJ479" s="11"/>
      <c r="EK479" s="11"/>
      <c r="EL479" s="11"/>
      <c r="EM479" s="11"/>
      <c r="EN479" s="11"/>
      <c r="EO479" s="11"/>
      <c r="EP479" s="11"/>
      <c r="EQ479" s="11"/>
      <c r="ER479" s="11"/>
      <c r="ES479" s="11"/>
      <c r="ET479" s="11"/>
      <c r="EU479" s="11"/>
      <c r="EV479" s="11"/>
      <c r="EW479" s="11"/>
      <c r="EX479" s="11"/>
      <c r="EY479" s="11"/>
      <c r="EZ479" s="11"/>
    </row>
    <row r="480" spans="2:156" s="5" customFormat="1" x14ac:dyDescent="0.2">
      <c r="B480" s="74">
        <v>470</v>
      </c>
      <c r="C480" s="70">
        <v>891412126</v>
      </c>
      <c r="D480" s="21" t="s">
        <v>324</v>
      </c>
      <c r="E480" s="27" t="s">
        <v>508</v>
      </c>
      <c r="F480" s="13"/>
      <c r="G480" s="14"/>
      <c r="H480" s="14"/>
      <c r="I480" s="14"/>
      <c r="J480" s="14"/>
      <c r="K480" s="14">
        <v>907316</v>
      </c>
      <c r="L480" s="14"/>
      <c r="M480" s="14"/>
      <c r="N480" s="31">
        <f t="shared" si="21"/>
        <v>907316</v>
      </c>
      <c r="O480" s="13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31">
        <f t="shared" si="22"/>
        <v>0</v>
      </c>
      <c r="AE480" s="13"/>
      <c r="AF480" s="14"/>
      <c r="AG480" s="15">
        <f t="shared" si="23"/>
        <v>0</v>
      </c>
      <c r="AH480" s="34">
        <v>907316</v>
      </c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  <c r="BM480" s="11"/>
      <c r="BN480" s="11"/>
      <c r="BO480" s="11"/>
      <c r="BP480" s="11"/>
      <c r="BQ480" s="11"/>
      <c r="BR480" s="11"/>
      <c r="BS480" s="11"/>
      <c r="BT480" s="11"/>
      <c r="BU480" s="11"/>
      <c r="BV480" s="11"/>
      <c r="BW480" s="11"/>
      <c r="BX480" s="11"/>
      <c r="BY480" s="11"/>
      <c r="BZ480" s="11"/>
      <c r="CA480" s="11"/>
      <c r="CB480" s="11"/>
      <c r="CC480" s="11"/>
      <c r="CD480" s="11"/>
      <c r="CE480" s="11"/>
      <c r="CF480" s="11"/>
      <c r="CG480" s="11"/>
      <c r="CH480" s="11"/>
      <c r="CI480" s="11"/>
      <c r="CJ480" s="11"/>
      <c r="CK480" s="11"/>
      <c r="CL480" s="11"/>
      <c r="CM480" s="11"/>
      <c r="CN480" s="11"/>
      <c r="CO480" s="11"/>
      <c r="CP480" s="11"/>
      <c r="CQ480" s="11"/>
      <c r="CR480" s="11"/>
      <c r="CS480" s="11"/>
      <c r="CT480" s="11"/>
      <c r="CU480" s="11"/>
      <c r="CV480" s="11"/>
      <c r="CW480" s="11"/>
      <c r="CX480" s="11"/>
      <c r="CY480" s="11"/>
      <c r="CZ480" s="11"/>
      <c r="DA480" s="11"/>
      <c r="DB480" s="11"/>
      <c r="DC480" s="11"/>
      <c r="DD480" s="11"/>
      <c r="DE480" s="11"/>
      <c r="DF480" s="11"/>
      <c r="DG480" s="11"/>
      <c r="DH480" s="11"/>
      <c r="DI480" s="11"/>
      <c r="DJ480" s="11"/>
      <c r="DK480" s="11"/>
      <c r="DL480" s="11"/>
      <c r="DM480" s="11"/>
      <c r="DN480" s="11"/>
      <c r="DO480" s="11"/>
      <c r="DP480" s="11"/>
      <c r="DQ480" s="11"/>
      <c r="DR480" s="11"/>
      <c r="DS480" s="11"/>
      <c r="DT480" s="11"/>
      <c r="DU480" s="11"/>
      <c r="DV480" s="11"/>
      <c r="DW480" s="11"/>
      <c r="DX480" s="11"/>
      <c r="DY480" s="11"/>
      <c r="DZ480" s="11"/>
      <c r="EA480" s="11"/>
      <c r="EB480" s="11"/>
      <c r="EC480" s="11"/>
      <c r="ED480" s="11"/>
      <c r="EE480" s="11"/>
      <c r="EF480" s="11"/>
      <c r="EG480" s="11"/>
      <c r="EH480" s="11"/>
      <c r="EI480" s="11"/>
      <c r="EJ480" s="11"/>
      <c r="EK480" s="11"/>
      <c r="EL480" s="11"/>
      <c r="EM480" s="11"/>
      <c r="EN480" s="11"/>
      <c r="EO480" s="11"/>
      <c r="EP480" s="11"/>
      <c r="EQ480" s="11"/>
      <c r="ER480" s="11"/>
      <c r="ES480" s="11"/>
      <c r="ET480" s="11"/>
      <c r="EU480" s="11"/>
      <c r="EV480" s="11"/>
      <c r="EW480" s="11"/>
      <c r="EX480" s="11"/>
      <c r="EY480" s="11"/>
      <c r="EZ480" s="11"/>
    </row>
    <row r="481" spans="2:156" s="5" customFormat="1" x14ac:dyDescent="0.2">
      <c r="B481" s="74">
        <v>471</v>
      </c>
      <c r="C481" s="70">
        <v>890701010</v>
      </c>
      <c r="D481" s="21" t="s">
        <v>460</v>
      </c>
      <c r="E481" s="27" t="s">
        <v>565</v>
      </c>
      <c r="F481" s="13"/>
      <c r="G481" s="14"/>
      <c r="H481" s="14"/>
      <c r="I481" s="14"/>
      <c r="J481" s="14"/>
      <c r="K481" s="14"/>
      <c r="L481" s="14">
        <v>895262</v>
      </c>
      <c r="M481" s="14"/>
      <c r="N481" s="31">
        <f t="shared" si="21"/>
        <v>895262</v>
      </c>
      <c r="O481" s="13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31">
        <f t="shared" si="22"/>
        <v>0</v>
      </c>
      <c r="AE481" s="13"/>
      <c r="AF481" s="14"/>
      <c r="AG481" s="15">
        <f t="shared" si="23"/>
        <v>0</v>
      </c>
      <c r="AH481" s="34">
        <v>895262</v>
      </c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  <c r="BM481" s="11"/>
      <c r="BN481" s="11"/>
      <c r="BO481" s="11"/>
      <c r="BP481" s="11"/>
      <c r="BQ481" s="11"/>
      <c r="BR481" s="11"/>
      <c r="BS481" s="11"/>
      <c r="BT481" s="11"/>
      <c r="BU481" s="11"/>
      <c r="BV481" s="11"/>
      <c r="BW481" s="11"/>
      <c r="BX481" s="11"/>
      <c r="BY481" s="11"/>
      <c r="BZ481" s="11"/>
      <c r="CA481" s="11"/>
      <c r="CB481" s="11"/>
      <c r="CC481" s="11"/>
      <c r="CD481" s="11"/>
      <c r="CE481" s="11"/>
      <c r="CF481" s="11"/>
      <c r="CG481" s="11"/>
      <c r="CH481" s="11"/>
      <c r="CI481" s="11"/>
      <c r="CJ481" s="11"/>
      <c r="CK481" s="11"/>
      <c r="CL481" s="11"/>
      <c r="CM481" s="11"/>
      <c r="CN481" s="11"/>
      <c r="CO481" s="11"/>
      <c r="CP481" s="11"/>
      <c r="CQ481" s="11"/>
      <c r="CR481" s="11"/>
      <c r="CS481" s="11"/>
      <c r="CT481" s="11"/>
      <c r="CU481" s="11"/>
      <c r="CV481" s="11"/>
      <c r="CW481" s="11"/>
      <c r="CX481" s="11"/>
      <c r="CY481" s="11"/>
      <c r="CZ481" s="11"/>
      <c r="DA481" s="11"/>
      <c r="DB481" s="11"/>
      <c r="DC481" s="11"/>
      <c r="DD481" s="11"/>
      <c r="DE481" s="11"/>
      <c r="DF481" s="11"/>
      <c r="DG481" s="11"/>
      <c r="DH481" s="11"/>
      <c r="DI481" s="11"/>
      <c r="DJ481" s="11"/>
      <c r="DK481" s="11"/>
      <c r="DL481" s="11"/>
      <c r="DM481" s="11"/>
      <c r="DN481" s="11"/>
      <c r="DO481" s="11"/>
      <c r="DP481" s="11"/>
      <c r="DQ481" s="11"/>
      <c r="DR481" s="11"/>
      <c r="DS481" s="11"/>
      <c r="DT481" s="11"/>
      <c r="DU481" s="11"/>
      <c r="DV481" s="11"/>
      <c r="DW481" s="11"/>
      <c r="DX481" s="11"/>
      <c r="DY481" s="11"/>
      <c r="DZ481" s="11"/>
      <c r="EA481" s="11"/>
      <c r="EB481" s="11"/>
      <c r="EC481" s="11"/>
      <c r="ED481" s="11"/>
      <c r="EE481" s="11"/>
      <c r="EF481" s="11"/>
      <c r="EG481" s="11"/>
      <c r="EH481" s="11"/>
      <c r="EI481" s="11"/>
      <c r="EJ481" s="11"/>
      <c r="EK481" s="11"/>
      <c r="EL481" s="11"/>
      <c r="EM481" s="11"/>
      <c r="EN481" s="11"/>
      <c r="EO481" s="11"/>
      <c r="EP481" s="11"/>
      <c r="EQ481" s="11"/>
      <c r="ER481" s="11"/>
      <c r="ES481" s="11"/>
      <c r="ET481" s="11"/>
      <c r="EU481" s="11"/>
      <c r="EV481" s="11"/>
      <c r="EW481" s="11"/>
      <c r="EX481" s="11"/>
      <c r="EY481" s="11"/>
      <c r="EZ481" s="11"/>
    </row>
    <row r="482" spans="2:156" s="5" customFormat="1" x14ac:dyDescent="0.2">
      <c r="B482" s="74">
        <v>472</v>
      </c>
      <c r="C482" s="70">
        <v>810001392</v>
      </c>
      <c r="D482" s="21" t="s">
        <v>301</v>
      </c>
      <c r="E482" s="27" t="s">
        <v>495</v>
      </c>
      <c r="F482" s="13"/>
      <c r="G482" s="14"/>
      <c r="H482" s="14"/>
      <c r="I482" s="14"/>
      <c r="J482" s="14"/>
      <c r="K482" s="14">
        <v>886338</v>
      </c>
      <c r="L482" s="14"/>
      <c r="M482" s="14"/>
      <c r="N482" s="31">
        <f t="shared" si="21"/>
        <v>886338</v>
      </c>
      <c r="O482" s="13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31">
        <f t="shared" si="22"/>
        <v>0</v>
      </c>
      <c r="AE482" s="13"/>
      <c r="AF482" s="14"/>
      <c r="AG482" s="15">
        <f t="shared" si="23"/>
        <v>0</v>
      </c>
      <c r="AH482" s="34">
        <v>886338</v>
      </c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J482" s="11"/>
      <c r="BK482" s="11"/>
      <c r="BL482" s="11"/>
      <c r="BM482" s="11"/>
      <c r="BN482" s="11"/>
      <c r="BO482" s="11"/>
      <c r="BP482" s="11"/>
      <c r="BQ482" s="11"/>
      <c r="BR482" s="11"/>
      <c r="BS482" s="11"/>
      <c r="BT482" s="11"/>
      <c r="BU482" s="11"/>
      <c r="BV482" s="11"/>
      <c r="BW482" s="11"/>
      <c r="BX482" s="11"/>
      <c r="BY482" s="11"/>
      <c r="BZ482" s="11"/>
      <c r="CA482" s="11"/>
      <c r="CB482" s="11"/>
      <c r="CC482" s="11"/>
      <c r="CD482" s="11"/>
      <c r="CE482" s="11"/>
      <c r="CF482" s="11"/>
      <c r="CG482" s="11"/>
      <c r="CH482" s="11"/>
      <c r="CI482" s="11"/>
      <c r="CJ482" s="11"/>
      <c r="CK482" s="11"/>
      <c r="CL482" s="11"/>
      <c r="CM482" s="11"/>
      <c r="CN482" s="11"/>
      <c r="CO482" s="11"/>
      <c r="CP482" s="11"/>
      <c r="CQ482" s="11"/>
      <c r="CR482" s="11"/>
      <c r="CS482" s="11"/>
      <c r="CT482" s="11"/>
      <c r="CU482" s="11"/>
      <c r="CV482" s="11"/>
      <c r="CW482" s="11"/>
      <c r="CX482" s="11"/>
      <c r="CY482" s="11"/>
      <c r="CZ482" s="11"/>
      <c r="DA482" s="11"/>
      <c r="DB482" s="11"/>
      <c r="DC482" s="11"/>
      <c r="DD482" s="11"/>
      <c r="DE482" s="11"/>
      <c r="DF482" s="11"/>
      <c r="DG482" s="11"/>
      <c r="DH482" s="11"/>
      <c r="DI482" s="11"/>
      <c r="DJ482" s="11"/>
      <c r="DK482" s="11"/>
      <c r="DL482" s="11"/>
      <c r="DM482" s="11"/>
      <c r="DN482" s="11"/>
      <c r="DO482" s="11"/>
      <c r="DP482" s="11"/>
      <c r="DQ482" s="11"/>
      <c r="DR482" s="11"/>
      <c r="DS482" s="11"/>
      <c r="DT482" s="11"/>
      <c r="DU482" s="11"/>
      <c r="DV482" s="11"/>
      <c r="DW482" s="11"/>
      <c r="DX482" s="11"/>
      <c r="DY482" s="11"/>
      <c r="DZ482" s="11"/>
      <c r="EA482" s="11"/>
      <c r="EB482" s="11"/>
      <c r="EC482" s="11"/>
      <c r="ED482" s="11"/>
      <c r="EE482" s="11"/>
      <c r="EF482" s="11"/>
      <c r="EG482" s="11"/>
      <c r="EH482" s="11"/>
      <c r="EI482" s="11"/>
      <c r="EJ482" s="11"/>
      <c r="EK482" s="11"/>
      <c r="EL482" s="11"/>
      <c r="EM482" s="11"/>
      <c r="EN482" s="11"/>
      <c r="EO482" s="11"/>
      <c r="EP482" s="11"/>
      <c r="EQ482" s="11"/>
      <c r="ER482" s="11"/>
      <c r="ES482" s="11"/>
      <c r="ET482" s="11"/>
      <c r="EU482" s="11"/>
      <c r="EV482" s="11"/>
      <c r="EW482" s="11"/>
      <c r="EX482" s="11"/>
      <c r="EY482" s="11"/>
      <c r="EZ482" s="11"/>
    </row>
    <row r="483" spans="2:156" s="5" customFormat="1" x14ac:dyDescent="0.2">
      <c r="B483" s="74">
        <v>473</v>
      </c>
      <c r="C483" s="70">
        <v>890706067</v>
      </c>
      <c r="D483" s="21" t="s">
        <v>464</v>
      </c>
      <c r="E483" s="27" t="s">
        <v>565</v>
      </c>
      <c r="F483" s="13"/>
      <c r="G483" s="14">
        <v>205500</v>
      </c>
      <c r="H483" s="14"/>
      <c r="I483" s="14"/>
      <c r="J483" s="14"/>
      <c r="K483" s="14"/>
      <c r="L483" s="14">
        <v>635395</v>
      </c>
      <c r="M483" s="14"/>
      <c r="N483" s="31">
        <f t="shared" si="21"/>
        <v>840895</v>
      </c>
      <c r="O483" s="13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31">
        <f t="shared" si="22"/>
        <v>0</v>
      </c>
      <c r="AE483" s="13"/>
      <c r="AF483" s="14"/>
      <c r="AG483" s="15">
        <f t="shared" si="23"/>
        <v>0</v>
      </c>
      <c r="AH483" s="34">
        <v>840895</v>
      </c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  <c r="BM483" s="11"/>
      <c r="BN483" s="11"/>
      <c r="BO483" s="11"/>
      <c r="BP483" s="11"/>
      <c r="BQ483" s="11"/>
      <c r="BR483" s="11"/>
      <c r="BS483" s="11"/>
      <c r="BT483" s="11"/>
      <c r="BU483" s="11"/>
      <c r="BV483" s="11"/>
      <c r="BW483" s="11"/>
      <c r="BX483" s="11"/>
      <c r="BY483" s="11"/>
      <c r="BZ483" s="11"/>
      <c r="CA483" s="11"/>
      <c r="CB483" s="11"/>
      <c r="CC483" s="11"/>
      <c r="CD483" s="11"/>
      <c r="CE483" s="11"/>
      <c r="CF483" s="11"/>
      <c r="CG483" s="11"/>
      <c r="CH483" s="11"/>
      <c r="CI483" s="11"/>
      <c r="CJ483" s="11"/>
      <c r="CK483" s="11"/>
      <c r="CL483" s="11"/>
      <c r="CM483" s="11"/>
      <c r="CN483" s="11"/>
      <c r="CO483" s="11"/>
      <c r="CP483" s="11"/>
      <c r="CQ483" s="11"/>
      <c r="CR483" s="11"/>
      <c r="CS483" s="11"/>
      <c r="CT483" s="11"/>
      <c r="CU483" s="11"/>
      <c r="CV483" s="11"/>
      <c r="CW483" s="11"/>
      <c r="CX483" s="11"/>
      <c r="CY483" s="11"/>
      <c r="CZ483" s="11"/>
      <c r="DA483" s="11"/>
      <c r="DB483" s="11"/>
      <c r="DC483" s="11"/>
      <c r="DD483" s="11"/>
      <c r="DE483" s="11"/>
      <c r="DF483" s="11"/>
      <c r="DG483" s="11"/>
      <c r="DH483" s="11"/>
      <c r="DI483" s="11"/>
      <c r="DJ483" s="11"/>
      <c r="DK483" s="11"/>
      <c r="DL483" s="11"/>
      <c r="DM483" s="11"/>
      <c r="DN483" s="11"/>
      <c r="DO483" s="11"/>
      <c r="DP483" s="11"/>
      <c r="DQ483" s="11"/>
      <c r="DR483" s="11"/>
      <c r="DS483" s="11"/>
      <c r="DT483" s="11"/>
      <c r="DU483" s="11"/>
      <c r="DV483" s="11"/>
      <c r="DW483" s="11"/>
      <c r="DX483" s="11"/>
      <c r="DY483" s="11"/>
      <c r="DZ483" s="11"/>
      <c r="EA483" s="11"/>
      <c r="EB483" s="11"/>
      <c r="EC483" s="11"/>
      <c r="ED483" s="11"/>
      <c r="EE483" s="11"/>
      <c r="EF483" s="11"/>
      <c r="EG483" s="11"/>
      <c r="EH483" s="11"/>
      <c r="EI483" s="11"/>
      <c r="EJ483" s="11"/>
      <c r="EK483" s="11"/>
      <c r="EL483" s="11"/>
      <c r="EM483" s="11"/>
      <c r="EN483" s="11"/>
      <c r="EO483" s="11"/>
      <c r="EP483" s="11"/>
      <c r="EQ483" s="11"/>
      <c r="ER483" s="11"/>
      <c r="ES483" s="11"/>
      <c r="ET483" s="11"/>
      <c r="EU483" s="11"/>
      <c r="EV483" s="11"/>
      <c r="EW483" s="11"/>
      <c r="EX483" s="11"/>
      <c r="EY483" s="11"/>
      <c r="EZ483" s="11"/>
    </row>
    <row r="484" spans="2:156" s="5" customFormat="1" x14ac:dyDescent="0.2">
      <c r="B484" s="74">
        <v>474</v>
      </c>
      <c r="C484" s="70">
        <v>830010966</v>
      </c>
      <c r="D484" s="21" t="s">
        <v>462</v>
      </c>
      <c r="E484" s="27" t="s">
        <v>562</v>
      </c>
      <c r="F484" s="13"/>
      <c r="G484" s="14">
        <v>84060</v>
      </c>
      <c r="H484" s="14"/>
      <c r="I484" s="14"/>
      <c r="J484" s="14"/>
      <c r="K484" s="14"/>
      <c r="L484" s="14">
        <v>748632</v>
      </c>
      <c r="M484" s="14"/>
      <c r="N484" s="31">
        <f t="shared" si="21"/>
        <v>832692</v>
      </c>
      <c r="O484" s="13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31">
        <f t="shared" si="22"/>
        <v>0</v>
      </c>
      <c r="AE484" s="13"/>
      <c r="AF484" s="14"/>
      <c r="AG484" s="15">
        <f t="shared" si="23"/>
        <v>0</v>
      </c>
      <c r="AH484" s="34">
        <v>832692</v>
      </c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  <c r="BM484" s="11"/>
      <c r="BN484" s="11"/>
      <c r="BO484" s="11"/>
      <c r="BP484" s="11"/>
      <c r="BQ484" s="11"/>
      <c r="BR484" s="11"/>
      <c r="BS484" s="11"/>
      <c r="BT484" s="11"/>
      <c r="BU484" s="11"/>
      <c r="BV484" s="11"/>
      <c r="BW484" s="11"/>
      <c r="BX484" s="11"/>
      <c r="BY484" s="11"/>
      <c r="BZ484" s="11"/>
      <c r="CA484" s="11"/>
      <c r="CB484" s="11"/>
      <c r="CC484" s="11"/>
      <c r="CD484" s="11"/>
      <c r="CE484" s="11"/>
      <c r="CF484" s="11"/>
      <c r="CG484" s="11"/>
      <c r="CH484" s="11"/>
      <c r="CI484" s="11"/>
      <c r="CJ484" s="11"/>
      <c r="CK484" s="11"/>
      <c r="CL484" s="11"/>
      <c r="CM484" s="11"/>
      <c r="CN484" s="11"/>
      <c r="CO484" s="11"/>
      <c r="CP484" s="11"/>
      <c r="CQ484" s="11"/>
      <c r="CR484" s="11"/>
      <c r="CS484" s="11"/>
      <c r="CT484" s="11"/>
      <c r="CU484" s="11"/>
      <c r="CV484" s="11"/>
      <c r="CW484" s="11"/>
      <c r="CX484" s="11"/>
      <c r="CY484" s="11"/>
      <c r="CZ484" s="11"/>
      <c r="DA484" s="11"/>
      <c r="DB484" s="11"/>
      <c r="DC484" s="11"/>
      <c r="DD484" s="11"/>
      <c r="DE484" s="11"/>
      <c r="DF484" s="11"/>
      <c r="DG484" s="11"/>
      <c r="DH484" s="11"/>
      <c r="DI484" s="11"/>
      <c r="DJ484" s="11"/>
      <c r="DK484" s="11"/>
      <c r="DL484" s="11"/>
      <c r="DM484" s="11"/>
      <c r="DN484" s="11"/>
      <c r="DO484" s="11"/>
      <c r="DP484" s="11"/>
      <c r="DQ484" s="11"/>
      <c r="DR484" s="11"/>
      <c r="DS484" s="11"/>
      <c r="DT484" s="11"/>
      <c r="DU484" s="11"/>
      <c r="DV484" s="11"/>
      <c r="DW484" s="11"/>
      <c r="DX484" s="11"/>
      <c r="DY484" s="11"/>
      <c r="DZ484" s="11"/>
      <c r="EA484" s="11"/>
      <c r="EB484" s="11"/>
      <c r="EC484" s="11"/>
      <c r="ED484" s="11"/>
      <c r="EE484" s="11"/>
      <c r="EF484" s="11"/>
      <c r="EG484" s="11"/>
      <c r="EH484" s="11"/>
      <c r="EI484" s="11"/>
      <c r="EJ484" s="11"/>
      <c r="EK484" s="11"/>
      <c r="EL484" s="11"/>
      <c r="EM484" s="11"/>
      <c r="EN484" s="11"/>
      <c r="EO484" s="11"/>
      <c r="EP484" s="11"/>
      <c r="EQ484" s="11"/>
      <c r="ER484" s="11"/>
      <c r="ES484" s="11"/>
      <c r="ET484" s="11"/>
      <c r="EU484" s="11"/>
      <c r="EV484" s="11"/>
      <c r="EW484" s="11"/>
      <c r="EX484" s="11"/>
      <c r="EY484" s="11"/>
      <c r="EZ484" s="11"/>
    </row>
    <row r="485" spans="2:156" s="5" customFormat="1" x14ac:dyDescent="0.2">
      <c r="B485" s="74">
        <v>475</v>
      </c>
      <c r="C485" s="70">
        <v>800125697</v>
      </c>
      <c r="D485" s="21" t="s">
        <v>463</v>
      </c>
      <c r="E485" s="27" t="s">
        <v>565</v>
      </c>
      <c r="F485" s="13"/>
      <c r="G485" s="14">
        <v>135600</v>
      </c>
      <c r="H485" s="14"/>
      <c r="I485" s="14"/>
      <c r="J485" s="14"/>
      <c r="K485" s="14"/>
      <c r="L485" s="14">
        <v>695227</v>
      </c>
      <c r="M485" s="14"/>
      <c r="N485" s="31">
        <f t="shared" si="21"/>
        <v>830827</v>
      </c>
      <c r="O485" s="13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31">
        <f t="shared" si="22"/>
        <v>0</v>
      </c>
      <c r="AE485" s="13"/>
      <c r="AF485" s="14"/>
      <c r="AG485" s="15">
        <f t="shared" si="23"/>
        <v>0</v>
      </c>
      <c r="AH485" s="34">
        <v>830827</v>
      </c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  <c r="EC485" s="11"/>
      <c r="ED485" s="11"/>
      <c r="EE485" s="11"/>
      <c r="EF485" s="11"/>
      <c r="EG485" s="11"/>
      <c r="EH485" s="11"/>
      <c r="EI485" s="11"/>
      <c r="EJ485" s="11"/>
      <c r="EK485" s="11"/>
      <c r="EL485" s="11"/>
      <c r="EM485" s="11"/>
      <c r="EN485" s="11"/>
      <c r="EO485" s="11"/>
      <c r="EP485" s="11"/>
      <c r="EQ485" s="11"/>
      <c r="ER485" s="11"/>
      <c r="ES485" s="11"/>
      <c r="ET485" s="11"/>
      <c r="EU485" s="11"/>
      <c r="EV485" s="11"/>
      <c r="EW485" s="11"/>
      <c r="EX485" s="11"/>
      <c r="EY485" s="11"/>
      <c r="EZ485" s="11"/>
    </row>
    <row r="486" spans="2:156" s="5" customFormat="1" x14ac:dyDescent="0.2">
      <c r="B486" s="74">
        <v>476</v>
      </c>
      <c r="C486" s="70">
        <v>811044106</v>
      </c>
      <c r="D486" s="21" t="s">
        <v>334</v>
      </c>
      <c r="E486" s="27" t="s">
        <v>561</v>
      </c>
      <c r="F486" s="13"/>
      <c r="G486" s="14"/>
      <c r="H486" s="14"/>
      <c r="I486" s="14"/>
      <c r="J486" s="14"/>
      <c r="K486" s="14">
        <v>816808</v>
      </c>
      <c r="L486" s="14"/>
      <c r="M486" s="14"/>
      <c r="N486" s="31">
        <f t="shared" si="21"/>
        <v>816808</v>
      </c>
      <c r="O486" s="13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31">
        <f t="shared" si="22"/>
        <v>0</v>
      </c>
      <c r="AE486" s="13"/>
      <c r="AF486" s="14"/>
      <c r="AG486" s="15">
        <f t="shared" si="23"/>
        <v>0</v>
      </c>
      <c r="AH486" s="34">
        <v>816808</v>
      </c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  <c r="BM486" s="11"/>
      <c r="BN486" s="11"/>
      <c r="BO486" s="11"/>
      <c r="BP486" s="11"/>
      <c r="BQ486" s="11"/>
      <c r="BR486" s="11"/>
      <c r="BS486" s="11"/>
      <c r="BT486" s="11"/>
      <c r="BU486" s="11"/>
      <c r="BV486" s="11"/>
      <c r="BW486" s="11"/>
      <c r="BX486" s="11"/>
      <c r="BY486" s="11"/>
      <c r="BZ486" s="11"/>
      <c r="CA486" s="11"/>
      <c r="CB486" s="11"/>
      <c r="CC486" s="11"/>
      <c r="CD486" s="11"/>
      <c r="CE486" s="11"/>
      <c r="CF486" s="11"/>
      <c r="CG486" s="11"/>
      <c r="CH486" s="11"/>
      <c r="CI486" s="11"/>
      <c r="CJ486" s="11"/>
      <c r="CK486" s="11"/>
      <c r="CL486" s="11"/>
      <c r="CM486" s="11"/>
      <c r="CN486" s="11"/>
      <c r="CO486" s="11"/>
      <c r="CP486" s="11"/>
      <c r="CQ486" s="11"/>
      <c r="CR486" s="11"/>
      <c r="CS486" s="11"/>
      <c r="CT486" s="11"/>
      <c r="CU486" s="11"/>
      <c r="CV486" s="11"/>
      <c r="CW486" s="11"/>
      <c r="CX486" s="11"/>
      <c r="CY486" s="11"/>
      <c r="CZ486" s="11"/>
      <c r="DA486" s="11"/>
      <c r="DB486" s="11"/>
      <c r="DC486" s="11"/>
      <c r="DD486" s="11"/>
      <c r="DE486" s="11"/>
      <c r="DF486" s="11"/>
      <c r="DG486" s="11"/>
      <c r="DH486" s="11"/>
      <c r="DI486" s="11"/>
      <c r="DJ486" s="11"/>
      <c r="DK486" s="11"/>
      <c r="DL486" s="11"/>
      <c r="DM486" s="11"/>
      <c r="DN486" s="11"/>
      <c r="DO486" s="11"/>
      <c r="DP486" s="11"/>
      <c r="DQ486" s="11"/>
      <c r="DR486" s="11"/>
      <c r="DS486" s="11"/>
      <c r="DT486" s="11"/>
      <c r="DU486" s="11"/>
      <c r="DV486" s="11"/>
      <c r="DW486" s="11"/>
      <c r="DX486" s="11"/>
      <c r="DY486" s="11"/>
      <c r="DZ486" s="11"/>
      <c r="EA486" s="11"/>
      <c r="EB486" s="11"/>
      <c r="EC486" s="11"/>
      <c r="ED486" s="11"/>
      <c r="EE486" s="11"/>
      <c r="EF486" s="11"/>
      <c r="EG486" s="11"/>
      <c r="EH486" s="11"/>
      <c r="EI486" s="11"/>
      <c r="EJ486" s="11"/>
      <c r="EK486" s="11"/>
      <c r="EL486" s="11"/>
      <c r="EM486" s="11"/>
      <c r="EN486" s="11"/>
      <c r="EO486" s="11"/>
      <c r="EP486" s="11"/>
      <c r="EQ486" s="11"/>
      <c r="ER486" s="11"/>
      <c r="ES486" s="11"/>
      <c r="ET486" s="11"/>
      <c r="EU486" s="11"/>
      <c r="EV486" s="11"/>
      <c r="EW486" s="11"/>
      <c r="EX486" s="11"/>
      <c r="EY486" s="11"/>
      <c r="EZ486" s="11"/>
    </row>
    <row r="487" spans="2:156" s="5" customFormat="1" x14ac:dyDescent="0.2">
      <c r="B487" s="74">
        <v>477</v>
      </c>
      <c r="C487" s="70">
        <v>891200528</v>
      </c>
      <c r="D487" s="21" t="s">
        <v>344</v>
      </c>
      <c r="E487" s="27" t="s">
        <v>497</v>
      </c>
      <c r="F487" s="13"/>
      <c r="G487" s="14"/>
      <c r="H487" s="14"/>
      <c r="I487" s="14"/>
      <c r="J487" s="14"/>
      <c r="K487" s="14">
        <v>805566</v>
      </c>
      <c r="L487" s="14"/>
      <c r="M487" s="14"/>
      <c r="N487" s="31">
        <f t="shared" si="21"/>
        <v>805566</v>
      </c>
      <c r="O487" s="13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31">
        <f t="shared" si="22"/>
        <v>0</v>
      </c>
      <c r="AE487" s="13"/>
      <c r="AF487" s="14"/>
      <c r="AG487" s="15">
        <f t="shared" si="23"/>
        <v>0</v>
      </c>
      <c r="AH487" s="34">
        <v>805566</v>
      </c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  <c r="BS487" s="11"/>
      <c r="BT487" s="11"/>
      <c r="BU487" s="11"/>
      <c r="BV487" s="11"/>
      <c r="BW487" s="11"/>
      <c r="BX487" s="11"/>
      <c r="BY487" s="11"/>
      <c r="BZ487" s="11"/>
      <c r="CA487" s="11"/>
      <c r="CB487" s="11"/>
      <c r="CC487" s="11"/>
      <c r="CD487" s="11"/>
      <c r="CE487" s="11"/>
      <c r="CF487" s="11"/>
      <c r="CG487" s="11"/>
      <c r="CH487" s="11"/>
      <c r="CI487" s="11"/>
      <c r="CJ487" s="11"/>
      <c r="CK487" s="11"/>
      <c r="CL487" s="11"/>
      <c r="CM487" s="11"/>
      <c r="CN487" s="11"/>
      <c r="CO487" s="11"/>
      <c r="CP487" s="11"/>
      <c r="CQ487" s="11"/>
      <c r="CR487" s="11"/>
      <c r="CS487" s="11"/>
      <c r="CT487" s="11"/>
      <c r="CU487" s="11"/>
      <c r="CV487" s="11"/>
      <c r="CW487" s="11"/>
      <c r="CX487" s="11"/>
      <c r="CY487" s="11"/>
      <c r="CZ487" s="11"/>
      <c r="DA487" s="11"/>
      <c r="DB487" s="11"/>
      <c r="DC487" s="11"/>
      <c r="DD487" s="11"/>
      <c r="DE487" s="11"/>
      <c r="DF487" s="11"/>
      <c r="DG487" s="11"/>
      <c r="DH487" s="11"/>
      <c r="DI487" s="11"/>
      <c r="DJ487" s="11"/>
      <c r="DK487" s="11"/>
      <c r="DL487" s="11"/>
      <c r="DM487" s="11"/>
      <c r="DN487" s="11"/>
      <c r="DO487" s="11"/>
      <c r="DP487" s="11"/>
      <c r="DQ487" s="11"/>
      <c r="DR487" s="11"/>
      <c r="DS487" s="11"/>
      <c r="DT487" s="11"/>
      <c r="DU487" s="11"/>
      <c r="DV487" s="11"/>
      <c r="DW487" s="11"/>
      <c r="DX487" s="11"/>
      <c r="DY487" s="11"/>
      <c r="DZ487" s="11"/>
      <c r="EA487" s="11"/>
      <c r="EB487" s="11"/>
      <c r="EC487" s="11"/>
      <c r="ED487" s="11"/>
      <c r="EE487" s="11"/>
      <c r="EF487" s="11"/>
      <c r="EG487" s="11"/>
      <c r="EH487" s="11"/>
      <c r="EI487" s="11"/>
      <c r="EJ487" s="11"/>
      <c r="EK487" s="11"/>
      <c r="EL487" s="11"/>
      <c r="EM487" s="11"/>
      <c r="EN487" s="11"/>
      <c r="EO487" s="11"/>
      <c r="EP487" s="11"/>
      <c r="EQ487" s="11"/>
      <c r="ER487" s="11"/>
      <c r="ES487" s="11"/>
      <c r="ET487" s="11"/>
      <c r="EU487" s="11"/>
      <c r="EV487" s="11"/>
      <c r="EW487" s="11"/>
      <c r="EX487" s="11"/>
      <c r="EY487" s="11"/>
      <c r="EZ487" s="11"/>
    </row>
    <row r="488" spans="2:156" s="5" customFormat="1" x14ac:dyDescent="0.2">
      <c r="B488" s="74">
        <v>478</v>
      </c>
      <c r="C488" s="70">
        <v>890704555</v>
      </c>
      <c r="D488" s="21" t="s">
        <v>461</v>
      </c>
      <c r="E488" s="27" t="s">
        <v>565</v>
      </c>
      <c r="F488" s="13"/>
      <c r="G488" s="14"/>
      <c r="H488" s="14"/>
      <c r="I488" s="14"/>
      <c r="J488" s="14"/>
      <c r="K488" s="14"/>
      <c r="L488" s="14">
        <v>784762</v>
      </c>
      <c r="M488" s="14"/>
      <c r="N488" s="31">
        <f t="shared" si="21"/>
        <v>784762</v>
      </c>
      <c r="O488" s="13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31">
        <f t="shared" si="22"/>
        <v>0</v>
      </c>
      <c r="AE488" s="13"/>
      <c r="AF488" s="14"/>
      <c r="AG488" s="15">
        <f t="shared" si="23"/>
        <v>0</v>
      </c>
      <c r="AH488" s="34">
        <v>784762</v>
      </c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  <c r="CB488" s="11"/>
      <c r="CC488" s="11"/>
      <c r="CD488" s="11"/>
      <c r="CE488" s="11"/>
      <c r="CF488" s="11"/>
      <c r="CG488" s="11"/>
      <c r="CH488" s="11"/>
      <c r="CI488" s="11"/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11"/>
      <c r="DC488" s="11"/>
      <c r="DD488" s="11"/>
      <c r="DE488" s="11"/>
      <c r="DF488" s="11"/>
      <c r="DG488" s="11"/>
      <c r="DH488" s="11"/>
      <c r="DI488" s="11"/>
      <c r="DJ488" s="11"/>
      <c r="DK488" s="11"/>
      <c r="DL488" s="11"/>
      <c r="DM488" s="11"/>
      <c r="DN488" s="11"/>
      <c r="DO488" s="11"/>
      <c r="DP488" s="11"/>
      <c r="DQ488" s="11"/>
      <c r="DR488" s="11"/>
      <c r="DS488" s="11"/>
      <c r="DT488" s="11"/>
      <c r="DU488" s="11"/>
      <c r="DV488" s="11"/>
      <c r="DW488" s="11"/>
      <c r="DX488" s="11"/>
      <c r="DY488" s="11"/>
      <c r="DZ488" s="11"/>
      <c r="EA488" s="11"/>
      <c r="EB488" s="11"/>
      <c r="EC488" s="11"/>
      <c r="ED488" s="11"/>
      <c r="EE488" s="11"/>
      <c r="EF488" s="11"/>
      <c r="EG488" s="11"/>
      <c r="EH488" s="11"/>
      <c r="EI488" s="11"/>
      <c r="EJ488" s="11"/>
      <c r="EK488" s="11"/>
      <c r="EL488" s="11"/>
      <c r="EM488" s="11"/>
      <c r="EN488" s="11"/>
      <c r="EO488" s="11"/>
      <c r="EP488" s="11"/>
      <c r="EQ488" s="11"/>
      <c r="ER488" s="11"/>
      <c r="ES488" s="11"/>
      <c r="ET488" s="11"/>
      <c r="EU488" s="11"/>
      <c r="EV488" s="11"/>
      <c r="EW488" s="11"/>
      <c r="EX488" s="11"/>
      <c r="EY488" s="11"/>
      <c r="EZ488" s="11"/>
    </row>
    <row r="489" spans="2:156" s="5" customFormat="1" x14ac:dyDescent="0.2">
      <c r="B489" s="74">
        <v>479</v>
      </c>
      <c r="C489" s="70">
        <v>900359092</v>
      </c>
      <c r="D489" s="21" t="s">
        <v>552</v>
      </c>
      <c r="E489" s="27" t="s">
        <v>562</v>
      </c>
      <c r="F489" s="13"/>
      <c r="G489" s="14">
        <v>709500</v>
      </c>
      <c r="H489" s="14"/>
      <c r="I489" s="14"/>
      <c r="J489" s="14"/>
      <c r="K489" s="14"/>
      <c r="L489" s="14"/>
      <c r="M489" s="14"/>
      <c r="N489" s="31">
        <f t="shared" si="21"/>
        <v>709500</v>
      </c>
      <c r="O489" s="13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31">
        <f t="shared" si="22"/>
        <v>0</v>
      </c>
      <c r="AE489" s="13"/>
      <c r="AF489" s="14"/>
      <c r="AG489" s="15">
        <f t="shared" si="23"/>
        <v>0</v>
      </c>
      <c r="AH489" s="34">
        <v>709500</v>
      </c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  <c r="BJ489" s="11"/>
      <c r="BK489" s="11"/>
      <c r="BL489" s="11"/>
      <c r="BM489" s="11"/>
      <c r="BN489" s="11"/>
      <c r="BO489" s="11"/>
      <c r="BP489" s="11"/>
      <c r="BQ489" s="11"/>
      <c r="BR489" s="11"/>
      <c r="BS489" s="11"/>
      <c r="BT489" s="11"/>
      <c r="BU489" s="11"/>
      <c r="BV489" s="11"/>
      <c r="BW489" s="11"/>
      <c r="BX489" s="11"/>
      <c r="BY489" s="11"/>
      <c r="BZ489" s="11"/>
      <c r="CA489" s="11"/>
      <c r="CB489" s="11"/>
      <c r="CC489" s="11"/>
      <c r="CD489" s="11"/>
      <c r="CE489" s="11"/>
      <c r="CF489" s="11"/>
      <c r="CG489" s="11"/>
      <c r="CH489" s="11"/>
      <c r="CI489" s="11"/>
      <c r="CJ489" s="11"/>
      <c r="CK489" s="11"/>
      <c r="CL489" s="11"/>
      <c r="CM489" s="11"/>
      <c r="CN489" s="11"/>
      <c r="CO489" s="11"/>
      <c r="CP489" s="11"/>
      <c r="CQ489" s="11"/>
      <c r="CR489" s="11"/>
      <c r="CS489" s="11"/>
      <c r="CT489" s="11"/>
      <c r="CU489" s="11"/>
      <c r="CV489" s="11"/>
      <c r="CW489" s="11"/>
      <c r="CX489" s="11"/>
      <c r="CY489" s="11"/>
      <c r="CZ489" s="11"/>
      <c r="DA489" s="11"/>
      <c r="DB489" s="11"/>
      <c r="DC489" s="11"/>
      <c r="DD489" s="11"/>
      <c r="DE489" s="11"/>
      <c r="DF489" s="11"/>
      <c r="DG489" s="11"/>
      <c r="DH489" s="11"/>
      <c r="DI489" s="11"/>
      <c r="DJ489" s="11"/>
      <c r="DK489" s="11"/>
      <c r="DL489" s="11"/>
      <c r="DM489" s="11"/>
      <c r="DN489" s="11"/>
      <c r="DO489" s="11"/>
      <c r="DP489" s="11"/>
      <c r="DQ489" s="11"/>
      <c r="DR489" s="11"/>
      <c r="DS489" s="11"/>
      <c r="DT489" s="11"/>
      <c r="DU489" s="11"/>
      <c r="DV489" s="11"/>
      <c r="DW489" s="11"/>
      <c r="DX489" s="11"/>
      <c r="DY489" s="11"/>
      <c r="DZ489" s="11"/>
      <c r="EA489" s="11"/>
      <c r="EB489" s="11"/>
      <c r="EC489" s="11"/>
      <c r="ED489" s="11"/>
      <c r="EE489" s="11"/>
      <c r="EF489" s="11"/>
      <c r="EG489" s="11"/>
      <c r="EH489" s="11"/>
      <c r="EI489" s="11"/>
      <c r="EJ489" s="11"/>
      <c r="EK489" s="11"/>
      <c r="EL489" s="11"/>
      <c r="EM489" s="11"/>
      <c r="EN489" s="11"/>
      <c r="EO489" s="11"/>
      <c r="EP489" s="11"/>
      <c r="EQ489" s="11"/>
      <c r="ER489" s="11"/>
      <c r="ES489" s="11"/>
      <c r="ET489" s="11"/>
      <c r="EU489" s="11"/>
      <c r="EV489" s="11"/>
      <c r="EW489" s="11"/>
      <c r="EX489" s="11"/>
      <c r="EY489" s="11"/>
      <c r="EZ489" s="11"/>
    </row>
    <row r="490" spans="2:156" s="5" customFormat="1" x14ac:dyDescent="0.2">
      <c r="B490" s="74">
        <v>480</v>
      </c>
      <c r="C490" s="70">
        <v>809002913</v>
      </c>
      <c r="D490" s="21" t="s">
        <v>417</v>
      </c>
      <c r="E490" s="27" t="s">
        <v>574</v>
      </c>
      <c r="F490" s="13"/>
      <c r="G490" s="14"/>
      <c r="H490" s="14"/>
      <c r="I490" s="14"/>
      <c r="J490" s="14"/>
      <c r="K490" s="14"/>
      <c r="L490" s="14">
        <v>701433</v>
      </c>
      <c r="M490" s="14"/>
      <c r="N490" s="31">
        <f t="shared" si="21"/>
        <v>701433</v>
      </c>
      <c r="O490" s="13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31">
        <f t="shared" si="22"/>
        <v>0</v>
      </c>
      <c r="AE490" s="13"/>
      <c r="AF490" s="14"/>
      <c r="AG490" s="15">
        <f t="shared" si="23"/>
        <v>0</v>
      </c>
      <c r="AH490" s="34">
        <v>701433</v>
      </c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L490" s="11"/>
      <c r="BM490" s="11"/>
      <c r="BN490" s="11"/>
      <c r="BO490" s="11"/>
      <c r="BP490" s="11"/>
      <c r="BQ490" s="11"/>
      <c r="BR490" s="11"/>
      <c r="BS490" s="11"/>
      <c r="BT490" s="11"/>
      <c r="BU490" s="11"/>
      <c r="BV490" s="11"/>
      <c r="BW490" s="11"/>
      <c r="BX490" s="11"/>
      <c r="BY490" s="11"/>
      <c r="BZ490" s="11"/>
      <c r="CA490" s="11"/>
      <c r="CB490" s="11"/>
      <c r="CC490" s="11"/>
      <c r="CD490" s="11"/>
      <c r="CE490" s="11"/>
      <c r="CF490" s="11"/>
      <c r="CG490" s="11"/>
      <c r="CH490" s="11"/>
      <c r="CI490" s="11"/>
      <c r="CJ490" s="11"/>
      <c r="CK490" s="11"/>
      <c r="CL490" s="11"/>
      <c r="CM490" s="11"/>
      <c r="CN490" s="11"/>
      <c r="CO490" s="11"/>
      <c r="CP490" s="11"/>
      <c r="CQ490" s="11"/>
      <c r="CR490" s="11"/>
      <c r="CS490" s="11"/>
      <c r="CT490" s="11"/>
      <c r="CU490" s="11"/>
      <c r="CV490" s="11"/>
      <c r="CW490" s="11"/>
      <c r="CX490" s="11"/>
      <c r="CY490" s="11"/>
      <c r="CZ490" s="11"/>
      <c r="DA490" s="11"/>
      <c r="DB490" s="11"/>
      <c r="DC490" s="11"/>
      <c r="DD490" s="11"/>
      <c r="DE490" s="11"/>
      <c r="DF490" s="11"/>
      <c r="DG490" s="11"/>
      <c r="DH490" s="11"/>
      <c r="DI490" s="11"/>
      <c r="DJ490" s="11"/>
      <c r="DK490" s="11"/>
      <c r="DL490" s="11"/>
      <c r="DM490" s="11"/>
      <c r="DN490" s="11"/>
      <c r="DO490" s="11"/>
      <c r="DP490" s="11"/>
      <c r="DQ490" s="11"/>
      <c r="DR490" s="11"/>
      <c r="DS490" s="11"/>
      <c r="DT490" s="11"/>
      <c r="DU490" s="11"/>
      <c r="DV490" s="11"/>
      <c r="DW490" s="11"/>
      <c r="DX490" s="11"/>
      <c r="DY490" s="11"/>
      <c r="DZ490" s="11"/>
      <c r="EA490" s="11"/>
      <c r="EB490" s="11"/>
      <c r="EC490" s="11"/>
      <c r="ED490" s="11"/>
      <c r="EE490" s="11"/>
      <c r="EF490" s="11"/>
      <c r="EG490" s="11"/>
      <c r="EH490" s="11"/>
      <c r="EI490" s="11"/>
      <c r="EJ490" s="11"/>
      <c r="EK490" s="11"/>
      <c r="EL490" s="11"/>
      <c r="EM490" s="11"/>
      <c r="EN490" s="11"/>
      <c r="EO490" s="11"/>
      <c r="EP490" s="11"/>
      <c r="EQ490" s="11"/>
      <c r="ER490" s="11"/>
      <c r="ES490" s="11"/>
      <c r="ET490" s="11"/>
      <c r="EU490" s="11"/>
      <c r="EV490" s="11"/>
      <c r="EW490" s="11"/>
      <c r="EX490" s="11"/>
      <c r="EY490" s="11"/>
      <c r="EZ490" s="11"/>
    </row>
    <row r="491" spans="2:156" s="5" customFormat="1" x14ac:dyDescent="0.2">
      <c r="B491" s="74">
        <v>481</v>
      </c>
      <c r="C491" s="70">
        <v>830512062</v>
      </c>
      <c r="D491" s="21" t="s">
        <v>421</v>
      </c>
      <c r="E491" s="27" t="s">
        <v>565</v>
      </c>
      <c r="F491" s="13"/>
      <c r="G491" s="14"/>
      <c r="H491" s="14"/>
      <c r="I491" s="14"/>
      <c r="J491" s="14"/>
      <c r="K491" s="14"/>
      <c r="L491" s="14">
        <v>693315</v>
      </c>
      <c r="M491" s="14"/>
      <c r="N491" s="31">
        <f t="shared" si="21"/>
        <v>693315</v>
      </c>
      <c r="O491" s="13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31">
        <f t="shared" si="22"/>
        <v>0</v>
      </c>
      <c r="AE491" s="13"/>
      <c r="AF491" s="14"/>
      <c r="AG491" s="15">
        <f t="shared" si="23"/>
        <v>0</v>
      </c>
      <c r="AH491" s="34">
        <v>693315</v>
      </c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  <c r="BJ491" s="11"/>
      <c r="BK491" s="11"/>
      <c r="BL491" s="11"/>
      <c r="BM491" s="11"/>
      <c r="BN491" s="11"/>
      <c r="BO491" s="11"/>
      <c r="BP491" s="11"/>
      <c r="BQ491" s="11"/>
      <c r="BR491" s="11"/>
      <c r="BS491" s="11"/>
      <c r="BT491" s="11"/>
      <c r="BU491" s="11"/>
      <c r="BV491" s="11"/>
      <c r="BW491" s="11"/>
      <c r="BX491" s="11"/>
      <c r="BY491" s="11"/>
      <c r="BZ491" s="11"/>
      <c r="CA491" s="11"/>
      <c r="CB491" s="11"/>
      <c r="CC491" s="11"/>
      <c r="CD491" s="11"/>
      <c r="CE491" s="11"/>
      <c r="CF491" s="11"/>
      <c r="CG491" s="11"/>
      <c r="CH491" s="11"/>
      <c r="CI491" s="11"/>
      <c r="CJ491" s="11"/>
      <c r="CK491" s="11"/>
      <c r="CL491" s="11"/>
      <c r="CM491" s="11"/>
      <c r="CN491" s="11"/>
      <c r="CO491" s="11"/>
      <c r="CP491" s="11"/>
      <c r="CQ491" s="11"/>
      <c r="CR491" s="11"/>
      <c r="CS491" s="11"/>
      <c r="CT491" s="11"/>
      <c r="CU491" s="11"/>
      <c r="CV491" s="11"/>
      <c r="CW491" s="11"/>
      <c r="CX491" s="11"/>
      <c r="CY491" s="11"/>
      <c r="CZ491" s="11"/>
      <c r="DA491" s="11"/>
      <c r="DB491" s="11"/>
      <c r="DC491" s="11"/>
      <c r="DD491" s="11"/>
      <c r="DE491" s="11"/>
      <c r="DF491" s="11"/>
      <c r="DG491" s="11"/>
      <c r="DH491" s="11"/>
      <c r="DI491" s="11"/>
      <c r="DJ491" s="11"/>
      <c r="DK491" s="11"/>
      <c r="DL491" s="11"/>
      <c r="DM491" s="11"/>
      <c r="DN491" s="11"/>
      <c r="DO491" s="11"/>
      <c r="DP491" s="11"/>
      <c r="DQ491" s="11"/>
      <c r="DR491" s="11"/>
      <c r="DS491" s="11"/>
      <c r="DT491" s="11"/>
      <c r="DU491" s="11"/>
      <c r="DV491" s="11"/>
      <c r="DW491" s="11"/>
      <c r="DX491" s="11"/>
      <c r="DY491" s="11"/>
      <c r="DZ491" s="11"/>
      <c r="EA491" s="11"/>
      <c r="EB491" s="11"/>
      <c r="EC491" s="11"/>
      <c r="ED491" s="11"/>
      <c r="EE491" s="11"/>
      <c r="EF491" s="11"/>
      <c r="EG491" s="11"/>
      <c r="EH491" s="11"/>
      <c r="EI491" s="11"/>
      <c r="EJ491" s="11"/>
      <c r="EK491" s="11"/>
      <c r="EL491" s="11"/>
      <c r="EM491" s="11"/>
      <c r="EN491" s="11"/>
      <c r="EO491" s="11"/>
      <c r="EP491" s="11"/>
      <c r="EQ491" s="11"/>
      <c r="ER491" s="11"/>
      <c r="ES491" s="11"/>
      <c r="ET491" s="11"/>
      <c r="EU491" s="11"/>
      <c r="EV491" s="11"/>
      <c r="EW491" s="11"/>
      <c r="EX491" s="11"/>
      <c r="EY491" s="11"/>
      <c r="EZ491" s="11"/>
    </row>
    <row r="492" spans="2:156" s="5" customFormat="1" x14ac:dyDescent="0.2">
      <c r="B492" s="74">
        <v>482</v>
      </c>
      <c r="C492" s="70">
        <v>809005719</v>
      </c>
      <c r="D492" s="21" t="s">
        <v>333</v>
      </c>
      <c r="E492" s="27" t="s">
        <v>565</v>
      </c>
      <c r="F492" s="13"/>
      <c r="G492" s="14"/>
      <c r="H492" s="14"/>
      <c r="I492" s="14"/>
      <c r="J492" s="14"/>
      <c r="K492" s="14">
        <v>125785</v>
      </c>
      <c r="L492" s="14">
        <v>562863</v>
      </c>
      <c r="M492" s="14"/>
      <c r="N492" s="31">
        <f t="shared" si="21"/>
        <v>688648</v>
      </c>
      <c r="O492" s="13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31">
        <f t="shared" si="22"/>
        <v>0</v>
      </c>
      <c r="AE492" s="13"/>
      <c r="AF492" s="14"/>
      <c r="AG492" s="15">
        <f t="shared" si="23"/>
        <v>0</v>
      </c>
      <c r="AH492" s="34">
        <v>688648</v>
      </c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  <c r="CB492" s="11"/>
      <c r="CC492" s="11"/>
      <c r="CD492" s="11"/>
      <c r="CE492" s="11"/>
      <c r="CF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  <c r="CS492" s="11"/>
      <c r="CT492" s="11"/>
      <c r="CU492" s="11"/>
      <c r="CV492" s="11"/>
      <c r="CW492" s="11"/>
      <c r="CX492" s="11"/>
      <c r="CY492" s="11"/>
      <c r="CZ492" s="11"/>
      <c r="DA492" s="11"/>
      <c r="DB492" s="11"/>
      <c r="DC492" s="11"/>
      <c r="DD492" s="11"/>
      <c r="DE492" s="11"/>
      <c r="DF492" s="11"/>
      <c r="DG492" s="11"/>
      <c r="DH492" s="11"/>
      <c r="DI492" s="11"/>
      <c r="DJ492" s="11"/>
      <c r="DK492" s="11"/>
      <c r="DL492" s="11"/>
      <c r="DM492" s="11"/>
      <c r="DN492" s="11"/>
      <c r="DO492" s="11"/>
      <c r="DP492" s="11"/>
      <c r="DQ492" s="11"/>
      <c r="DR492" s="11"/>
      <c r="DS492" s="11"/>
      <c r="DT492" s="11"/>
      <c r="DU492" s="11"/>
      <c r="DV492" s="11"/>
      <c r="DW492" s="11"/>
      <c r="DX492" s="11"/>
      <c r="DY492" s="11"/>
      <c r="DZ492" s="11"/>
      <c r="EA492" s="11"/>
      <c r="EB492" s="11"/>
      <c r="EC492" s="11"/>
      <c r="ED492" s="11"/>
      <c r="EE492" s="11"/>
      <c r="EF492" s="11"/>
      <c r="EG492" s="11"/>
      <c r="EH492" s="11"/>
      <c r="EI492" s="11"/>
      <c r="EJ492" s="11"/>
      <c r="EK492" s="11"/>
      <c r="EL492" s="11"/>
      <c r="EM492" s="11"/>
      <c r="EN492" s="11"/>
      <c r="EO492" s="11"/>
      <c r="EP492" s="11"/>
      <c r="EQ492" s="11"/>
      <c r="ER492" s="11"/>
      <c r="ES492" s="11"/>
      <c r="ET492" s="11"/>
      <c r="EU492" s="11"/>
      <c r="EV492" s="11"/>
      <c r="EW492" s="11"/>
      <c r="EX492" s="11"/>
      <c r="EY492" s="11"/>
      <c r="EZ492" s="11"/>
    </row>
    <row r="493" spans="2:156" s="5" customFormat="1" x14ac:dyDescent="0.2">
      <c r="B493" s="74">
        <v>483</v>
      </c>
      <c r="C493" s="70">
        <v>800173625</v>
      </c>
      <c r="D493" s="21" t="s">
        <v>553</v>
      </c>
      <c r="E493" s="27" t="s">
        <v>562</v>
      </c>
      <c r="F493" s="13"/>
      <c r="G493" s="14">
        <v>628431</v>
      </c>
      <c r="H493" s="14"/>
      <c r="I493" s="14"/>
      <c r="J493" s="14"/>
      <c r="K493" s="14"/>
      <c r="L493" s="14"/>
      <c r="M493" s="14"/>
      <c r="N493" s="31">
        <f t="shared" si="21"/>
        <v>628431</v>
      </c>
      <c r="O493" s="13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31">
        <f t="shared" si="22"/>
        <v>0</v>
      </c>
      <c r="AE493" s="13"/>
      <c r="AF493" s="14"/>
      <c r="AG493" s="15">
        <f t="shared" si="23"/>
        <v>0</v>
      </c>
      <c r="AH493" s="34">
        <v>628431</v>
      </c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  <c r="BJ493" s="11"/>
      <c r="BK493" s="11"/>
      <c r="BL493" s="11"/>
      <c r="BM493" s="11"/>
      <c r="BN493" s="11"/>
      <c r="BO493" s="11"/>
      <c r="BP493" s="11"/>
      <c r="BQ493" s="11"/>
      <c r="BR493" s="11"/>
      <c r="BS493" s="11"/>
      <c r="BT493" s="11"/>
      <c r="BU493" s="11"/>
      <c r="BV493" s="11"/>
      <c r="BW493" s="11"/>
      <c r="BX493" s="11"/>
      <c r="BY493" s="11"/>
      <c r="BZ493" s="11"/>
      <c r="CA493" s="11"/>
      <c r="CB493" s="11"/>
      <c r="CC493" s="11"/>
      <c r="CD493" s="11"/>
      <c r="CE493" s="11"/>
      <c r="CF493" s="11"/>
      <c r="CG493" s="11"/>
      <c r="CH493" s="11"/>
      <c r="CI493" s="11"/>
      <c r="CJ493" s="11"/>
      <c r="CK493" s="11"/>
      <c r="CL493" s="11"/>
      <c r="CM493" s="11"/>
      <c r="CN493" s="11"/>
      <c r="CO493" s="11"/>
      <c r="CP493" s="11"/>
      <c r="CQ493" s="11"/>
      <c r="CR493" s="11"/>
      <c r="CS493" s="11"/>
      <c r="CT493" s="11"/>
      <c r="CU493" s="11"/>
      <c r="CV493" s="11"/>
      <c r="CW493" s="11"/>
      <c r="CX493" s="11"/>
      <c r="CY493" s="11"/>
      <c r="CZ493" s="11"/>
      <c r="DA493" s="11"/>
      <c r="DB493" s="11"/>
      <c r="DC493" s="11"/>
      <c r="DD493" s="11"/>
      <c r="DE493" s="11"/>
      <c r="DF493" s="11"/>
      <c r="DG493" s="11"/>
      <c r="DH493" s="11"/>
      <c r="DI493" s="11"/>
      <c r="DJ493" s="11"/>
      <c r="DK493" s="11"/>
      <c r="DL493" s="11"/>
      <c r="DM493" s="11"/>
      <c r="DN493" s="11"/>
      <c r="DO493" s="11"/>
      <c r="DP493" s="11"/>
      <c r="DQ493" s="11"/>
      <c r="DR493" s="11"/>
      <c r="DS493" s="11"/>
      <c r="DT493" s="11"/>
      <c r="DU493" s="11"/>
      <c r="DV493" s="11"/>
      <c r="DW493" s="11"/>
      <c r="DX493" s="11"/>
      <c r="DY493" s="11"/>
      <c r="DZ493" s="11"/>
      <c r="EA493" s="11"/>
      <c r="EB493" s="11"/>
      <c r="EC493" s="11"/>
      <c r="ED493" s="11"/>
      <c r="EE493" s="11"/>
      <c r="EF493" s="11"/>
      <c r="EG493" s="11"/>
      <c r="EH493" s="11"/>
      <c r="EI493" s="11"/>
      <c r="EJ493" s="11"/>
      <c r="EK493" s="11"/>
      <c r="EL493" s="11"/>
      <c r="EM493" s="11"/>
      <c r="EN493" s="11"/>
      <c r="EO493" s="11"/>
      <c r="EP493" s="11"/>
      <c r="EQ493" s="11"/>
      <c r="ER493" s="11"/>
      <c r="ES493" s="11"/>
      <c r="ET493" s="11"/>
      <c r="EU493" s="11"/>
      <c r="EV493" s="11"/>
      <c r="EW493" s="11"/>
      <c r="EX493" s="11"/>
      <c r="EY493" s="11"/>
      <c r="EZ493" s="11"/>
    </row>
    <row r="494" spans="2:156" s="5" customFormat="1" x14ac:dyDescent="0.2">
      <c r="B494" s="74">
        <v>484</v>
      </c>
      <c r="C494" s="70">
        <v>832010436</v>
      </c>
      <c r="D494" s="21" t="s">
        <v>487</v>
      </c>
      <c r="E494" s="27" t="s">
        <v>574</v>
      </c>
      <c r="F494" s="13"/>
      <c r="G494" s="14">
        <v>583881</v>
      </c>
      <c r="H494" s="14"/>
      <c r="I494" s="14"/>
      <c r="J494" s="14"/>
      <c r="K494" s="14"/>
      <c r="L494" s="14"/>
      <c r="M494" s="14"/>
      <c r="N494" s="31">
        <f t="shared" si="21"/>
        <v>583881</v>
      </c>
      <c r="O494" s="13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31">
        <f t="shared" si="22"/>
        <v>0</v>
      </c>
      <c r="AE494" s="13"/>
      <c r="AF494" s="14"/>
      <c r="AG494" s="15">
        <f t="shared" si="23"/>
        <v>0</v>
      </c>
      <c r="AH494" s="34">
        <v>583881</v>
      </c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L494" s="11"/>
      <c r="BM494" s="11"/>
      <c r="BN494" s="11"/>
      <c r="BO494" s="11"/>
      <c r="BP494" s="11"/>
      <c r="BQ494" s="11"/>
      <c r="BR494" s="11"/>
      <c r="BS494" s="11"/>
      <c r="BT494" s="11"/>
      <c r="BU494" s="11"/>
      <c r="BV494" s="11"/>
      <c r="BW494" s="11"/>
      <c r="BX494" s="11"/>
      <c r="BY494" s="11"/>
      <c r="BZ494" s="11"/>
      <c r="CA494" s="11"/>
      <c r="CB494" s="11"/>
      <c r="CC494" s="11"/>
      <c r="CD494" s="11"/>
      <c r="CE494" s="11"/>
      <c r="CF494" s="11"/>
      <c r="CG494" s="11"/>
      <c r="CH494" s="11"/>
      <c r="CI494" s="11"/>
      <c r="CJ494" s="11"/>
      <c r="CK494" s="11"/>
      <c r="CL494" s="11"/>
      <c r="CM494" s="11"/>
      <c r="CN494" s="11"/>
      <c r="CO494" s="11"/>
      <c r="CP494" s="11"/>
      <c r="CQ494" s="11"/>
      <c r="CR494" s="11"/>
      <c r="CS494" s="11"/>
      <c r="CT494" s="11"/>
      <c r="CU494" s="11"/>
      <c r="CV494" s="11"/>
      <c r="CW494" s="11"/>
      <c r="CX494" s="11"/>
      <c r="CY494" s="11"/>
      <c r="CZ494" s="11"/>
      <c r="DA494" s="11"/>
      <c r="DB494" s="11"/>
      <c r="DC494" s="11"/>
      <c r="DD494" s="11"/>
      <c r="DE494" s="11"/>
      <c r="DF494" s="11"/>
      <c r="DG494" s="11"/>
      <c r="DH494" s="11"/>
      <c r="DI494" s="11"/>
      <c r="DJ494" s="11"/>
      <c r="DK494" s="11"/>
      <c r="DL494" s="11"/>
      <c r="DM494" s="11"/>
      <c r="DN494" s="11"/>
      <c r="DO494" s="11"/>
      <c r="DP494" s="11"/>
      <c r="DQ494" s="11"/>
      <c r="DR494" s="11"/>
      <c r="DS494" s="11"/>
      <c r="DT494" s="11"/>
      <c r="DU494" s="11"/>
      <c r="DV494" s="11"/>
      <c r="DW494" s="11"/>
      <c r="DX494" s="11"/>
      <c r="DY494" s="11"/>
      <c r="DZ494" s="11"/>
      <c r="EA494" s="11"/>
      <c r="EB494" s="11"/>
      <c r="EC494" s="11"/>
      <c r="ED494" s="11"/>
      <c r="EE494" s="11"/>
      <c r="EF494" s="11"/>
      <c r="EG494" s="11"/>
      <c r="EH494" s="11"/>
      <c r="EI494" s="11"/>
      <c r="EJ494" s="11"/>
      <c r="EK494" s="11"/>
      <c r="EL494" s="11"/>
      <c r="EM494" s="11"/>
      <c r="EN494" s="11"/>
      <c r="EO494" s="11"/>
      <c r="EP494" s="11"/>
      <c r="EQ494" s="11"/>
      <c r="ER494" s="11"/>
      <c r="ES494" s="11"/>
      <c r="ET494" s="11"/>
      <c r="EU494" s="11"/>
      <c r="EV494" s="11"/>
      <c r="EW494" s="11"/>
      <c r="EX494" s="11"/>
      <c r="EY494" s="11"/>
      <c r="EZ494" s="11"/>
    </row>
    <row r="495" spans="2:156" s="5" customFormat="1" x14ac:dyDescent="0.2">
      <c r="B495" s="74">
        <v>485</v>
      </c>
      <c r="C495" s="70">
        <v>860040094</v>
      </c>
      <c r="D495" s="21" t="s">
        <v>585</v>
      </c>
      <c r="E495" s="27" t="s">
        <v>562</v>
      </c>
      <c r="F495" s="13"/>
      <c r="G495" s="14"/>
      <c r="H495" s="14"/>
      <c r="I495" s="14"/>
      <c r="J495" s="14"/>
      <c r="K495" s="14"/>
      <c r="L495" s="14">
        <v>532943</v>
      </c>
      <c r="M495" s="14"/>
      <c r="N495" s="31">
        <f t="shared" si="21"/>
        <v>532943</v>
      </c>
      <c r="O495" s="13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31">
        <f t="shared" si="22"/>
        <v>0</v>
      </c>
      <c r="AE495" s="13"/>
      <c r="AF495" s="14"/>
      <c r="AG495" s="15">
        <f t="shared" si="23"/>
        <v>0</v>
      </c>
      <c r="AH495" s="34">
        <v>532943</v>
      </c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  <c r="BJ495" s="11"/>
      <c r="BK495" s="11"/>
      <c r="BL495" s="11"/>
      <c r="BM495" s="11"/>
      <c r="BN495" s="11"/>
      <c r="BO495" s="11"/>
      <c r="BP495" s="11"/>
      <c r="BQ495" s="11"/>
      <c r="BR495" s="11"/>
      <c r="BS495" s="11"/>
      <c r="BT495" s="11"/>
      <c r="BU495" s="11"/>
      <c r="BV495" s="11"/>
      <c r="BW495" s="11"/>
      <c r="BX495" s="11"/>
      <c r="BY495" s="11"/>
      <c r="BZ495" s="11"/>
      <c r="CA495" s="11"/>
      <c r="CB495" s="11"/>
      <c r="CC495" s="11"/>
      <c r="CD495" s="11"/>
      <c r="CE495" s="11"/>
      <c r="CF495" s="11"/>
      <c r="CG495" s="11"/>
      <c r="CH495" s="11"/>
      <c r="CI495" s="11"/>
      <c r="CJ495" s="11"/>
      <c r="CK495" s="11"/>
      <c r="CL495" s="11"/>
      <c r="CM495" s="11"/>
      <c r="CN495" s="11"/>
      <c r="CO495" s="11"/>
      <c r="CP495" s="11"/>
      <c r="CQ495" s="11"/>
      <c r="CR495" s="11"/>
      <c r="CS495" s="11"/>
      <c r="CT495" s="11"/>
      <c r="CU495" s="11"/>
      <c r="CV495" s="11"/>
      <c r="CW495" s="11"/>
      <c r="CX495" s="11"/>
      <c r="CY495" s="11"/>
      <c r="CZ495" s="11"/>
      <c r="DA495" s="11"/>
      <c r="DB495" s="11"/>
      <c r="DC495" s="11"/>
      <c r="DD495" s="11"/>
      <c r="DE495" s="11"/>
      <c r="DF495" s="11"/>
      <c r="DG495" s="11"/>
      <c r="DH495" s="11"/>
      <c r="DI495" s="11"/>
      <c r="DJ495" s="11"/>
      <c r="DK495" s="11"/>
      <c r="DL495" s="11"/>
      <c r="DM495" s="11"/>
      <c r="DN495" s="11"/>
      <c r="DO495" s="11"/>
      <c r="DP495" s="11"/>
      <c r="DQ495" s="11"/>
      <c r="DR495" s="11"/>
      <c r="DS495" s="11"/>
      <c r="DT495" s="11"/>
      <c r="DU495" s="11"/>
      <c r="DV495" s="11"/>
      <c r="DW495" s="11"/>
      <c r="DX495" s="11"/>
      <c r="DY495" s="11"/>
      <c r="DZ495" s="11"/>
      <c r="EA495" s="11"/>
      <c r="EB495" s="11"/>
      <c r="EC495" s="11"/>
      <c r="ED495" s="11"/>
      <c r="EE495" s="11"/>
      <c r="EF495" s="11"/>
      <c r="EG495" s="11"/>
      <c r="EH495" s="11"/>
      <c r="EI495" s="11"/>
      <c r="EJ495" s="11"/>
      <c r="EK495" s="11"/>
      <c r="EL495" s="11"/>
      <c r="EM495" s="11"/>
      <c r="EN495" s="11"/>
      <c r="EO495" s="11"/>
      <c r="EP495" s="11"/>
      <c r="EQ495" s="11"/>
      <c r="ER495" s="11"/>
      <c r="ES495" s="11"/>
      <c r="ET495" s="11"/>
      <c r="EU495" s="11"/>
      <c r="EV495" s="11"/>
      <c r="EW495" s="11"/>
      <c r="EX495" s="11"/>
      <c r="EY495" s="11"/>
      <c r="EZ495" s="11"/>
    </row>
    <row r="496" spans="2:156" s="5" customFormat="1" x14ac:dyDescent="0.2">
      <c r="B496" s="74">
        <v>486</v>
      </c>
      <c r="C496" s="70">
        <v>808003500</v>
      </c>
      <c r="D496" s="21" t="s">
        <v>540</v>
      </c>
      <c r="E496" s="27" t="s">
        <v>574</v>
      </c>
      <c r="F496" s="13"/>
      <c r="G496" s="14">
        <v>491145</v>
      </c>
      <c r="H496" s="14"/>
      <c r="I496" s="14"/>
      <c r="J496" s="14"/>
      <c r="K496" s="14"/>
      <c r="L496" s="14"/>
      <c r="M496" s="14"/>
      <c r="N496" s="31">
        <f t="shared" si="21"/>
        <v>491145</v>
      </c>
      <c r="O496" s="13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31">
        <f t="shared" si="22"/>
        <v>0</v>
      </c>
      <c r="AE496" s="13"/>
      <c r="AF496" s="14"/>
      <c r="AG496" s="15">
        <f t="shared" si="23"/>
        <v>0</v>
      </c>
      <c r="AH496" s="34">
        <v>491145</v>
      </c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  <c r="EC496" s="11"/>
      <c r="ED496" s="11"/>
      <c r="EE496" s="11"/>
      <c r="EF496" s="11"/>
      <c r="EG496" s="11"/>
      <c r="EH496" s="11"/>
      <c r="EI496" s="11"/>
      <c r="EJ496" s="11"/>
      <c r="EK496" s="11"/>
      <c r="EL496" s="11"/>
      <c r="EM496" s="11"/>
      <c r="EN496" s="11"/>
      <c r="EO496" s="11"/>
      <c r="EP496" s="11"/>
      <c r="EQ496" s="11"/>
      <c r="ER496" s="11"/>
      <c r="ES496" s="11"/>
      <c r="ET496" s="11"/>
      <c r="EU496" s="11"/>
      <c r="EV496" s="11"/>
      <c r="EW496" s="11"/>
      <c r="EX496" s="11"/>
      <c r="EY496" s="11"/>
      <c r="EZ496" s="11"/>
    </row>
    <row r="497" spans="2:156" s="5" customFormat="1" x14ac:dyDescent="0.2">
      <c r="B497" s="74">
        <v>487</v>
      </c>
      <c r="C497" s="70">
        <v>890680033</v>
      </c>
      <c r="D497" s="21" t="s">
        <v>512</v>
      </c>
      <c r="E497" s="27" t="s">
        <v>574</v>
      </c>
      <c r="F497" s="13"/>
      <c r="G497" s="14">
        <v>470440</v>
      </c>
      <c r="H497" s="14"/>
      <c r="I497" s="14"/>
      <c r="J497" s="14"/>
      <c r="K497" s="14"/>
      <c r="L497" s="14"/>
      <c r="M497" s="14"/>
      <c r="N497" s="31">
        <f t="shared" si="21"/>
        <v>470440</v>
      </c>
      <c r="O497" s="13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31">
        <f t="shared" si="22"/>
        <v>0</v>
      </c>
      <c r="AE497" s="13"/>
      <c r="AF497" s="14"/>
      <c r="AG497" s="15">
        <f t="shared" si="23"/>
        <v>0</v>
      </c>
      <c r="AH497" s="34">
        <v>470440</v>
      </c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  <c r="BM497" s="11"/>
      <c r="BN497" s="11"/>
      <c r="BO497" s="11"/>
      <c r="BP497" s="11"/>
      <c r="BQ497" s="11"/>
      <c r="BR497" s="11"/>
      <c r="BS497" s="11"/>
      <c r="BT497" s="11"/>
      <c r="BU497" s="11"/>
      <c r="BV497" s="11"/>
      <c r="BW497" s="11"/>
      <c r="BX497" s="11"/>
      <c r="BY497" s="11"/>
      <c r="BZ497" s="11"/>
      <c r="CA497" s="11"/>
      <c r="CB497" s="11"/>
      <c r="CC497" s="11"/>
      <c r="CD497" s="11"/>
      <c r="CE497" s="11"/>
      <c r="CF497" s="11"/>
      <c r="CG497" s="11"/>
      <c r="CH497" s="11"/>
      <c r="CI497" s="11"/>
      <c r="CJ497" s="11"/>
      <c r="CK497" s="11"/>
      <c r="CL497" s="11"/>
      <c r="CM497" s="11"/>
      <c r="CN497" s="11"/>
      <c r="CO497" s="11"/>
      <c r="CP497" s="11"/>
      <c r="CQ497" s="11"/>
      <c r="CR497" s="11"/>
      <c r="CS497" s="11"/>
      <c r="CT497" s="11"/>
      <c r="CU497" s="11"/>
      <c r="CV497" s="11"/>
      <c r="CW497" s="11"/>
      <c r="CX497" s="11"/>
      <c r="CY497" s="11"/>
      <c r="CZ497" s="11"/>
      <c r="DA497" s="11"/>
      <c r="DB497" s="11"/>
      <c r="DC497" s="11"/>
      <c r="DD497" s="11"/>
      <c r="DE497" s="11"/>
      <c r="DF497" s="11"/>
      <c r="DG497" s="11"/>
      <c r="DH497" s="11"/>
      <c r="DI497" s="11"/>
      <c r="DJ497" s="11"/>
      <c r="DK497" s="11"/>
      <c r="DL497" s="11"/>
      <c r="DM497" s="11"/>
      <c r="DN497" s="11"/>
      <c r="DO497" s="11"/>
      <c r="DP497" s="11"/>
      <c r="DQ497" s="11"/>
      <c r="DR497" s="11"/>
      <c r="DS497" s="11"/>
      <c r="DT497" s="11"/>
      <c r="DU497" s="11"/>
      <c r="DV497" s="11"/>
      <c r="DW497" s="11"/>
      <c r="DX497" s="11"/>
      <c r="DY497" s="11"/>
      <c r="DZ497" s="11"/>
      <c r="EA497" s="11"/>
      <c r="EB497" s="11"/>
      <c r="EC497" s="11"/>
      <c r="ED497" s="11"/>
      <c r="EE497" s="11"/>
      <c r="EF497" s="11"/>
      <c r="EG497" s="11"/>
      <c r="EH497" s="11"/>
      <c r="EI497" s="11"/>
      <c r="EJ497" s="11"/>
      <c r="EK497" s="11"/>
      <c r="EL497" s="11"/>
      <c r="EM497" s="11"/>
      <c r="EN497" s="11"/>
      <c r="EO497" s="11"/>
      <c r="EP497" s="11"/>
      <c r="EQ497" s="11"/>
      <c r="ER497" s="11"/>
      <c r="ES497" s="11"/>
      <c r="ET497" s="11"/>
      <c r="EU497" s="11"/>
      <c r="EV497" s="11"/>
      <c r="EW497" s="11"/>
      <c r="EX497" s="11"/>
      <c r="EY497" s="11"/>
      <c r="EZ497" s="11"/>
    </row>
    <row r="498" spans="2:156" s="5" customFormat="1" x14ac:dyDescent="0.2">
      <c r="B498" s="74">
        <v>488</v>
      </c>
      <c r="C498" s="70">
        <v>890703439</v>
      </c>
      <c r="D498" s="21" t="s">
        <v>408</v>
      </c>
      <c r="E498" s="27" t="s">
        <v>565</v>
      </c>
      <c r="F498" s="13"/>
      <c r="G498" s="14"/>
      <c r="H498" s="14"/>
      <c r="I498" s="14"/>
      <c r="J498" s="14"/>
      <c r="K498" s="14"/>
      <c r="L498" s="14">
        <v>455356</v>
      </c>
      <c r="M498" s="14"/>
      <c r="N498" s="31">
        <f t="shared" si="21"/>
        <v>455356</v>
      </c>
      <c r="O498" s="13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31">
        <f t="shared" si="22"/>
        <v>0</v>
      </c>
      <c r="AE498" s="13"/>
      <c r="AF498" s="14"/>
      <c r="AG498" s="15">
        <f t="shared" si="23"/>
        <v>0</v>
      </c>
      <c r="AH498" s="34">
        <v>455356</v>
      </c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L498" s="11"/>
      <c r="BM498" s="11"/>
      <c r="BN498" s="11"/>
      <c r="BO498" s="11"/>
      <c r="BP498" s="11"/>
      <c r="BQ498" s="11"/>
      <c r="BR498" s="11"/>
      <c r="BS498" s="11"/>
      <c r="BT498" s="11"/>
      <c r="BU498" s="11"/>
      <c r="BV498" s="11"/>
      <c r="BW498" s="11"/>
      <c r="BX498" s="11"/>
      <c r="BY498" s="11"/>
      <c r="BZ498" s="11"/>
      <c r="CA498" s="11"/>
      <c r="CB498" s="11"/>
      <c r="CC498" s="11"/>
      <c r="CD498" s="11"/>
      <c r="CE498" s="11"/>
      <c r="CF498" s="11"/>
      <c r="CG498" s="11"/>
      <c r="CH498" s="11"/>
      <c r="CI498" s="11"/>
      <c r="CJ498" s="11"/>
      <c r="CK498" s="11"/>
      <c r="CL498" s="11"/>
      <c r="CM498" s="11"/>
      <c r="CN498" s="11"/>
      <c r="CO498" s="11"/>
      <c r="CP498" s="11"/>
      <c r="CQ498" s="11"/>
      <c r="CR498" s="11"/>
      <c r="CS498" s="11"/>
      <c r="CT498" s="11"/>
      <c r="CU498" s="11"/>
      <c r="CV498" s="11"/>
      <c r="CW498" s="11"/>
      <c r="CX498" s="11"/>
      <c r="CY498" s="11"/>
      <c r="CZ498" s="11"/>
      <c r="DA498" s="11"/>
      <c r="DB498" s="11"/>
      <c r="DC498" s="11"/>
      <c r="DD498" s="11"/>
      <c r="DE498" s="11"/>
      <c r="DF498" s="11"/>
      <c r="DG498" s="11"/>
      <c r="DH498" s="11"/>
      <c r="DI498" s="11"/>
      <c r="DJ498" s="11"/>
      <c r="DK498" s="11"/>
      <c r="DL498" s="11"/>
      <c r="DM498" s="11"/>
      <c r="DN498" s="11"/>
      <c r="DO498" s="11"/>
      <c r="DP498" s="11"/>
      <c r="DQ498" s="11"/>
      <c r="DR498" s="11"/>
      <c r="DS498" s="11"/>
      <c r="DT498" s="11"/>
      <c r="DU498" s="11"/>
      <c r="DV498" s="11"/>
      <c r="DW498" s="11"/>
      <c r="DX498" s="11"/>
      <c r="DY498" s="11"/>
      <c r="DZ498" s="11"/>
      <c r="EA498" s="11"/>
      <c r="EB498" s="11"/>
      <c r="EC498" s="11"/>
      <c r="ED498" s="11"/>
      <c r="EE498" s="11"/>
      <c r="EF498" s="11"/>
      <c r="EG498" s="11"/>
      <c r="EH498" s="11"/>
      <c r="EI498" s="11"/>
      <c r="EJ498" s="11"/>
      <c r="EK498" s="11"/>
      <c r="EL498" s="11"/>
      <c r="EM498" s="11"/>
      <c r="EN498" s="11"/>
      <c r="EO498" s="11"/>
      <c r="EP498" s="11"/>
      <c r="EQ498" s="11"/>
      <c r="ER498" s="11"/>
      <c r="ES498" s="11"/>
      <c r="ET498" s="11"/>
      <c r="EU498" s="11"/>
      <c r="EV498" s="11"/>
      <c r="EW498" s="11"/>
      <c r="EX498" s="11"/>
      <c r="EY498" s="11"/>
      <c r="EZ498" s="11"/>
    </row>
    <row r="499" spans="2:156" s="5" customFormat="1" x14ac:dyDescent="0.2">
      <c r="B499" s="74">
        <v>489</v>
      </c>
      <c r="C499" s="70">
        <v>809008576</v>
      </c>
      <c r="D499" s="21" t="s">
        <v>479</v>
      </c>
      <c r="E499" s="27" t="s">
        <v>565</v>
      </c>
      <c r="F499" s="13"/>
      <c r="G499" s="14"/>
      <c r="H499" s="14"/>
      <c r="I499" s="14"/>
      <c r="J499" s="14"/>
      <c r="K499" s="14"/>
      <c r="L499" s="14">
        <v>398455</v>
      </c>
      <c r="M499" s="14"/>
      <c r="N499" s="31">
        <f t="shared" si="21"/>
        <v>398455</v>
      </c>
      <c r="O499" s="13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31">
        <f t="shared" si="22"/>
        <v>0</v>
      </c>
      <c r="AE499" s="13"/>
      <c r="AF499" s="14"/>
      <c r="AG499" s="15">
        <f t="shared" si="23"/>
        <v>0</v>
      </c>
      <c r="AH499" s="34">
        <v>398455</v>
      </c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  <c r="BJ499" s="11"/>
      <c r="BK499" s="11"/>
      <c r="BL499" s="11"/>
      <c r="BM499" s="11"/>
      <c r="BN499" s="11"/>
      <c r="BO499" s="11"/>
      <c r="BP499" s="11"/>
      <c r="BQ499" s="11"/>
      <c r="BR499" s="11"/>
      <c r="BS499" s="11"/>
      <c r="BT499" s="11"/>
      <c r="BU499" s="11"/>
      <c r="BV499" s="11"/>
      <c r="BW499" s="11"/>
      <c r="BX499" s="11"/>
      <c r="BY499" s="11"/>
      <c r="BZ499" s="11"/>
      <c r="CA499" s="11"/>
      <c r="CB499" s="11"/>
      <c r="CC499" s="11"/>
      <c r="CD499" s="11"/>
      <c r="CE499" s="11"/>
      <c r="CF499" s="11"/>
      <c r="CG499" s="11"/>
      <c r="CH499" s="11"/>
      <c r="CI499" s="11"/>
      <c r="CJ499" s="11"/>
      <c r="CK499" s="11"/>
      <c r="CL499" s="11"/>
      <c r="CM499" s="11"/>
      <c r="CN499" s="11"/>
      <c r="CO499" s="11"/>
      <c r="CP499" s="11"/>
      <c r="CQ499" s="11"/>
      <c r="CR499" s="11"/>
      <c r="CS499" s="11"/>
      <c r="CT499" s="11"/>
      <c r="CU499" s="11"/>
      <c r="CV499" s="11"/>
      <c r="CW499" s="11"/>
      <c r="CX499" s="11"/>
      <c r="CY499" s="11"/>
      <c r="CZ499" s="11"/>
      <c r="DA499" s="11"/>
      <c r="DB499" s="11"/>
      <c r="DC499" s="11"/>
      <c r="DD499" s="11"/>
      <c r="DE499" s="11"/>
      <c r="DF499" s="11"/>
      <c r="DG499" s="11"/>
      <c r="DH499" s="11"/>
      <c r="DI499" s="11"/>
      <c r="DJ499" s="11"/>
      <c r="DK499" s="11"/>
      <c r="DL499" s="11"/>
      <c r="DM499" s="11"/>
      <c r="DN499" s="11"/>
      <c r="DO499" s="11"/>
      <c r="DP499" s="11"/>
      <c r="DQ499" s="11"/>
      <c r="DR499" s="11"/>
      <c r="DS499" s="11"/>
      <c r="DT499" s="11"/>
      <c r="DU499" s="11"/>
      <c r="DV499" s="11"/>
      <c r="DW499" s="11"/>
      <c r="DX499" s="11"/>
      <c r="DY499" s="11"/>
      <c r="DZ499" s="11"/>
      <c r="EA499" s="11"/>
      <c r="EB499" s="11"/>
      <c r="EC499" s="11"/>
      <c r="ED499" s="11"/>
      <c r="EE499" s="11"/>
      <c r="EF499" s="11"/>
      <c r="EG499" s="11"/>
      <c r="EH499" s="11"/>
      <c r="EI499" s="11"/>
      <c r="EJ499" s="11"/>
      <c r="EK499" s="11"/>
      <c r="EL499" s="11"/>
      <c r="EM499" s="11"/>
      <c r="EN499" s="11"/>
      <c r="EO499" s="11"/>
      <c r="EP499" s="11"/>
      <c r="EQ499" s="11"/>
      <c r="ER499" s="11"/>
      <c r="ES499" s="11"/>
      <c r="ET499" s="11"/>
      <c r="EU499" s="11"/>
      <c r="EV499" s="11"/>
      <c r="EW499" s="11"/>
      <c r="EX499" s="11"/>
      <c r="EY499" s="11"/>
      <c r="EZ499" s="11"/>
    </row>
    <row r="500" spans="2:156" s="5" customFormat="1" x14ac:dyDescent="0.2">
      <c r="B500" s="74">
        <v>490</v>
      </c>
      <c r="C500" s="70">
        <v>844004197</v>
      </c>
      <c r="D500" s="21" t="s">
        <v>338</v>
      </c>
      <c r="E500" s="27" t="s">
        <v>573</v>
      </c>
      <c r="F500" s="13"/>
      <c r="G500" s="14"/>
      <c r="H500" s="14"/>
      <c r="I500" s="14"/>
      <c r="J500" s="14"/>
      <c r="K500" s="14">
        <v>341500</v>
      </c>
      <c r="L500" s="14"/>
      <c r="M500" s="14"/>
      <c r="N500" s="31">
        <f t="shared" si="21"/>
        <v>341500</v>
      </c>
      <c r="O500" s="13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31">
        <f t="shared" si="22"/>
        <v>0</v>
      </c>
      <c r="AE500" s="13"/>
      <c r="AF500" s="14"/>
      <c r="AG500" s="15">
        <f t="shared" si="23"/>
        <v>0</v>
      </c>
      <c r="AH500" s="34">
        <v>341500</v>
      </c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L500" s="11"/>
      <c r="BM500" s="11"/>
      <c r="BN500" s="11"/>
      <c r="BO500" s="11"/>
      <c r="BP500" s="11"/>
      <c r="BQ500" s="11"/>
      <c r="BR500" s="11"/>
      <c r="BS500" s="11"/>
      <c r="BT500" s="11"/>
      <c r="BU500" s="11"/>
      <c r="BV500" s="11"/>
      <c r="BW500" s="11"/>
      <c r="BX500" s="11"/>
      <c r="BY500" s="11"/>
      <c r="BZ500" s="11"/>
      <c r="CA500" s="11"/>
      <c r="CB500" s="11"/>
      <c r="CC500" s="11"/>
      <c r="CD500" s="11"/>
      <c r="CE500" s="11"/>
      <c r="CF500" s="11"/>
      <c r="CG500" s="11"/>
      <c r="CH500" s="11"/>
      <c r="CI500" s="11"/>
      <c r="CJ500" s="11"/>
      <c r="CK500" s="11"/>
      <c r="CL500" s="11"/>
      <c r="CM500" s="11"/>
      <c r="CN500" s="11"/>
      <c r="CO500" s="11"/>
      <c r="CP500" s="11"/>
      <c r="CQ500" s="11"/>
      <c r="CR500" s="11"/>
      <c r="CS500" s="11"/>
      <c r="CT500" s="11"/>
      <c r="CU500" s="11"/>
      <c r="CV500" s="11"/>
      <c r="CW500" s="11"/>
      <c r="CX500" s="11"/>
      <c r="CY500" s="11"/>
      <c r="CZ500" s="11"/>
      <c r="DA500" s="11"/>
      <c r="DB500" s="11"/>
      <c r="DC500" s="11"/>
      <c r="DD500" s="11"/>
      <c r="DE500" s="11"/>
      <c r="DF500" s="11"/>
      <c r="DG500" s="11"/>
      <c r="DH500" s="11"/>
      <c r="DI500" s="11"/>
      <c r="DJ500" s="11"/>
      <c r="DK500" s="11"/>
      <c r="DL500" s="11"/>
      <c r="DM500" s="11"/>
      <c r="DN500" s="11"/>
      <c r="DO500" s="11"/>
      <c r="DP500" s="11"/>
      <c r="DQ500" s="11"/>
      <c r="DR500" s="11"/>
      <c r="DS500" s="11"/>
      <c r="DT500" s="11"/>
      <c r="DU500" s="11"/>
      <c r="DV500" s="11"/>
      <c r="DW500" s="11"/>
      <c r="DX500" s="11"/>
      <c r="DY500" s="11"/>
      <c r="DZ500" s="11"/>
      <c r="EA500" s="11"/>
      <c r="EB500" s="11"/>
      <c r="EC500" s="11"/>
      <c r="ED500" s="11"/>
      <c r="EE500" s="11"/>
      <c r="EF500" s="11"/>
      <c r="EG500" s="11"/>
      <c r="EH500" s="11"/>
      <c r="EI500" s="11"/>
      <c r="EJ500" s="11"/>
      <c r="EK500" s="11"/>
      <c r="EL500" s="11"/>
      <c r="EM500" s="11"/>
      <c r="EN500" s="11"/>
      <c r="EO500" s="11"/>
      <c r="EP500" s="11"/>
      <c r="EQ500" s="11"/>
      <c r="ER500" s="11"/>
      <c r="ES500" s="11"/>
      <c r="ET500" s="11"/>
      <c r="EU500" s="11"/>
      <c r="EV500" s="11"/>
      <c r="EW500" s="11"/>
      <c r="EX500" s="11"/>
      <c r="EY500" s="11"/>
      <c r="EZ500" s="11"/>
    </row>
    <row r="501" spans="2:156" s="5" customFormat="1" x14ac:dyDescent="0.2">
      <c r="B501" s="74">
        <v>491</v>
      </c>
      <c r="C501" s="70">
        <v>890703266</v>
      </c>
      <c r="D501" s="21" t="s">
        <v>465</v>
      </c>
      <c r="E501" s="27" t="s">
        <v>565</v>
      </c>
      <c r="F501" s="13"/>
      <c r="G501" s="14"/>
      <c r="H501" s="14"/>
      <c r="I501" s="14"/>
      <c r="J501" s="14"/>
      <c r="K501" s="14"/>
      <c r="L501" s="14">
        <v>340437</v>
      </c>
      <c r="M501" s="14"/>
      <c r="N501" s="31">
        <f t="shared" si="21"/>
        <v>340437</v>
      </c>
      <c r="O501" s="13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31">
        <f t="shared" si="22"/>
        <v>0</v>
      </c>
      <c r="AE501" s="13"/>
      <c r="AF501" s="14"/>
      <c r="AG501" s="15">
        <f t="shared" si="23"/>
        <v>0</v>
      </c>
      <c r="AH501" s="34">
        <v>340437</v>
      </c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  <c r="EC501" s="11"/>
      <c r="ED501" s="11"/>
      <c r="EE501" s="11"/>
      <c r="EF501" s="11"/>
      <c r="EG501" s="11"/>
      <c r="EH501" s="11"/>
      <c r="EI501" s="11"/>
      <c r="EJ501" s="11"/>
      <c r="EK501" s="11"/>
      <c r="EL501" s="11"/>
      <c r="EM501" s="11"/>
      <c r="EN501" s="11"/>
      <c r="EO501" s="11"/>
      <c r="EP501" s="11"/>
      <c r="EQ501" s="11"/>
      <c r="ER501" s="11"/>
      <c r="ES501" s="11"/>
      <c r="ET501" s="11"/>
      <c r="EU501" s="11"/>
      <c r="EV501" s="11"/>
      <c r="EW501" s="11"/>
      <c r="EX501" s="11"/>
      <c r="EY501" s="11"/>
      <c r="EZ501" s="11"/>
    </row>
    <row r="502" spans="2:156" s="5" customFormat="1" x14ac:dyDescent="0.2">
      <c r="B502" s="74">
        <v>492</v>
      </c>
      <c r="C502" s="70">
        <v>891190011</v>
      </c>
      <c r="D502" s="21" t="s">
        <v>466</v>
      </c>
      <c r="E502" s="27" t="s">
        <v>584</v>
      </c>
      <c r="F502" s="13"/>
      <c r="G502" s="14"/>
      <c r="H502" s="14"/>
      <c r="I502" s="14"/>
      <c r="J502" s="14"/>
      <c r="K502" s="14"/>
      <c r="L502" s="14">
        <v>337124</v>
      </c>
      <c r="M502" s="14"/>
      <c r="N502" s="31">
        <f t="shared" si="21"/>
        <v>337124</v>
      </c>
      <c r="O502" s="13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31">
        <f t="shared" si="22"/>
        <v>0</v>
      </c>
      <c r="AE502" s="13"/>
      <c r="AF502" s="14"/>
      <c r="AG502" s="15">
        <f t="shared" si="23"/>
        <v>0</v>
      </c>
      <c r="AH502" s="34">
        <v>337124</v>
      </c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  <c r="BM502" s="11"/>
      <c r="BN502" s="11"/>
      <c r="BO502" s="11"/>
      <c r="BP502" s="11"/>
      <c r="BQ502" s="11"/>
      <c r="BR502" s="11"/>
      <c r="BS502" s="11"/>
      <c r="BT502" s="11"/>
      <c r="BU502" s="11"/>
      <c r="BV502" s="11"/>
      <c r="BW502" s="11"/>
      <c r="BX502" s="11"/>
      <c r="BY502" s="11"/>
      <c r="BZ502" s="11"/>
      <c r="CA502" s="11"/>
      <c r="CB502" s="11"/>
      <c r="CC502" s="11"/>
      <c r="CD502" s="11"/>
      <c r="CE502" s="11"/>
      <c r="CF502" s="11"/>
      <c r="CG502" s="11"/>
      <c r="CH502" s="11"/>
      <c r="CI502" s="11"/>
      <c r="CJ502" s="11"/>
      <c r="CK502" s="11"/>
      <c r="CL502" s="11"/>
      <c r="CM502" s="11"/>
      <c r="CN502" s="11"/>
      <c r="CO502" s="11"/>
      <c r="CP502" s="11"/>
      <c r="CQ502" s="11"/>
      <c r="CR502" s="11"/>
      <c r="CS502" s="11"/>
      <c r="CT502" s="11"/>
      <c r="CU502" s="11"/>
      <c r="CV502" s="11"/>
      <c r="CW502" s="11"/>
      <c r="CX502" s="11"/>
      <c r="CY502" s="11"/>
      <c r="CZ502" s="11"/>
      <c r="DA502" s="11"/>
      <c r="DB502" s="11"/>
      <c r="DC502" s="11"/>
      <c r="DD502" s="11"/>
      <c r="DE502" s="11"/>
      <c r="DF502" s="11"/>
      <c r="DG502" s="11"/>
      <c r="DH502" s="11"/>
      <c r="DI502" s="11"/>
      <c r="DJ502" s="11"/>
      <c r="DK502" s="11"/>
      <c r="DL502" s="11"/>
      <c r="DM502" s="11"/>
      <c r="DN502" s="11"/>
      <c r="DO502" s="11"/>
      <c r="DP502" s="11"/>
      <c r="DQ502" s="11"/>
      <c r="DR502" s="11"/>
      <c r="DS502" s="11"/>
      <c r="DT502" s="11"/>
      <c r="DU502" s="11"/>
      <c r="DV502" s="11"/>
      <c r="DW502" s="11"/>
      <c r="DX502" s="11"/>
      <c r="DY502" s="11"/>
      <c r="DZ502" s="11"/>
      <c r="EA502" s="11"/>
      <c r="EB502" s="11"/>
      <c r="EC502" s="11"/>
      <c r="ED502" s="11"/>
      <c r="EE502" s="11"/>
      <c r="EF502" s="11"/>
      <c r="EG502" s="11"/>
      <c r="EH502" s="11"/>
      <c r="EI502" s="11"/>
      <c r="EJ502" s="11"/>
      <c r="EK502" s="11"/>
      <c r="EL502" s="11"/>
      <c r="EM502" s="11"/>
      <c r="EN502" s="11"/>
      <c r="EO502" s="11"/>
      <c r="EP502" s="11"/>
      <c r="EQ502" s="11"/>
      <c r="ER502" s="11"/>
      <c r="ES502" s="11"/>
      <c r="ET502" s="11"/>
      <c r="EU502" s="11"/>
      <c r="EV502" s="11"/>
      <c r="EW502" s="11"/>
      <c r="EX502" s="11"/>
      <c r="EY502" s="11"/>
      <c r="EZ502" s="11"/>
    </row>
    <row r="503" spans="2:156" s="5" customFormat="1" x14ac:dyDescent="0.2">
      <c r="B503" s="74">
        <v>493</v>
      </c>
      <c r="C503" s="70">
        <v>800149453</v>
      </c>
      <c r="D503" s="21" t="s">
        <v>480</v>
      </c>
      <c r="E503" s="27" t="s">
        <v>562</v>
      </c>
      <c r="F503" s="13"/>
      <c r="G503" s="14">
        <v>64772</v>
      </c>
      <c r="H503" s="14"/>
      <c r="I503" s="14"/>
      <c r="J503" s="14"/>
      <c r="K503" s="14"/>
      <c r="L503" s="14">
        <v>258911</v>
      </c>
      <c r="M503" s="14"/>
      <c r="N503" s="31">
        <f t="shared" si="21"/>
        <v>323683</v>
      </c>
      <c r="O503" s="13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31">
        <f t="shared" si="22"/>
        <v>0</v>
      </c>
      <c r="AE503" s="13"/>
      <c r="AF503" s="14"/>
      <c r="AG503" s="15">
        <f t="shared" si="23"/>
        <v>0</v>
      </c>
      <c r="AH503" s="34">
        <v>323683</v>
      </c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11"/>
      <c r="BL503" s="11"/>
      <c r="BM503" s="11"/>
      <c r="BN503" s="11"/>
      <c r="BO503" s="11"/>
      <c r="BP503" s="11"/>
      <c r="BQ503" s="11"/>
      <c r="BR503" s="11"/>
      <c r="BS503" s="11"/>
      <c r="BT503" s="11"/>
      <c r="BU503" s="11"/>
      <c r="BV503" s="11"/>
      <c r="BW503" s="11"/>
      <c r="BX503" s="11"/>
      <c r="BY503" s="11"/>
      <c r="BZ503" s="11"/>
      <c r="CA503" s="11"/>
      <c r="CB503" s="11"/>
      <c r="CC503" s="11"/>
      <c r="CD503" s="11"/>
      <c r="CE503" s="11"/>
      <c r="CF503" s="11"/>
      <c r="CG503" s="11"/>
      <c r="CH503" s="11"/>
      <c r="CI503" s="11"/>
      <c r="CJ503" s="11"/>
      <c r="CK503" s="11"/>
      <c r="CL503" s="11"/>
      <c r="CM503" s="11"/>
      <c r="CN503" s="11"/>
      <c r="CO503" s="11"/>
      <c r="CP503" s="11"/>
      <c r="CQ503" s="11"/>
      <c r="CR503" s="11"/>
      <c r="CS503" s="11"/>
      <c r="CT503" s="11"/>
      <c r="CU503" s="11"/>
      <c r="CV503" s="11"/>
      <c r="CW503" s="11"/>
      <c r="CX503" s="11"/>
      <c r="CY503" s="11"/>
      <c r="CZ503" s="11"/>
      <c r="DA503" s="11"/>
      <c r="DB503" s="11"/>
      <c r="DC503" s="11"/>
      <c r="DD503" s="11"/>
      <c r="DE503" s="11"/>
      <c r="DF503" s="11"/>
      <c r="DG503" s="11"/>
      <c r="DH503" s="11"/>
      <c r="DI503" s="11"/>
      <c r="DJ503" s="11"/>
      <c r="DK503" s="11"/>
      <c r="DL503" s="11"/>
      <c r="DM503" s="11"/>
      <c r="DN503" s="11"/>
      <c r="DO503" s="11"/>
      <c r="DP503" s="11"/>
      <c r="DQ503" s="11"/>
      <c r="DR503" s="11"/>
      <c r="DS503" s="11"/>
      <c r="DT503" s="11"/>
      <c r="DU503" s="11"/>
      <c r="DV503" s="11"/>
      <c r="DW503" s="11"/>
      <c r="DX503" s="11"/>
      <c r="DY503" s="11"/>
      <c r="DZ503" s="11"/>
      <c r="EA503" s="11"/>
      <c r="EB503" s="11"/>
      <c r="EC503" s="11"/>
      <c r="ED503" s="11"/>
      <c r="EE503" s="11"/>
      <c r="EF503" s="11"/>
      <c r="EG503" s="11"/>
      <c r="EH503" s="11"/>
      <c r="EI503" s="11"/>
      <c r="EJ503" s="11"/>
      <c r="EK503" s="11"/>
      <c r="EL503" s="11"/>
      <c r="EM503" s="11"/>
      <c r="EN503" s="11"/>
      <c r="EO503" s="11"/>
      <c r="EP503" s="11"/>
      <c r="EQ503" s="11"/>
      <c r="ER503" s="11"/>
      <c r="ES503" s="11"/>
      <c r="ET503" s="11"/>
      <c r="EU503" s="11"/>
      <c r="EV503" s="11"/>
      <c r="EW503" s="11"/>
      <c r="EX503" s="11"/>
      <c r="EY503" s="11"/>
      <c r="EZ503" s="11"/>
    </row>
    <row r="504" spans="2:156" s="5" customFormat="1" x14ac:dyDescent="0.2">
      <c r="B504" s="74">
        <v>494</v>
      </c>
      <c r="C504" s="70">
        <v>900098476</v>
      </c>
      <c r="D504" s="21" t="s">
        <v>503</v>
      </c>
      <c r="E504" s="27" t="s">
        <v>562</v>
      </c>
      <c r="F504" s="13"/>
      <c r="G504" s="14">
        <v>320800</v>
      </c>
      <c r="H504" s="14"/>
      <c r="I504" s="14"/>
      <c r="J504" s="14"/>
      <c r="K504" s="14"/>
      <c r="L504" s="14"/>
      <c r="M504" s="14"/>
      <c r="N504" s="31">
        <f t="shared" si="21"/>
        <v>320800</v>
      </c>
      <c r="O504" s="13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31">
        <f t="shared" si="22"/>
        <v>0</v>
      </c>
      <c r="AE504" s="13"/>
      <c r="AF504" s="14"/>
      <c r="AG504" s="15">
        <f t="shared" si="23"/>
        <v>0</v>
      </c>
      <c r="AH504" s="34">
        <v>320800</v>
      </c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L504" s="11"/>
      <c r="BM504" s="11"/>
      <c r="BN504" s="11"/>
      <c r="BO504" s="11"/>
      <c r="BP504" s="11"/>
      <c r="BQ504" s="11"/>
      <c r="BR504" s="11"/>
      <c r="BS504" s="11"/>
      <c r="BT504" s="11"/>
      <c r="BU504" s="11"/>
      <c r="BV504" s="11"/>
      <c r="BW504" s="11"/>
      <c r="BX504" s="11"/>
      <c r="BY504" s="11"/>
      <c r="BZ504" s="11"/>
      <c r="CA504" s="11"/>
      <c r="CB504" s="11"/>
      <c r="CC504" s="11"/>
      <c r="CD504" s="11"/>
      <c r="CE504" s="11"/>
      <c r="CF504" s="11"/>
      <c r="CG504" s="11"/>
      <c r="CH504" s="11"/>
      <c r="CI504" s="11"/>
      <c r="CJ504" s="11"/>
      <c r="CK504" s="11"/>
      <c r="CL504" s="11"/>
      <c r="CM504" s="11"/>
      <c r="CN504" s="11"/>
      <c r="CO504" s="11"/>
      <c r="CP504" s="11"/>
      <c r="CQ504" s="11"/>
      <c r="CR504" s="11"/>
      <c r="CS504" s="11"/>
      <c r="CT504" s="11"/>
      <c r="CU504" s="11"/>
      <c r="CV504" s="11"/>
      <c r="CW504" s="11"/>
      <c r="CX504" s="11"/>
      <c r="CY504" s="11"/>
      <c r="CZ504" s="11"/>
      <c r="DA504" s="11"/>
      <c r="DB504" s="11"/>
      <c r="DC504" s="11"/>
      <c r="DD504" s="11"/>
      <c r="DE504" s="11"/>
      <c r="DF504" s="11"/>
      <c r="DG504" s="11"/>
      <c r="DH504" s="11"/>
      <c r="DI504" s="11"/>
      <c r="DJ504" s="11"/>
      <c r="DK504" s="11"/>
      <c r="DL504" s="11"/>
      <c r="DM504" s="11"/>
      <c r="DN504" s="11"/>
      <c r="DO504" s="11"/>
      <c r="DP504" s="11"/>
      <c r="DQ504" s="11"/>
      <c r="DR504" s="11"/>
      <c r="DS504" s="11"/>
      <c r="DT504" s="11"/>
      <c r="DU504" s="11"/>
      <c r="DV504" s="11"/>
      <c r="DW504" s="11"/>
      <c r="DX504" s="11"/>
      <c r="DY504" s="11"/>
      <c r="DZ504" s="11"/>
      <c r="EA504" s="11"/>
      <c r="EB504" s="11"/>
      <c r="EC504" s="11"/>
      <c r="ED504" s="11"/>
      <c r="EE504" s="11"/>
      <c r="EF504" s="11"/>
      <c r="EG504" s="11"/>
      <c r="EH504" s="11"/>
      <c r="EI504" s="11"/>
      <c r="EJ504" s="11"/>
      <c r="EK504" s="11"/>
      <c r="EL504" s="11"/>
      <c r="EM504" s="11"/>
      <c r="EN504" s="11"/>
      <c r="EO504" s="11"/>
      <c r="EP504" s="11"/>
      <c r="EQ504" s="11"/>
      <c r="ER504" s="11"/>
      <c r="ES504" s="11"/>
      <c r="ET504" s="11"/>
      <c r="EU504" s="11"/>
      <c r="EV504" s="11"/>
      <c r="EW504" s="11"/>
      <c r="EX504" s="11"/>
      <c r="EY504" s="11"/>
      <c r="EZ504" s="11"/>
    </row>
    <row r="505" spans="2:156" s="5" customFormat="1" x14ac:dyDescent="0.2">
      <c r="B505" s="74">
        <v>495</v>
      </c>
      <c r="C505" s="70">
        <v>900004894</v>
      </c>
      <c r="D505" s="21" t="s">
        <v>542</v>
      </c>
      <c r="E505" s="27" t="s">
        <v>507</v>
      </c>
      <c r="F505" s="13"/>
      <c r="G505" s="14">
        <v>309900</v>
      </c>
      <c r="H505" s="14"/>
      <c r="I505" s="14"/>
      <c r="J505" s="14"/>
      <c r="K505" s="14"/>
      <c r="L505" s="14"/>
      <c r="M505" s="14"/>
      <c r="N505" s="31">
        <f t="shared" si="21"/>
        <v>309900</v>
      </c>
      <c r="O505" s="13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31">
        <f t="shared" si="22"/>
        <v>0</v>
      </c>
      <c r="AE505" s="13"/>
      <c r="AF505" s="14"/>
      <c r="AG505" s="15">
        <f t="shared" si="23"/>
        <v>0</v>
      </c>
      <c r="AH505" s="34">
        <v>309900</v>
      </c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  <c r="BJ505" s="11"/>
      <c r="BK505" s="11"/>
      <c r="BL505" s="11"/>
      <c r="BM505" s="11"/>
      <c r="BN505" s="11"/>
      <c r="BO505" s="11"/>
      <c r="BP505" s="11"/>
      <c r="BQ505" s="11"/>
      <c r="BR505" s="11"/>
      <c r="BS505" s="11"/>
      <c r="BT505" s="11"/>
      <c r="BU505" s="11"/>
      <c r="BV505" s="11"/>
      <c r="BW505" s="11"/>
      <c r="BX505" s="11"/>
      <c r="BY505" s="11"/>
      <c r="BZ505" s="11"/>
      <c r="CA505" s="11"/>
      <c r="CB505" s="11"/>
      <c r="CC505" s="11"/>
      <c r="CD505" s="11"/>
      <c r="CE505" s="11"/>
      <c r="CF505" s="11"/>
      <c r="CG505" s="11"/>
      <c r="CH505" s="11"/>
      <c r="CI505" s="11"/>
      <c r="CJ505" s="11"/>
      <c r="CK505" s="11"/>
      <c r="CL505" s="11"/>
      <c r="CM505" s="11"/>
      <c r="CN505" s="11"/>
      <c r="CO505" s="11"/>
      <c r="CP505" s="11"/>
      <c r="CQ505" s="11"/>
      <c r="CR505" s="11"/>
      <c r="CS505" s="11"/>
      <c r="CT505" s="11"/>
      <c r="CU505" s="11"/>
      <c r="CV505" s="11"/>
      <c r="CW505" s="11"/>
      <c r="CX505" s="11"/>
      <c r="CY505" s="11"/>
      <c r="CZ505" s="11"/>
      <c r="DA505" s="11"/>
      <c r="DB505" s="11"/>
      <c r="DC505" s="11"/>
      <c r="DD505" s="11"/>
      <c r="DE505" s="11"/>
      <c r="DF505" s="11"/>
      <c r="DG505" s="11"/>
      <c r="DH505" s="11"/>
      <c r="DI505" s="11"/>
      <c r="DJ505" s="11"/>
      <c r="DK505" s="11"/>
      <c r="DL505" s="11"/>
      <c r="DM505" s="11"/>
      <c r="DN505" s="11"/>
      <c r="DO505" s="11"/>
      <c r="DP505" s="11"/>
      <c r="DQ505" s="11"/>
      <c r="DR505" s="11"/>
      <c r="DS505" s="11"/>
      <c r="DT505" s="11"/>
      <c r="DU505" s="11"/>
      <c r="DV505" s="11"/>
      <c r="DW505" s="11"/>
      <c r="DX505" s="11"/>
      <c r="DY505" s="11"/>
      <c r="DZ505" s="11"/>
      <c r="EA505" s="11"/>
      <c r="EB505" s="11"/>
      <c r="EC505" s="11"/>
      <c r="ED505" s="11"/>
      <c r="EE505" s="11"/>
      <c r="EF505" s="11"/>
      <c r="EG505" s="11"/>
      <c r="EH505" s="11"/>
      <c r="EI505" s="11"/>
      <c r="EJ505" s="11"/>
      <c r="EK505" s="11"/>
      <c r="EL505" s="11"/>
      <c r="EM505" s="11"/>
      <c r="EN505" s="11"/>
      <c r="EO505" s="11"/>
      <c r="EP505" s="11"/>
      <c r="EQ505" s="11"/>
      <c r="ER505" s="11"/>
      <c r="ES505" s="11"/>
      <c r="ET505" s="11"/>
      <c r="EU505" s="11"/>
      <c r="EV505" s="11"/>
      <c r="EW505" s="11"/>
      <c r="EX505" s="11"/>
      <c r="EY505" s="11"/>
      <c r="EZ505" s="11"/>
    </row>
    <row r="506" spans="2:156" s="5" customFormat="1" x14ac:dyDescent="0.2">
      <c r="B506" s="74">
        <v>496</v>
      </c>
      <c r="C506" s="70">
        <v>890702241</v>
      </c>
      <c r="D506" s="21" t="s">
        <v>467</v>
      </c>
      <c r="E506" s="27" t="s">
        <v>565</v>
      </c>
      <c r="F506" s="13"/>
      <c r="G506" s="14">
        <v>42300</v>
      </c>
      <c r="H506" s="14"/>
      <c r="I506" s="14"/>
      <c r="J506" s="14"/>
      <c r="K506" s="14"/>
      <c r="L506" s="14">
        <v>244911</v>
      </c>
      <c r="M506" s="14"/>
      <c r="N506" s="31">
        <f t="shared" si="21"/>
        <v>287211</v>
      </c>
      <c r="O506" s="13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31">
        <f t="shared" si="22"/>
        <v>0</v>
      </c>
      <c r="AE506" s="13"/>
      <c r="AF506" s="14"/>
      <c r="AG506" s="15">
        <f t="shared" si="23"/>
        <v>0</v>
      </c>
      <c r="AH506" s="34">
        <v>287211</v>
      </c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L506" s="11"/>
      <c r="BM506" s="11"/>
      <c r="BN506" s="11"/>
      <c r="BO506" s="11"/>
      <c r="BP506" s="11"/>
      <c r="BQ506" s="11"/>
      <c r="BR506" s="11"/>
      <c r="BS506" s="11"/>
      <c r="BT506" s="11"/>
      <c r="BU506" s="11"/>
      <c r="BV506" s="11"/>
      <c r="BW506" s="11"/>
      <c r="BX506" s="11"/>
      <c r="BY506" s="11"/>
      <c r="BZ506" s="11"/>
      <c r="CA506" s="11"/>
      <c r="CB506" s="11"/>
      <c r="CC506" s="11"/>
      <c r="CD506" s="11"/>
      <c r="CE506" s="11"/>
      <c r="CF506" s="11"/>
      <c r="CG506" s="11"/>
      <c r="CH506" s="11"/>
      <c r="CI506" s="11"/>
      <c r="CJ506" s="11"/>
      <c r="CK506" s="11"/>
      <c r="CL506" s="11"/>
      <c r="CM506" s="11"/>
      <c r="CN506" s="11"/>
      <c r="CO506" s="11"/>
      <c r="CP506" s="11"/>
      <c r="CQ506" s="11"/>
      <c r="CR506" s="11"/>
      <c r="CS506" s="11"/>
      <c r="CT506" s="11"/>
      <c r="CU506" s="11"/>
      <c r="CV506" s="11"/>
      <c r="CW506" s="11"/>
      <c r="CX506" s="11"/>
      <c r="CY506" s="11"/>
      <c r="CZ506" s="11"/>
      <c r="DA506" s="11"/>
      <c r="DB506" s="11"/>
      <c r="DC506" s="11"/>
      <c r="DD506" s="11"/>
      <c r="DE506" s="11"/>
      <c r="DF506" s="11"/>
      <c r="DG506" s="11"/>
      <c r="DH506" s="11"/>
      <c r="DI506" s="11"/>
      <c r="DJ506" s="11"/>
      <c r="DK506" s="11"/>
      <c r="DL506" s="11"/>
      <c r="DM506" s="11"/>
      <c r="DN506" s="11"/>
      <c r="DO506" s="11"/>
      <c r="DP506" s="11"/>
      <c r="DQ506" s="11"/>
      <c r="DR506" s="11"/>
      <c r="DS506" s="11"/>
      <c r="DT506" s="11"/>
      <c r="DU506" s="11"/>
      <c r="DV506" s="11"/>
      <c r="DW506" s="11"/>
      <c r="DX506" s="11"/>
      <c r="DY506" s="11"/>
      <c r="DZ506" s="11"/>
      <c r="EA506" s="11"/>
      <c r="EB506" s="11"/>
      <c r="EC506" s="11"/>
      <c r="ED506" s="11"/>
      <c r="EE506" s="11"/>
      <c r="EF506" s="11"/>
      <c r="EG506" s="11"/>
      <c r="EH506" s="11"/>
      <c r="EI506" s="11"/>
      <c r="EJ506" s="11"/>
      <c r="EK506" s="11"/>
      <c r="EL506" s="11"/>
      <c r="EM506" s="11"/>
      <c r="EN506" s="11"/>
      <c r="EO506" s="11"/>
      <c r="EP506" s="11"/>
      <c r="EQ506" s="11"/>
      <c r="ER506" s="11"/>
      <c r="ES506" s="11"/>
      <c r="ET506" s="11"/>
      <c r="EU506" s="11"/>
      <c r="EV506" s="11"/>
      <c r="EW506" s="11"/>
      <c r="EX506" s="11"/>
      <c r="EY506" s="11"/>
      <c r="EZ506" s="11"/>
    </row>
    <row r="507" spans="2:156" s="5" customFormat="1" x14ac:dyDescent="0.2">
      <c r="B507" s="74">
        <v>497</v>
      </c>
      <c r="C507" s="70">
        <v>890980828</v>
      </c>
      <c r="D507" s="21" t="s">
        <v>342</v>
      </c>
      <c r="E507" s="27" t="s">
        <v>561</v>
      </c>
      <c r="F507" s="13"/>
      <c r="G507" s="14"/>
      <c r="H507" s="14"/>
      <c r="I507" s="14"/>
      <c r="J507" s="14"/>
      <c r="K507" s="14">
        <v>274781</v>
      </c>
      <c r="L507" s="14"/>
      <c r="M507" s="14"/>
      <c r="N507" s="31">
        <f t="shared" si="21"/>
        <v>274781</v>
      </c>
      <c r="O507" s="13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31">
        <f t="shared" si="22"/>
        <v>0</v>
      </c>
      <c r="AE507" s="13"/>
      <c r="AF507" s="14"/>
      <c r="AG507" s="15">
        <f t="shared" si="23"/>
        <v>0</v>
      </c>
      <c r="AH507" s="34">
        <v>274781</v>
      </c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  <c r="BJ507" s="11"/>
      <c r="BK507" s="11"/>
      <c r="BL507" s="11"/>
      <c r="BM507" s="11"/>
      <c r="BN507" s="11"/>
      <c r="BO507" s="11"/>
      <c r="BP507" s="11"/>
      <c r="BQ507" s="11"/>
      <c r="BR507" s="11"/>
      <c r="BS507" s="11"/>
      <c r="BT507" s="11"/>
      <c r="BU507" s="11"/>
      <c r="BV507" s="11"/>
      <c r="BW507" s="11"/>
      <c r="BX507" s="11"/>
      <c r="BY507" s="11"/>
      <c r="BZ507" s="11"/>
      <c r="CA507" s="11"/>
      <c r="CB507" s="11"/>
      <c r="CC507" s="11"/>
      <c r="CD507" s="11"/>
      <c r="CE507" s="11"/>
      <c r="CF507" s="11"/>
      <c r="CG507" s="11"/>
      <c r="CH507" s="11"/>
      <c r="CI507" s="11"/>
      <c r="CJ507" s="11"/>
      <c r="CK507" s="11"/>
      <c r="CL507" s="11"/>
      <c r="CM507" s="11"/>
      <c r="CN507" s="11"/>
      <c r="CO507" s="11"/>
      <c r="CP507" s="11"/>
      <c r="CQ507" s="11"/>
      <c r="CR507" s="11"/>
      <c r="CS507" s="11"/>
      <c r="CT507" s="11"/>
      <c r="CU507" s="11"/>
      <c r="CV507" s="11"/>
      <c r="CW507" s="11"/>
      <c r="CX507" s="11"/>
      <c r="CY507" s="11"/>
      <c r="CZ507" s="11"/>
      <c r="DA507" s="11"/>
      <c r="DB507" s="11"/>
      <c r="DC507" s="11"/>
      <c r="DD507" s="11"/>
      <c r="DE507" s="11"/>
      <c r="DF507" s="11"/>
      <c r="DG507" s="11"/>
      <c r="DH507" s="11"/>
      <c r="DI507" s="11"/>
      <c r="DJ507" s="11"/>
      <c r="DK507" s="11"/>
      <c r="DL507" s="11"/>
      <c r="DM507" s="11"/>
      <c r="DN507" s="11"/>
      <c r="DO507" s="11"/>
      <c r="DP507" s="11"/>
      <c r="DQ507" s="11"/>
      <c r="DR507" s="11"/>
      <c r="DS507" s="11"/>
      <c r="DT507" s="11"/>
      <c r="DU507" s="11"/>
      <c r="DV507" s="11"/>
      <c r="DW507" s="11"/>
      <c r="DX507" s="11"/>
      <c r="DY507" s="11"/>
      <c r="DZ507" s="11"/>
      <c r="EA507" s="11"/>
      <c r="EB507" s="11"/>
      <c r="EC507" s="11"/>
      <c r="ED507" s="11"/>
      <c r="EE507" s="11"/>
      <c r="EF507" s="11"/>
      <c r="EG507" s="11"/>
      <c r="EH507" s="11"/>
      <c r="EI507" s="11"/>
      <c r="EJ507" s="11"/>
      <c r="EK507" s="11"/>
      <c r="EL507" s="11"/>
      <c r="EM507" s="11"/>
      <c r="EN507" s="11"/>
      <c r="EO507" s="11"/>
      <c r="EP507" s="11"/>
      <c r="EQ507" s="11"/>
      <c r="ER507" s="11"/>
      <c r="ES507" s="11"/>
      <c r="ET507" s="11"/>
      <c r="EU507" s="11"/>
      <c r="EV507" s="11"/>
      <c r="EW507" s="11"/>
      <c r="EX507" s="11"/>
      <c r="EY507" s="11"/>
      <c r="EZ507" s="11"/>
    </row>
    <row r="508" spans="2:156" s="5" customFormat="1" x14ac:dyDescent="0.2">
      <c r="B508" s="74">
        <v>498</v>
      </c>
      <c r="C508" s="70">
        <v>899999158</v>
      </c>
      <c r="D508" s="21" t="s">
        <v>541</v>
      </c>
      <c r="E508" s="27" t="s">
        <v>574</v>
      </c>
      <c r="F508" s="13"/>
      <c r="G508" s="14">
        <v>253050</v>
      </c>
      <c r="H508" s="14"/>
      <c r="I508" s="14"/>
      <c r="J508" s="14"/>
      <c r="K508" s="14"/>
      <c r="L508" s="14"/>
      <c r="M508" s="14"/>
      <c r="N508" s="31">
        <f t="shared" si="21"/>
        <v>253050</v>
      </c>
      <c r="O508" s="13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31">
        <f t="shared" si="22"/>
        <v>0</v>
      </c>
      <c r="AE508" s="13"/>
      <c r="AF508" s="14"/>
      <c r="AG508" s="15">
        <f t="shared" si="23"/>
        <v>0</v>
      </c>
      <c r="AH508" s="34">
        <v>253050</v>
      </c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  <c r="BJ508" s="11"/>
      <c r="BK508" s="11"/>
      <c r="BL508" s="11"/>
      <c r="BM508" s="11"/>
      <c r="BN508" s="11"/>
      <c r="BO508" s="11"/>
      <c r="BP508" s="11"/>
      <c r="BQ508" s="11"/>
      <c r="BR508" s="11"/>
      <c r="BS508" s="11"/>
      <c r="BT508" s="11"/>
      <c r="BU508" s="11"/>
      <c r="BV508" s="11"/>
      <c r="BW508" s="11"/>
      <c r="BX508" s="11"/>
      <c r="BY508" s="11"/>
      <c r="BZ508" s="11"/>
      <c r="CA508" s="11"/>
      <c r="CB508" s="11"/>
      <c r="CC508" s="11"/>
      <c r="CD508" s="11"/>
      <c r="CE508" s="11"/>
      <c r="CF508" s="11"/>
      <c r="CG508" s="11"/>
      <c r="CH508" s="11"/>
      <c r="CI508" s="11"/>
      <c r="CJ508" s="11"/>
      <c r="CK508" s="11"/>
      <c r="CL508" s="11"/>
      <c r="CM508" s="11"/>
      <c r="CN508" s="11"/>
      <c r="CO508" s="11"/>
      <c r="CP508" s="11"/>
      <c r="CQ508" s="11"/>
      <c r="CR508" s="11"/>
      <c r="CS508" s="11"/>
      <c r="CT508" s="11"/>
      <c r="CU508" s="11"/>
      <c r="CV508" s="11"/>
      <c r="CW508" s="11"/>
      <c r="CX508" s="11"/>
      <c r="CY508" s="11"/>
      <c r="CZ508" s="11"/>
      <c r="DA508" s="11"/>
      <c r="DB508" s="11"/>
      <c r="DC508" s="11"/>
      <c r="DD508" s="11"/>
      <c r="DE508" s="11"/>
      <c r="DF508" s="11"/>
      <c r="DG508" s="11"/>
      <c r="DH508" s="11"/>
      <c r="DI508" s="11"/>
      <c r="DJ508" s="11"/>
      <c r="DK508" s="11"/>
      <c r="DL508" s="11"/>
      <c r="DM508" s="11"/>
      <c r="DN508" s="11"/>
      <c r="DO508" s="11"/>
      <c r="DP508" s="11"/>
      <c r="DQ508" s="11"/>
      <c r="DR508" s="11"/>
      <c r="DS508" s="11"/>
      <c r="DT508" s="11"/>
      <c r="DU508" s="11"/>
      <c r="DV508" s="11"/>
      <c r="DW508" s="11"/>
      <c r="DX508" s="11"/>
      <c r="DY508" s="11"/>
      <c r="DZ508" s="11"/>
      <c r="EA508" s="11"/>
      <c r="EB508" s="11"/>
      <c r="EC508" s="11"/>
      <c r="ED508" s="11"/>
      <c r="EE508" s="11"/>
      <c r="EF508" s="11"/>
      <c r="EG508" s="11"/>
      <c r="EH508" s="11"/>
      <c r="EI508" s="11"/>
      <c r="EJ508" s="11"/>
      <c r="EK508" s="11"/>
      <c r="EL508" s="11"/>
      <c r="EM508" s="11"/>
      <c r="EN508" s="11"/>
      <c r="EO508" s="11"/>
      <c r="EP508" s="11"/>
      <c r="EQ508" s="11"/>
      <c r="ER508" s="11"/>
      <c r="ES508" s="11"/>
      <c r="ET508" s="11"/>
      <c r="EU508" s="11"/>
      <c r="EV508" s="11"/>
      <c r="EW508" s="11"/>
      <c r="EX508" s="11"/>
      <c r="EY508" s="11"/>
      <c r="EZ508" s="11"/>
    </row>
    <row r="509" spans="2:156" s="5" customFormat="1" x14ac:dyDescent="0.2">
      <c r="B509" s="74">
        <v>499</v>
      </c>
      <c r="C509" s="70">
        <v>900261398</v>
      </c>
      <c r="D509" s="21" t="s">
        <v>554</v>
      </c>
      <c r="E509" s="27" t="s">
        <v>562</v>
      </c>
      <c r="F509" s="13"/>
      <c r="G509" s="14">
        <v>223605</v>
      </c>
      <c r="H509" s="14"/>
      <c r="I509" s="14"/>
      <c r="J509" s="14"/>
      <c r="K509" s="14"/>
      <c r="L509" s="14"/>
      <c r="M509" s="14"/>
      <c r="N509" s="31">
        <f t="shared" si="21"/>
        <v>223605</v>
      </c>
      <c r="O509" s="13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31">
        <f t="shared" si="22"/>
        <v>0</v>
      </c>
      <c r="AE509" s="13"/>
      <c r="AF509" s="14"/>
      <c r="AG509" s="15">
        <f t="shared" si="23"/>
        <v>0</v>
      </c>
      <c r="AH509" s="34">
        <v>223605</v>
      </c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  <c r="BJ509" s="11"/>
      <c r="BK509" s="11"/>
      <c r="BL509" s="11"/>
      <c r="BM509" s="11"/>
      <c r="BN509" s="11"/>
      <c r="BO509" s="11"/>
      <c r="BP509" s="11"/>
      <c r="BQ509" s="11"/>
      <c r="BR509" s="11"/>
      <c r="BS509" s="11"/>
      <c r="BT509" s="11"/>
      <c r="BU509" s="11"/>
      <c r="BV509" s="11"/>
      <c r="BW509" s="11"/>
      <c r="BX509" s="11"/>
      <c r="BY509" s="11"/>
      <c r="BZ509" s="11"/>
      <c r="CA509" s="11"/>
      <c r="CB509" s="11"/>
      <c r="CC509" s="11"/>
      <c r="CD509" s="11"/>
      <c r="CE509" s="11"/>
      <c r="CF509" s="11"/>
      <c r="CG509" s="11"/>
      <c r="CH509" s="11"/>
      <c r="CI509" s="11"/>
      <c r="CJ509" s="11"/>
      <c r="CK509" s="11"/>
      <c r="CL509" s="11"/>
      <c r="CM509" s="11"/>
      <c r="CN509" s="11"/>
      <c r="CO509" s="11"/>
      <c r="CP509" s="11"/>
      <c r="CQ509" s="11"/>
      <c r="CR509" s="11"/>
      <c r="CS509" s="11"/>
      <c r="CT509" s="11"/>
      <c r="CU509" s="11"/>
      <c r="CV509" s="11"/>
      <c r="CW509" s="11"/>
      <c r="CX509" s="11"/>
      <c r="CY509" s="11"/>
      <c r="CZ509" s="11"/>
      <c r="DA509" s="11"/>
      <c r="DB509" s="11"/>
      <c r="DC509" s="11"/>
      <c r="DD509" s="11"/>
      <c r="DE509" s="11"/>
      <c r="DF509" s="11"/>
      <c r="DG509" s="11"/>
      <c r="DH509" s="11"/>
      <c r="DI509" s="11"/>
      <c r="DJ509" s="11"/>
      <c r="DK509" s="11"/>
      <c r="DL509" s="11"/>
      <c r="DM509" s="11"/>
      <c r="DN509" s="11"/>
      <c r="DO509" s="11"/>
      <c r="DP509" s="11"/>
      <c r="DQ509" s="11"/>
      <c r="DR509" s="11"/>
      <c r="DS509" s="11"/>
      <c r="DT509" s="11"/>
      <c r="DU509" s="11"/>
      <c r="DV509" s="11"/>
      <c r="DW509" s="11"/>
      <c r="DX509" s="11"/>
      <c r="DY509" s="11"/>
      <c r="DZ509" s="11"/>
      <c r="EA509" s="11"/>
      <c r="EB509" s="11"/>
      <c r="EC509" s="11"/>
      <c r="ED509" s="11"/>
      <c r="EE509" s="11"/>
      <c r="EF509" s="11"/>
      <c r="EG509" s="11"/>
      <c r="EH509" s="11"/>
      <c r="EI509" s="11"/>
      <c r="EJ509" s="11"/>
      <c r="EK509" s="11"/>
      <c r="EL509" s="11"/>
      <c r="EM509" s="11"/>
      <c r="EN509" s="11"/>
      <c r="EO509" s="11"/>
      <c r="EP509" s="11"/>
      <c r="EQ509" s="11"/>
      <c r="ER509" s="11"/>
      <c r="ES509" s="11"/>
      <c r="ET509" s="11"/>
      <c r="EU509" s="11"/>
      <c r="EV509" s="11"/>
      <c r="EW509" s="11"/>
      <c r="EX509" s="11"/>
      <c r="EY509" s="11"/>
      <c r="EZ509" s="11"/>
    </row>
    <row r="510" spans="2:156" s="5" customFormat="1" x14ac:dyDescent="0.2">
      <c r="B510" s="74">
        <v>500</v>
      </c>
      <c r="C510" s="70">
        <v>890001605</v>
      </c>
      <c r="D510" s="21" t="s">
        <v>468</v>
      </c>
      <c r="E510" s="27" t="s">
        <v>566</v>
      </c>
      <c r="F510" s="13"/>
      <c r="G510" s="14"/>
      <c r="H510" s="14"/>
      <c r="I510" s="14"/>
      <c r="J510" s="14"/>
      <c r="K510" s="14"/>
      <c r="L510" s="14">
        <v>203770</v>
      </c>
      <c r="M510" s="14"/>
      <c r="N510" s="31">
        <f t="shared" si="21"/>
        <v>203770</v>
      </c>
      <c r="O510" s="13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31">
        <f t="shared" si="22"/>
        <v>0</v>
      </c>
      <c r="AE510" s="13"/>
      <c r="AF510" s="14"/>
      <c r="AG510" s="15">
        <f t="shared" si="23"/>
        <v>0</v>
      </c>
      <c r="AH510" s="34">
        <v>203770</v>
      </c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L510" s="11"/>
      <c r="BM510" s="11"/>
      <c r="BN510" s="11"/>
      <c r="BO510" s="11"/>
      <c r="BP510" s="11"/>
      <c r="BQ510" s="11"/>
      <c r="BR510" s="11"/>
      <c r="BS510" s="11"/>
      <c r="BT510" s="11"/>
      <c r="BU510" s="11"/>
      <c r="BV510" s="11"/>
      <c r="BW510" s="11"/>
      <c r="BX510" s="11"/>
      <c r="BY510" s="11"/>
      <c r="BZ510" s="11"/>
      <c r="CA510" s="11"/>
      <c r="CB510" s="11"/>
      <c r="CC510" s="11"/>
      <c r="CD510" s="11"/>
      <c r="CE510" s="11"/>
      <c r="CF510" s="11"/>
      <c r="CG510" s="11"/>
      <c r="CH510" s="11"/>
      <c r="CI510" s="11"/>
      <c r="CJ510" s="11"/>
      <c r="CK510" s="11"/>
      <c r="CL510" s="11"/>
      <c r="CM510" s="11"/>
      <c r="CN510" s="11"/>
      <c r="CO510" s="11"/>
      <c r="CP510" s="11"/>
      <c r="CQ510" s="11"/>
      <c r="CR510" s="11"/>
      <c r="CS510" s="11"/>
      <c r="CT510" s="11"/>
      <c r="CU510" s="11"/>
      <c r="CV510" s="11"/>
      <c r="CW510" s="11"/>
      <c r="CX510" s="11"/>
      <c r="CY510" s="11"/>
      <c r="CZ510" s="11"/>
      <c r="DA510" s="11"/>
      <c r="DB510" s="11"/>
      <c r="DC510" s="11"/>
      <c r="DD510" s="11"/>
      <c r="DE510" s="11"/>
      <c r="DF510" s="11"/>
      <c r="DG510" s="11"/>
      <c r="DH510" s="11"/>
      <c r="DI510" s="11"/>
      <c r="DJ510" s="11"/>
      <c r="DK510" s="11"/>
      <c r="DL510" s="11"/>
      <c r="DM510" s="11"/>
      <c r="DN510" s="11"/>
      <c r="DO510" s="11"/>
      <c r="DP510" s="11"/>
      <c r="DQ510" s="11"/>
      <c r="DR510" s="11"/>
      <c r="DS510" s="11"/>
      <c r="DT510" s="11"/>
      <c r="DU510" s="11"/>
      <c r="DV510" s="11"/>
      <c r="DW510" s="11"/>
      <c r="DX510" s="11"/>
      <c r="DY510" s="11"/>
      <c r="DZ510" s="11"/>
      <c r="EA510" s="11"/>
      <c r="EB510" s="11"/>
      <c r="EC510" s="11"/>
      <c r="ED510" s="11"/>
      <c r="EE510" s="11"/>
      <c r="EF510" s="11"/>
      <c r="EG510" s="11"/>
      <c r="EH510" s="11"/>
      <c r="EI510" s="11"/>
      <c r="EJ510" s="11"/>
      <c r="EK510" s="11"/>
      <c r="EL510" s="11"/>
      <c r="EM510" s="11"/>
      <c r="EN510" s="11"/>
      <c r="EO510" s="11"/>
      <c r="EP510" s="11"/>
      <c r="EQ510" s="11"/>
      <c r="ER510" s="11"/>
      <c r="ES510" s="11"/>
      <c r="ET510" s="11"/>
      <c r="EU510" s="11"/>
      <c r="EV510" s="11"/>
      <c r="EW510" s="11"/>
      <c r="EX510" s="11"/>
      <c r="EY510" s="11"/>
      <c r="EZ510" s="11"/>
    </row>
    <row r="511" spans="2:156" s="5" customFormat="1" x14ac:dyDescent="0.2">
      <c r="B511" s="74">
        <v>501</v>
      </c>
      <c r="C511" s="70">
        <v>809001086</v>
      </c>
      <c r="D511" s="21" t="s">
        <v>469</v>
      </c>
      <c r="E511" s="27" t="s">
        <v>565</v>
      </c>
      <c r="F511" s="13"/>
      <c r="G511" s="14"/>
      <c r="H511" s="14"/>
      <c r="I511" s="14"/>
      <c r="J511" s="14"/>
      <c r="K511" s="14"/>
      <c r="L511" s="14">
        <v>182718</v>
      </c>
      <c r="M511" s="14"/>
      <c r="N511" s="31">
        <f t="shared" si="21"/>
        <v>182718</v>
      </c>
      <c r="O511" s="13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31">
        <f t="shared" si="22"/>
        <v>0</v>
      </c>
      <c r="AE511" s="13"/>
      <c r="AF511" s="14"/>
      <c r="AG511" s="15">
        <f t="shared" si="23"/>
        <v>0</v>
      </c>
      <c r="AH511" s="34">
        <v>182718</v>
      </c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  <c r="BJ511" s="11"/>
      <c r="BK511" s="11"/>
      <c r="BL511" s="11"/>
      <c r="BM511" s="11"/>
      <c r="BN511" s="11"/>
      <c r="BO511" s="11"/>
      <c r="BP511" s="11"/>
      <c r="BQ511" s="11"/>
      <c r="BR511" s="11"/>
      <c r="BS511" s="11"/>
      <c r="BT511" s="11"/>
      <c r="BU511" s="11"/>
      <c r="BV511" s="11"/>
      <c r="BW511" s="11"/>
      <c r="BX511" s="11"/>
      <c r="BY511" s="11"/>
      <c r="BZ511" s="11"/>
      <c r="CA511" s="11"/>
      <c r="CB511" s="11"/>
      <c r="CC511" s="11"/>
      <c r="CD511" s="11"/>
      <c r="CE511" s="11"/>
      <c r="CF511" s="11"/>
      <c r="CG511" s="11"/>
      <c r="CH511" s="11"/>
      <c r="CI511" s="11"/>
      <c r="CJ511" s="11"/>
      <c r="CK511" s="11"/>
      <c r="CL511" s="11"/>
      <c r="CM511" s="11"/>
      <c r="CN511" s="11"/>
      <c r="CO511" s="11"/>
      <c r="CP511" s="11"/>
      <c r="CQ511" s="11"/>
      <c r="CR511" s="11"/>
      <c r="CS511" s="11"/>
      <c r="CT511" s="11"/>
      <c r="CU511" s="11"/>
      <c r="CV511" s="11"/>
      <c r="CW511" s="11"/>
      <c r="CX511" s="11"/>
      <c r="CY511" s="11"/>
      <c r="CZ511" s="11"/>
      <c r="DA511" s="11"/>
      <c r="DB511" s="11"/>
      <c r="DC511" s="11"/>
      <c r="DD511" s="11"/>
      <c r="DE511" s="11"/>
      <c r="DF511" s="11"/>
      <c r="DG511" s="11"/>
      <c r="DH511" s="11"/>
      <c r="DI511" s="11"/>
      <c r="DJ511" s="11"/>
      <c r="DK511" s="11"/>
      <c r="DL511" s="11"/>
      <c r="DM511" s="11"/>
      <c r="DN511" s="11"/>
      <c r="DO511" s="11"/>
      <c r="DP511" s="11"/>
      <c r="DQ511" s="11"/>
      <c r="DR511" s="11"/>
      <c r="DS511" s="11"/>
      <c r="DT511" s="11"/>
      <c r="DU511" s="11"/>
      <c r="DV511" s="11"/>
      <c r="DW511" s="11"/>
      <c r="DX511" s="11"/>
      <c r="DY511" s="11"/>
      <c r="DZ511" s="11"/>
      <c r="EA511" s="11"/>
      <c r="EB511" s="11"/>
      <c r="EC511" s="11"/>
      <c r="ED511" s="11"/>
      <c r="EE511" s="11"/>
      <c r="EF511" s="11"/>
      <c r="EG511" s="11"/>
      <c r="EH511" s="11"/>
      <c r="EI511" s="11"/>
      <c r="EJ511" s="11"/>
      <c r="EK511" s="11"/>
      <c r="EL511" s="11"/>
      <c r="EM511" s="11"/>
      <c r="EN511" s="11"/>
      <c r="EO511" s="11"/>
      <c r="EP511" s="11"/>
      <c r="EQ511" s="11"/>
      <c r="ER511" s="11"/>
      <c r="ES511" s="11"/>
      <c r="ET511" s="11"/>
      <c r="EU511" s="11"/>
      <c r="EV511" s="11"/>
      <c r="EW511" s="11"/>
      <c r="EX511" s="11"/>
      <c r="EY511" s="11"/>
      <c r="EZ511" s="11"/>
    </row>
    <row r="512" spans="2:156" s="5" customFormat="1" x14ac:dyDescent="0.2">
      <c r="B512" s="74">
        <v>502</v>
      </c>
      <c r="C512" s="70">
        <v>830120825</v>
      </c>
      <c r="D512" s="21" t="s">
        <v>555</v>
      </c>
      <c r="E512" s="27" t="s">
        <v>562</v>
      </c>
      <c r="F512" s="13"/>
      <c r="G512" s="14">
        <v>177535</v>
      </c>
      <c r="H512" s="14"/>
      <c r="I512" s="14"/>
      <c r="J512" s="14"/>
      <c r="K512" s="14"/>
      <c r="L512" s="14"/>
      <c r="M512" s="14"/>
      <c r="N512" s="31">
        <f t="shared" si="21"/>
        <v>177535</v>
      </c>
      <c r="O512" s="13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31">
        <f t="shared" si="22"/>
        <v>0</v>
      </c>
      <c r="AE512" s="13"/>
      <c r="AF512" s="14"/>
      <c r="AG512" s="15">
        <f t="shared" si="23"/>
        <v>0</v>
      </c>
      <c r="AH512" s="34">
        <v>177535</v>
      </c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  <c r="BM512" s="11"/>
      <c r="BN512" s="11"/>
      <c r="BO512" s="11"/>
      <c r="BP512" s="11"/>
      <c r="BQ512" s="11"/>
      <c r="BR512" s="11"/>
      <c r="BS512" s="11"/>
      <c r="BT512" s="11"/>
      <c r="BU512" s="11"/>
      <c r="BV512" s="11"/>
      <c r="BW512" s="11"/>
      <c r="BX512" s="11"/>
      <c r="BY512" s="11"/>
      <c r="BZ512" s="11"/>
      <c r="CA512" s="11"/>
      <c r="CB512" s="11"/>
      <c r="CC512" s="11"/>
      <c r="CD512" s="11"/>
      <c r="CE512" s="11"/>
      <c r="CF512" s="11"/>
      <c r="CG512" s="11"/>
      <c r="CH512" s="11"/>
      <c r="CI512" s="11"/>
      <c r="CJ512" s="11"/>
      <c r="CK512" s="11"/>
      <c r="CL512" s="11"/>
      <c r="CM512" s="11"/>
      <c r="CN512" s="11"/>
      <c r="CO512" s="11"/>
      <c r="CP512" s="11"/>
      <c r="CQ512" s="11"/>
      <c r="CR512" s="11"/>
      <c r="CS512" s="11"/>
      <c r="CT512" s="11"/>
      <c r="CU512" s="11"/>
      <c r="CV512" s="11"/>
      <c r="CW512" s="11"/>
      <c r="CX512" s="11"/>
      <c r="CY512" s="11"/>
      <c r="CZ512" s="11"/>
      <c r="DA512" s="11"/>
      <c r="DB512" s="11"/>
      <c r="DC512" s="11"/>
      <c r="DD512" s="11"/>
      <c r="DE512" s="11"/>
      <c r="DF512" s="11"/>
      <c r="DG512" s="11"/>
      <c r="DH512" s="11"/>
      <c r="DI512" s="11"/>
      <c r="DJ512" s="11"/>
      <c r="DK512" s="11"/>
      <c r="DL512" s="11"/>
      <c r="DM512" s="11"/>
      <c r="DN512" s="11"/>
      <c r="DO512" s="11"/>
      <c r="DP512" s="11"/>
      <c r="DQ512" s="11"/>
      <c r="DR512" s="11"/>
      <c r="DS512" s="11"/>
      <c r="DT512" s="11"/>
      <c r="DU512" s="11"/>
      <c r="DV512" s="11"/>
      <c r="DW512" s="11"/>
      <c r="DX512" s="11"/>
      <c r="DY512" s="11"/>
      <c r="DZ512" s="11"/>
      <c r="EA512" s="11"/>
      <c r="EB512" s="11"/>
      <c r="EC512" s="11"/>
      <c r="ED512" s="11"/>
      <c r="EE512" s="11"/>
      <c r="EF512" s="11"/>
      <c r="EG512" s="11"/>
      <c r="EH512" s="11"/>
      <c r="EI512" s="11"/>
      <c r="EJ512" s="11"/>
      <c r="EK512" s="11"/>
      <c r="EL512" s="11"/>
      <c r="EM512" s="11"/>
      <c r="EN512" s="11"/>
      <c r="EO512" s="11"/>
      <c r="EP512" s="11"/>
      <c r="EQ512" s="11"/>
      <c r="ER512" s="11"/>
      <c r="ES512" s="11"/>
      <c r="ET512" s="11"/>
      <c r="EU512" s="11"/>
      <c r="EV512" s="11"/>
      <c r="EW512" s="11"/>
      <c r="EX512" s="11"/>
      <c r="EY512" s="11"/>
      <c r="EZ512" s="11"/>
    </row>
    <row r="513" spans="2:156" s="5" customFormat="1" x14ac:dyDescent="0.2">
      <c r="B513" s="74">
        <v>503</v>
      </c>
      <c r="C513" s="70">
        <v>890802218</v>
      </c>
      <c r="D513" s="21" t="s">
        <v>308</v>
      </c>
      <c r="E513" s="27" t="s">
        <v>495</v>
      </c>
      <c r="F513" s="13"/>
      <c r="G513" s="14"/>
      <c r="H513" s="14"/>
      <c r="I513" s="14"/>
      <c r="J513" s="14"/>
      <c r="K513" s="14">
        <v>177241</v>
      </c>
      <c r="L513" s="14"/>
      <c r="M513" s="14"/>
      <c r="N513" s="31">
        <f t="shared" si="21"/>
        <v>177241</v>
      </c>
      <c r="O513" s="13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31">
        <f t="shared" si="22"/>
        <v>0</v>
      </c>
      <c r="AE513" s="13"/>
      <c r="AF513" s="14"/>
      <c r="AG513" s="15">
        <f t="shared" si="23"/>
        <v>0</v>
      </c>
      <c r="AH513" s="34">
        <v>177241</v>
      </c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  <c r="BJ513" s="11"/>
      <c r="BK513" s="11"/>
      <c r="BL513" s="11"/>
      <c r="BM513" s="11"/>
      <c r="BN513" s="11"/>
      <c r="BO513" s="11"/>
      <c r="BP513" s="11"/>
      <c r="BQ513" s="11"/>
      <c r="BR513" s="11"/>
      <c r="BS513" s="11"/>
      <c r="BT513" s="11"/>
      <c r="BU513" s="11"/>
      <c r="BV513" s="11"/>
      <c r="BW513" s="11"/>
      <c r="BX513" s="11"/>
      <c r="BY513" s="11"/>
      <c r="BZ513" s="11"/>
      <c r="CA513" s="11"/>
      <c r="CB513" s="11"/>
      <c r="CC513" s="11"/>
      <c r="CD513" s="11"/>
      <c r="CE513" s="11"/>
      <c r="CF513" s="11"/>
      <c r="CG513" s="11"/>
      <c r="CH513" s="11"/>
      <c r="CI513" s="11"/>
      <c r="CJ513" s="11"/>
      <c r="CK513" s="11"/>
      <c r="CL513" s="11"/>
      <c r="CM513" s="11"/>
      <c r="CN513" s="11"/>
      <c r="CO513" s="11"/>
      <c r="CP513" s="11"/>
      <c r="CQ513" s="11"/>
      <c r="CR513" s="11"/>
      <c r="CS513" s="11"/>
      <c r="CT513" s="11"/>
      <c r="CU513" s="11"/>
      <c r="CV513" s="11"/>
      <c r="CW513" s="11"/>
      <c r="CX513" s="11"/>
      <c r="CY513" s="11"/>
      <c r="CZ513" s="11"/>
      <c r="DA513" s="11"/>
      <c r="DB513" s="11"/>
      <c r="DC513" s="11"/>
      <c r="DD513" s="11"/>
      <c r="DE513" s="11"/>
      <c r="DF513" s="11"/>
      <c r="DG513" s="11"/>
      <c r="DH513" s="11"/>
      <c r="DI513" s="11"/>
      <c r="DJ513" s="11"/>
      <c r="DK513" s="11"/>
      <c r="DL513" s="11"/>
      <c r="DM513" s="11"/>
      <c r="DN513" s="11"/>
      <c r="DO513" s="11"/>
      <c r="DP513" s="11"/>
      <c r="DQ513" s="11"/>
      <c r="DR513" s="11"/>
      <c r="DS513" s="11"/>
      <c r="DT513" s="11"/>
      <c r="DU513" s="11"/>
      <c r="DV513" s="11"/>
      <c r="DW513" s="11"/>
      <c r="DX513" s="11"/>
      <c r="DY513" s="11"/>
      <c r="DZ513" s="11"/>
      <c r="EA513" s="11"/>
      <c r="EB513" s="11"/>
      <c r="EC513" s="11"/>
      <c r="ED513" s="11"/>
      <c r="EE513" s="11"/>
      <c r="EF513" s="11"/>
      <c r="EG513" s="11"/>
      <c r="EH513" s="11"/>
      <c r="EI513" s="11"/>
      <c r="EJ513" s="11"/>
      <c r="EK513" s="11"/>
      <c r="EL513" s="11"/>
      <c r="EM513" s="11"/>
      <c r="EN513" s="11"/>
      <c r="EO513" s="11"/>
      <c r="EP513" s="11"/>
      <c r="EQ513" s="11"/>
      <c r="ER513" s="11"/>
      <c r="ES513" s="11"/>
      <c r="ET513" s="11"/>
      <c r="EU513" s="11"/>
      <c r="EV513" s="11"/>
      <c r="EW513" s="11"/>
      <c r="EX513" s="11"/>
      <c r="EY513" s="11"/>
      <c r="EZ513" s="11"/>
    </row>
    <row r="514" spans="2:156" s="5" customFormat="1" x14ac:dyDescent="0.2">
      <c r="B514" s="74">
        <v>504</v>
      </c>
      <c r="C514" s="70">
        <v>900225695</v>
      </c>
      <c r="D514" s="21" t="s">
        <v>346</v>
      </c>
      <c r="E514" s="27" t="s">
        <v>561</v>
      </c>
      <c r="F514" s="13"/>
      <c r="G514" s="14"/>
      <c r="H514" s="14"/>
      <c r="I514" s="14"/>
      <c r="J514" s="14"/>
      <c r="K514" s="14">
        <v>176400</v>
      </c>
      <c r="L514" s="14"/>
      <c r="M514" s="14"/>
      <c r="N514" s="31">
        <f t="shared" si="21"/>
        <v>176400</v>
      </c>
      <c r="O514" s="13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31">
        <f t="shared" si="22"/>
        <v>0</v>
      </c>
      <c r="AE514" s="13"/>
      <c r="AF514" s="14"/>
      <c r="AG514" s="15">
        <f t="shared" si="23"/>
        <v>0</v>
      </c>
      <c r="AH514" s="34">
        <v>176400</v>
      </c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  <c r="EE514" s="11"/>
      <c r="EF514" s="11"/>
      <c r="EG514" s="11"/>
      <c r="EH514" s="11"/>
      <c r="EI514" s="11"/>
      <c r="EJ514" s="11"/>
      <c r="EK514" s="11"/>
      <c r="EL514" s="11"/>
      <c r="EM514" s="11"/>
      <c r="EN514" s="11"/>
      <c r="EO514" s="11"/>
      <c r="EP514" s="11"/>
      <c r="EQ514" s="11"/>
      <c r="ER514" s="11"/>
      <c r="ES514" s="11"/>
      <c r="ET514" s="11"/>
      <c r="EU514" s="11"/>
      <c r="EV514" s="11"/>
      <c r="EW514" s="11"/>
      <c r="EX514" s="11"/>
      <c r="EY514" s="11"/>
      <c r="EZ514" s="11"/>
    </row>
    <row r="515" spans="2:156" s="5" customFormat="1" x14ac:dyDescent="0.2">
      <c r="B515" s="74">
        <v>505</v>
      </c>
      <c r="C515" s="70">
        <v>800200789</v>
      </c>
      <c r="D515" s="21" t="s">
        <v>543</v>
      </c>
      <c r="E515" s="27" t="s">
        <v>507</v>
      </c>
      <c r="F515" s="13"/>
      <c r="G515" s="14">
        <v>171404</v>
      </c>
      <c r="H515" s="14"/>
      <c r="I515" s="14"/>
      <c r="J515" s="14"/>
      <c r="K515" s="14"/>
      <c r="L515" s="14"/>
      <c r="M515" s="14"/>
      <c r="N515" s="31">
        <f t="shared" si="21"/>
        <v>171404</v>
      </c>
      <c r="O515" s="13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31">
        <f t="shared" si="22"/>
        <v>0</v>
      </c>
      <c r="AE515" s="13"/>
      <c r="AF515" s="14"/>
      <c r="AG515" s="15">
        <f t="shared" si="23"/>
        <v>0</v>
      </c>
      <c r="AH515" s="34">
        <v>171404</v>
      </c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  <c r="BJ515" s="11"/>
      <c r="BK515" s="11"/>
      <c r="BL515" s="11"/>
      <c r="BM515" s="11"/>
      <c r="BN515" s="11"/>
      <c r="BO515" s="11"/>
      <c r="BP515" s="11"/>
      <c r="BQ515" s="11"/>
      <c r="BR515" s="11"/>
      <c r="BS515" s="11"/>
      <c r="BT515" s="11"/>
      <c r="BU515" s="11"/>
      <c r="BV515" s="11"/>
      <c r="BW515" s="11"/>
      <c r="BX515" s="11"/>
      <c r="BY515" s="11"/>
      <c r="BZ515" s="11"/>
      <c r="CA515" s="11"/>
      <c r="CB515" s="11"/>
      <c r="CC515" s="11"/>
      <c r="CD515" s="11"/>
      <c r="CE515" s="11"/>
      <c r="CF515" s="11"/>
      <c r="CG515" s="11"/>
      <c r="CH515" s="11"/>
      <c r="CI515" s="11"/>
      <c r="CJ515" s="11"/>
      <c r="CK515" s="11"/>
      <c r="CL515" s="11"/>
      <c r="CM515" s="11"/>
      <c r="CN515" s="11"/>
      <c r="CO515" s="11"/>
      <c r="CP515" s="11"/>
      <c r="CQ515" s="11"/>
      <c r="CR515" s="11"/>
      <c r="CS515" s="11"/>
      <c r="CT515" s="11"/>
      <c r="CU515" s="11"/>
      <c r="CV515" s="11"/>
      <c r="CW515" s="11"/>
      <c r="CX515" s="11"/>
      <c r="CY515" s="11"/>
      <c r="CZ515" s="11"/>
      <c r="DA515" s="11"/>
      <c r="DB515" s="11"/>
      <c r="DC515" s="11"/>
      <c r="DD515" s="11"/>
      <c r="DE515" s="11"/>
      <c r="DF515" s="11"/>
      <c r="DG515" s="11"/>
      <c r="DH515" s="11"/>
      <c r="DI515" s="11"/>
      <c r="DJ515" s="11"/>
      <c r="DK515" s="11"/>
      <c r="DL515" s="11"/>
      <c r="DM515" s="11"/>
      <c r="DN515" s="11"/>
      <c r="DO515" s="11"/>
      <c r="DP515" s="11"/>
      <c r="DQ515" s="11"/>
      <c r="DR515" s="11"/>
      <c r="DS515" s="11"/>
      <c r="DT515" s="11"/>
      <c r="DU515" s="11"/>
      <c r="DV515" s="11"/>
      <c r="DW515" s="11"/>
      <c r="DX515" s="11"/>
      <c r="DY515" s="11"/>
      <c r="DZ515" s="11"/>
      <c r="EA515" s="11"/>
      <c r="EB515" s="11"/>
      <c r="EC515" s="11"/>
      <c r="ED515" s="11"/>
      <c r="EE515" s="11"/>
      <c r="EF515" s="11"/>
      <c r="EG515" s="11"/>
      <c r="EH515" s="11"/>
      <c r="EI515" s="11"/>
      <c r="EJ515" s="11"/>
      <c r="EK515" s="11"/>
      <c r="EL515" s="11"/>
      <c r="EM515" s="11"/>
      <c r="EN515" s="11"/>
      <c r="EO515" s="11"/>
      <c r="EP515" s="11"/>
      <c r="EQ515" s="11"/>
      <c r="ER515" s="11"/>
      <c r="ES515" s="11"/>
      <c r="ET515" s="11"/>
      <c r="EU515" s="11"/>
      <c r="EV515" s="11"/>
      <c r="EW515" s="11"/>
      <c r="EX515" s="11"/>
      <c r="EY515" s="11"/>
      <c r="EZ515" s="11"/>
    </row>
    <row r="516" spans="2:156" s="5" customFormat="1" x14ac:dyDescent="0.2">
      <c r="B516" s="74">
        <v>506</v>
      </c>
      <c r="C516" s="70">
        <v>65766027</v>
      </c>
      <c r="D516" s="21" t="s">
        <v>481</v>
      </c>
      <c r="E516" s="27" t="s">
        <v>565</v>
      </c>
      <c r="F516" s="13"/>
      <c r="G516" s="14"/>
      <c r="H516" s="14"/>
      <c r="I516" s="14"/>
      <c r="J516" s="14"/>
      <c r="K516" s="14"/>
      <c r="L516" s="14">
        <v>157461</v>
      </c>
      <c r="M516" s="14"/>
      <c r="N516" s="31">
        <f t="shared" si="21"/>
        <v>157461</v>
      </c>
      <c r="O516" s="13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31">
        <f t="shared" si="22"/>
        <v>0</v>
      </c>
      <c r="AE516" s="13"/>
      <c r="AF516" s="14"/>
      <c r="AG516" s="15">
        <f t="shared" si="23"/>
        <v>0</v>
      </c>
      <c r="AH516" s="34">
        <v>157461</v>
      </c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  <c r="BJ516" s="11"/>
      <c r="BK516" s="11"/>
      <c r="BL516" s="11"/>
      <c r="BM516" s="11"/>
      <c r="BN516" s="11"/>
      <c r="BO516" s="11"/>
      <c r="BP516" s="11"/>
      <c r="BQ516" s="11"/>
      <c r="BR516" s="11"/>
      <c r="BS516" s="11"/>
      <c r="BT516" s="11"/>
      <c r="BU516" s="11"/>
      <c r="BV516" s="11"/>
      <c r="BW516" s="11"/>
      <c r="BX516" s="11"/>
      <c r="BY516" s="11"/>
      <c r="BZ516" s="11"/>
      <c r="CA516" s="11"/>
      <c r="CB516" s="11"/>
      <c r="CC516" s="11"/>
      <c r="CD516" s="11"/>
      <c r="CE516" s="11"/>
      <c r="CF516" s="11"/>
      <c r="CG516" s="11"/>
      <c r="CH516" s="11"/>
      <c r="CI516" s="11"/>
      <c r="CJ516" s="11"/>
      <c r="CK516" s="11"/>
      <c r="CL516" s="11"/>
      <c r="CM516" s="11"/>
      <c r="CN516" s="11"/>
      <c r="CO516" s="11"/>
      <c r="CP516" s="11"/>
      <c r="CQ516" s="11"/>
      <c r="CR516" s="11"/>
      <c r="CS516" s="11"/>
      <c r="CT516" s="11"/>
      <c r="CU516" s="11"/>
      <c r="CV516" s="11"/>
      <c r="CW516" s="11"/>
      <c r="CX516" s="11"/>
      <c r="CY516" s="11"/>
      <c r="CZ516" s="11"/>
      <c r="DA516" s="11"/>
      <c r="DB516" s="11"/>
      <c r="DC516" s="11"/>
      <c r="DD516" s="11"/>
      <c r="DE516" s="11"/>
      <c r="DF516" s="11"/>
      <c r="DG516" s="11"/>
      <c r="DH516" s="11"/>
      <c r="DI516" s="11"/>
      <c r="DJ516" s="11"/>
      <c r="DK516" s="11"/>
      <c r="DL516" s="11"/>
      <c r="DM516" s="11"/>
      <c r="DN516" s="11"/>
      <c r="DO516" s="11"/>
      <c r="DP516" s="11"/>
      <c r="DQ516" s="11"/>
      <c r="DR516" s="11"/>
      <c r="DS516" s="11"/>
      <c r="DT516" s="11"/>
      <c r="DU516" s="11"/>
      <c r="DV516" s="11"/>
      <c r="DW516" s="11"/>
      <c r="DX516" s="11"/>
      <c r="DY516" s="11"/>
      <c r="DZ516" s="11"/>
      <c r="EA516" s="11"/>
      <c r="EB516" s="11"/>
      <c r="EC516" s="11"/>
      <c r="ED516" s="11"/>
      <c r="EE516" s="11"/>
      <c r="EF516" s="11"/>
      <c r="EG516" s="11"/>
      <c r="EH516" s="11"/>
      <c r="EI516" s="11"/>
      <c r="EJ516" s="11"/>
      <c r="EK516" s="11"/>
      <c r="EL516" s="11"/>
      <c r="EM516" s="11"/>
      <c r="EN516" s="11"/>
      <c r="EO516" s="11"/>
      <c r="EP516" s="11"/>
      <c r="EQ516" s="11"/>
      <c r="ER516" s="11"/>
      <c r="ES516" s="11"/>
      <c r="ET516" s="11"/>
      <c r="EU516" s="11"/>
      <c r="EV516" s="11"/>
      <c r="EW516" s="11"/>
      <c r="EX516" s="11"/>
      <c r="EY516" s="11"/>
      <c r="EZ516" s="11"/>
    </row>
    <row r="517" spans="2:156" s="5" customFormat="1" x14ac:dyDescent="0.2">
      <c r="B517" s="74">
        <v>507</v>
      </c>
      <c r="C517" s="70">
        <v>890906344</v>
      </c>
      <c r="D517" s="21" t="s">
        <v>341</v>
      </c>
      <c r="E517" s="27" t="s">
        <v>561</v>
      </c>
      <c r="F517" s="13"/>
      <c r="G517" s="14"/>
      <c r="H517" s="14"/>
      <c r="I517" s="14"/>
      <c r="J517" s="14"/>
      <c r="K517" s="14">
        <v>148306</v>
      </c>
      <c r="L517" s="14"/>
      <c r="M517" s="14"/>
      <c r="N517" s="31">
        <f t="shared" si="21"/>
        <v>148306</v>
      </c>
      <c r="O517" s="13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31">
        <f t="shared" si="22"/>
        <v>0</v>
      </c>
      <c r="AE517" s="13"/>
      <c r="AF517" s="14"/>
      <c r="AG517" s="15">
        <f t="shared" si="23"/>
        <v>0</v>
      </c>
      <c r="AH517" s="34">
        <v>148306</v>
      </c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  <c r="BJ517" s="11"/>
      <c r="BK517" s="11"/>
      <c r="BL517" s="11"/>
      <c r="BM517" s="11"/>
      <c r="BN517" s="11"/>
      <c r="BO517" s="11"/>
      <c r="BP517" s="11"/>
      <c r="BQ517" s="11"/>
      <c r="BR517" s="11"/>
      <c r="BS517" s="11"/>
      <c r="BT517" s="11"/>
      <c r="BU517" s="11"/>
      <c r="BV517" s="11"/>
      <c r="BW517" s="11"/>
      <c r="BX517" s="11"/>
      <c r="BY517" s="11"/>
      <c r="BZ517" s="11"/>
      <c r="CA517" s="11"/>
      <c r="CB517" s="11"/>
      <c r="CC517" s="11"/>
      <c r="CD517" s="11"/>
      <c r="CE517" s="11"/>
      <c r="CF517" s="11"/>
      <c r="CG517" s="11"/>
      <c r="CH517" s="11"/>
      <c r="CI517" s="11"/>
      <c r="CJ517" s="11"/>
      <c r="CK517" s="11"/>
      <c r="CL517" s="11"/>
      <c r="CM517" s="11"/>
      <c r="CN517" s="11"/>
      <c r="CO517" s="11"/>
      <c r="CP517" s="11"/>
      <c r="CQ517" s="11"/>
      <c r="CR517" s="11"/>
      <c r="CS517" s="11"/>
      <c r="CT517" s="11"/>
      <c r="CU517" s="11"/>
      <c r="CV517" s="11"/>
      <c r="CW517" s="11"/>
      <c r="CX517" s="11"/>
      <c r="CY517" s="11"/>
      <c r="CZ517" s="11"/>
      <c r="DA517" s="11"/>
      <c r="DB517" s="11"/>
      <c r="DC517" s="11"/>
      <c r="DD517" s="11"/>
      <c r="DE517" s="11"/>
      <c r="DF517" s="11"/>
      <c r="DG517" s="11"/>
      <c r="DH517" s="11"/>
      <c r="DI517" s="11"/>
      <c r="DJ517" s="11"/>
      <c r="DK517" s="11"/>
      <c r="DL517" s="11"/>
      <c r="DM517" s="11"/>
      <c r="DN517" s="11"/>
      <c r="DO517" s="11"/>
      <c r="DP517" s="11"/>
      <c r="DQ517" s="11"/>
      <c r="DR517" s="11"/>
      <c r="DS517" s="11"/>
      <c r="DT517" s="11"/>
      <c r="DU517" s="11"/>
      <c r="DV517" s="11"/>
      <c r="DW517" s="11"/>
      <c r="DX517" s="11"/>
      <c r="DY517" s="11"/>
      <c r="DZ517" s="11"/>
      <c r="EA517" s="11"/>
      <c r="EB517" s="11"/>
      <c r="EC517" s="11"/>
      <c r="ED517" s="11"/>
      <c r="EE517" s="11"/>
      <c r="EF517" s="11"/>
      <c r="EG517" s="11"/>
      <c r="EH517" s="11"/>
      <c r="EI517" s="11"/>
      <c r="EJ517" s="11"/>
      <c r="EK517" s="11"/>
      <c r="EL517" s="11"/>
      <c r="EM517" s="11"/>
      <c r="EN517" s="11"/>
      <c r="EO517" s="11"/>
      <c r="EP517" s="11"/>
      <c r="EQ517" s="11"/>
      <c r="ER517" s="11"/>
      <c r="ES517" s="11"/>
      <c r="ET517" s="11"/>
      <c r="EU517" s="11"/>
      <c r="EV517" s="11"/>
      <c r="EW517" s="11"/>
      <c r="EX517" s="11"/>
      <c r="EY517" s="11"/>
      <c r="EZ517" s="11"/>
    </row>
    <row r="518" spans="2:156" s="5" customFormat="1" x14ac:dyDescent="0.2">
      <c r="B518" s="74">
        <v>508</v>
      </c>
      <c r="C518" s="70">
        <v>822002459</v>
      </c>
      <c r="D518" s="21" t="s">
        <v>472</v>
      </c>
      <c r="E518" s="27" t="s">
        <v>581</v>
      </c>
      <c r="F518" s="13"/>
      <c r="G518" s="14">
        <v>93600</v>
      </c>
      <c r="H518" s="14"/>
      <c r="I518" s="14"/>
      <c r="J518" s="14"/>
      <c r="K518" s="14"/>
      <c r="L518" s="14">
        <v>54465</v>
      </c>
      <c r="M518" s="14"/>
      <c r="N518" s="31">
        <f t="shared" si="21"/>
        <v>148065</v>
      </c>
      <c r="O518" s="13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31">
        <f t="shared" si="22"/>
        <v>0</v>
      </c>
      <c r="AE518" s="13"/>
      <c r="AF518" s="14"/>
      <c r="AG518" s="15">
        <f t="shared" si="23"/>
        <v>0</v>
      </c>
      <c r="AH518" s="34">
        <v>148065</v>
      </c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  <c r="BJ518" s="11"/>
      <c r="BK518" s="11"/>
      <c r="BL518" s="11"/>
      <c r="BM518" s="11"/>
      <c r="BN518" s="11"/>
      <c r="BO518" s="11"/>
      <c r="BP518" s="11"/>
      <c r="BQ518" s="11"/>
      <c r="BR518" s="11"/>
      <c r="BS518" s="11"/>
      <c r="BT518" s="11"/>
      <c r="BU518" s="11"/>
      <c r="BV518" s="11"/>
      <c r="BW518" s="11"/>
      <c r="BX518" s="11"/>
      <c r="BY518" s="11"/>
      <c r="BZ518" s="11"/>
      <c r="CA518" s="11"/>
      <c r="CB518" s="11"/>
      <c r="CC518" s="11"/>
      <c r="CD518" s="11"/>
      <c r="CE518" s="11"/>
      <c r="CF518" s="11"/>
      <c r="CG518" s="11"/>
      <c r="CH518" s="11"/>
      <c r="CI518" s="11"/>
      <c r="CJ518" s="11"/>
      <c r="CK518" s="11"/>
      <c r="CL518" s="11"/>
      <c r="CM518" s="11"/>
      <c r="CN518" s="11"/>
      <c r="CO518" s="11"/>
      <c r="CP518" s="11"/>
      <c r="CQ518" s="11"/>
      <c r="CR518" s="11"/>
      <c r="CS518" s="11"/>
      <c r="CT518" s="11"/>
      <c r="CU518" s="11"/>
      <c r="CV518" s="11"/>
      <c r="CW518" s="11"/>
      <c r="CX518" s="11"/>
      <c r="CY518" s="11"/>
      <c r="CZ518" s="11"/>
      <c r="DA518" s="11"/>
      <c r="DB518" s="11"/>
      <c r="DC518" s="11"/>
      <c r="DD518" s="11"/>
      <c r="DE518" s="11"/>
      <c r="DF518" s="11"/>
      <c r="DG518" s="11"/>
      <c r="DH518" s="11"/>
      <c r="DI518" s="11"/>
      <c r="DJ518" s="11"/>
      <c r="DK518" s="11"/>
      <c r="DL518" s="11"/>
      <c r="DM518" s="11"/>
      <c r="DN518" s="11"/>
      <c r="DO518" s="11"/>
      <c r="DP518" s="11"/>
      <c r="DQ518" s="11"/>
      <c r="DR518" s="11"/>
      <c r="DS518" s="11"/>
      <c r="DT518" s="11"/>
      <c r="DU518" s="11"/>
      <c r="DV518" s="11"/>
      <c r="DW518" s="11"/>
      <c r="DX518" s="11"/>
      <c r="DY518" s="11"/>
      <c r="DZ518" s="11"/>
      <c r="EA518" s="11"/>
      <c r="EB518" s="11"/>
      <c r="EC518" s="11"/>
      <c r="ED518" s="11"/>
      <c r="EE518" s="11"/>
      <c r="EF518" s="11"/>
      <c r="EG518" s="11"/>
      <c r="EH518" s="11"/>
      <c r="EI518" s="11"/>
      <c r="EJ518" s="11"/>
      <c r="EK518" s="11"/>
      <c r="EL518" s="11"/>
      <c r="EM518" s="11"/>
      <c r="EN518" s="11"/>
      <c r="EO518" s="11"/>
      <c r="EP518" s="11"/>
      <c r="EQ518" s="11"/>
      <c r="ER518" s="11"/>
      <c r="ES518" s="11"/>
      <c r="ET518" s="11"/>
      <c r="EU518" s="11"/>
      <c r="EV518" s="11"/>
      <c r="EW518" s="11"/>
      <c r="EX518" s="11"/>
      <c r="EY518" s="11"/>
      <c r="EZ518" s="11"/>
    </row>
    <row r="519" spans="2:156" s="5" customFormat="1" x14ac:dyDescent="0.2">
      <c r="B519" s="74">
        <v>509</v>
      </c>
      <c r="C519" s="70">
        <v>817000999</v>
      </c>
      <c r="D519" s="21" t="s">
        <v>304</v>
      </c>
      <c r="E519" s="27" t="s">
        <v>567</v>
      </c>
      <c r="F519" s="13"/>
      <c r="G519" s="14"/>
      <c r="H519" s="14"/>
      <c r="I519" s="14"/>
      <c r="J519" s="14"/>
      <c r="K519" s="14">
        <v>126200</v>
      </c>
      <c r="L519" s="14"/>
      <c r="M519" s="14"/>
      <c r="N519" s="31">
        <f t="shared" si="21"/>
        <v>126200</v>
      </c>
      <c r="O519" s="13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31">
        <f t="shared" si="22"/>
        <v>0</v>
      </c>
      <c r="AE519" s="13"/>
      <c r="AF519" s="14"/>
      <c r="AG519" s="15">
        <f t="shared" si="23"/>
        <v>0</v>
      </c>
      <c r="AH519" s="34">
        <v>126200</v>
      </c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  <c r="EE519" s="11"/>
      <c r="EF519" s="11"/>
      <c r="EG519" s="11"/>
      <c r="EH519" s="11"/>
      <c r="EI519" s="11"/>
      <c r="EJ519" s="11"/>
      <c r="EK519" s="11"/>
      <c r="EL519" s="11"/>
      <c r="EM519" s="11"/>
      <c r="EN519" s="11"/>
      <c r="EO519" s="11"/>
      <c r="EP519" s="11"/>
      <c r="EQ519" s="11"/>
      <c r="ER519" s="11"/>
      <c r="ES519" s="11"/>
      <c r="ET519" s="11"/>
      <c r="EU519" s="11"/>
      <c r="EV519" s="11"/>
      <c r="EW519" s="11"/>
      <c r="EX519" s="11"/>
      <c r="EY519" s="11"/>
      <c r="EZ519" s="11"/>
    </row>
    <row r="520" spans="2:156" s="5" customFormat="1" x14ac:dyDescent="0.2">
      <c r="B520" s="74">
        <v>510</v>
      </c>
      <c r="C520" s="70">
        <v>830501971</v>
      </c>
      <c r="D520" s="21" t="s">
        <v>482</v>
      </c>
      <c r="E520" s="27" t="s">
        <v>565</v>
      </c>
      <c r="F520" s="13"/>
      <c r="G520" s="14"/>
      <c r="H520" s="14"/>
      <c r="I520" s="14"/>
      <c r="J520" s="14"/>
      <c r="K520" s="14"/>
      <c r="L520" s="14">
        <v>121123</v>
      </c>
      <c r="M520" s="14"/>
      <c r="N520" s="31">
        <f t="shared" si="21"/>
        <v>121123</v>
      </c>
      <c r="O520" s="13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31">
        <f t="shared" si="22"/>
        <v>0</v>
      </c>
      <c r="AE520" s="13"/>
      <c r="AF520" s="14"/>
      <c r="AG520" s="15">
        <f t="shared" si="23"/>
        <v>0</v>
      </c>
      <c r="AH520" s="34">
        <v>121123</v>
      </c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  <c r="BJ520" s="11"/>
      <c r="BK520" s="11"/>
      <c r="BL520" s="11"/>
      <c r="BM520" s="11"/>
      <c r="BN520" s="11"/>
      <c r="BO520" s="11"/>
      <c r="BP520" s="11"/>
      <c r="BQ520" s="11"/>
      <c r="BR520" s="11"/>
      <c r="BS520" s="11"/>
      <c r="BT520" s="11"/>
      <c r="BU520" s="11"/>
      <c r="BV520" s="11"/>
      <c r="BW520" s="11"/>
      <c r="BX520" s="11"/>
      <c r="BY520" s="11"/>
      <c r="BZ520" s="11"/>
      <c r="CA520" s="11"/>
      <c r="CB520" s="11"/>
      <c r="CC520" s="11"/>
      <c r="CD520" s="11"/>
      <c r="CE520" s="11"/>
      <c r="CF520" s="11"/>
      <c r="CG520" s="11"/>
      <c r="CH520" s="11"/>
      <c r="CI520" s="11"/>
      <c r="CJ520" s="11"/>
      <c r="CK520" s="11"/>
      <c r="CL520" s="11"/>
      <c r="CM520" s="11"/>
      <c r="CN520" s="11"/>
      <c r="CO520" s="11"/>
      <c r="CP520" s="11"/>
      <c r="CQ520" s="11"/>
      <c r="CR520" s="11"/>
      <c r="CS520" s="11"/>
      <c r="CT520" s="11"/>
      <c r="CU520" s="11"/>
      <c r="CV520" s="11"/>
      <c r="CW520" s="11"/>
      <c r="CX520" s="11"/>
      <c r="CY520" s="11"/>
      <c r="CZ520" s="11"/>
      <c r="DA520" s="11"/>
      <c r="DB520" s="11"/>
      <c r="DC520" s="11"/>
      <c r="DD520" s="11"/>
      <c r="DE520" s="11"/>
      <c r="DF520" s="11"/>
      <c r="DG520" s="11"/>
      <c r="DH520" s="11"/>
      <c r="DI520" s="11"/>
      <c r="DJ520" s="11"/>
      <c r="DK520" s="11"/>
      <c r="DL520" s="11"/>
      <c r="DM520" s="11"/>
      <c r="DN520" s="11"/>
      <c r="DO520" s="11"/>
      <c r="DP520" s="11"/>
      <c r="DQ520" s="11"/>
      <c r="DR520" s="11"/>
      <c r="DS520" s="11"/>
      <c r="DT520" s="11"/>
      <c r="DU520" s="11"/>
      <c r="DV520" s="11"/>
      <c r="DW520" s="11"/>
      <c r="DX520" s="11"/>
      <c r="DY520" s="11"/>
      <c r="DZ520" s="11"/>
      <c r="EA520" s="11"/>
      <c r="EB520" s="11"/>
      <c r="EC520" s="11"/>
      <c r="ED520" s="11"/>
      <c r="EE520" s="11"/>
      <c r="EF520" s="11"/>
      <c r="EG520" s="11"/>
      <c r="EH520" s="11"/>
      <c r="EI520" s="11"/>
      <c r="EJ520" s="11"/>
      <c r="EK520" s="11"/>
      <c r="EL520" s="11"/>
      <c r="EM520" s="11"/>
      <c r="EN520" s="11"/>
      <c r="EO520" s="11"/>
      <c r="EP520" s="11"/>
      <c r="EQ520" s="11"/>
      <c r="ER520" s="11"/>
      <c r="ES520" s="11"/>
      <c r="ET520" s="11"/>
      <c r="EU520" s="11"/>
      <c r="EV520" s="11"/>
      <c r="EW520" s="11"/>
      <c r="EX520" s="11"/>
      <c r="EY520" s="11"/>
      <c r="EZ520" s="11"/>
    </row>
    <row r="521" spans="2:156" s="5" customFormat="1" x14ac:dyDescent="0.2">
      <c r="B521" s="74">
        <v>511</v>
      </c>
      <c r="C521" s="70">
        <v>900004059</v>
      </c>
      <c r="D521" s="21" t="s">
        <v>517</v>
      </c>
      <c r="E521" s="27" t="s">
        <v>581</v>
      </c>
      <c r="F521" s="13"/>
      <c r="G521" s="14">
        <v>111200</v>
      </c>
      <c r="H521" s="14"/>
      <c r="I521" s="14"/>
      <c r="J521" s="14"/>
      <c r="K521" s="14"/>
      <c r="L521" s="14"/>
      <c r="M521" s="14"/>
      <c r="N521" s="31">
        <f t="shared" si="21"/>
        <v>111200</v>
      </c>
      <c r="O521" s="13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31">
        <f t="shared" si="22"/>
        <v>0</v>
      </c>
      <c r="AE521" s="13"/>
      <c r="AF521" s="14"/>
      <c r="AG521" s="15">
        <f t="shared" si="23"/>
        <v>0</v>
      </c>
      <c r="AH521" s="34">
        <v>111200</v>
      </c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  <c r="BJ521" s="11"/>
      <c r="BK521" s="11"/>
      <c r="BL521" s="11"/>
      <c r="BM521" s="11"/>
      <c r="BN521" s="11"/>
      <c r="BO521" s="11"/>
      <c r="BP521" s="11"/>
      <c r="BQ521" s="11"/>
      <c r="BR521" s="11"/>
      <c r="BS521" s="11"/>
      <c r="BT521" s="11"/>
      <c r="BU521" s="11"/>
      <c r="BV521" s="11"/>
      <c r="BW521" s="11"/>
      <c r="BX521" s="11"/>
      <c r="BY521" s="11"/>
      <c r="BZ521" s="11"/>
      <c r="CA521" s="11"/>
      <c r="CB521" s="11"/>
      <c r="CC521" s="11"/>
      <c r="CD521" s="11"/>
      <c r="CE521" s="11"/>
      <c r="CF521" s="11"/>
      <c r="CG521" s="11"/>
      <c r="CH521" s="11"/>
      <c r="CI521" s="11"/>
      <c r="CJ521" s="11"/>
      <c r="CK521" s="11"/>
      <c r="CL521" s="11"/>
      <c r="CM521" s="11"/>
      <c r="CN521" s="11"/>
      <c r="CO521" s="11"/>
      <c r="CP521" s="11"/>
      <c r="CQ521" s="11"/>
      <c r="CR521" s="11"/>
      <c r="CS521" s="11"/>
      <c r="CT521" s="11"/>
      <c r="CU521" s="11"/>
      <c r="CV521" s="11"/>
      <c r="CW521" s="11"/>
      <c r="CX521" s="11"/>
      <c r="CY521" s="11"/>
      <c r="CZ521" s="11"/>
      <c r="DA521" s="11"/>
      <c r="DB521" s="11"/>
      <c r="DC521" s="11"/>
      <c r="DD521" s="11"/>
      <c r="DE521" s="11"/>
      <c r="DF521" s="11"/>
      <c r="DG521" s="11"/>
      <c r="DH521" s="11"/>
      <c r="DI521" s="11"/>
      <c r="DJ521" s="11"/>
      <c r="DK521" s="11"/>
      <c r="DL521" s="11"/>
      <c r="DM521" s="11"/>
      <c r="DN521" s="11"/>
      <c r="DO521" s="11"/>
      <c r="DP521" s="11"/>
      <c r="DQ521" s="11"/>
      <c r="DR521" s="11"/>
      <c r="DS521" s="11"/>
      <c r="DT521" s="11"/>
      <c r="DU521" s="11"/>
      <c r="DV521" s="11"/>
      <c r="DW521" s="11"/>
      <c r="DX521" s="11"/>
      <c r="DY521" s="11"/>
      <c r="DZ521" s="11"/>
      <c r="EA521" s="11"/>
      <c r="EB521" s="11"/>
      <c r="EC521" s="11"/>
      <c r="ED521" s="11"/>
      <c r="EE521" s="11"/>
      <c r="EF521" s="11"/>
      <c r="EG521" s="11"/>
      <c r="EH521" s="11"/>
      <c r="EI521" s="11"/>
      <c r="EJ521" s="11"/>
      <c r="EK521" s="11"/>
      <c r="EL521" s="11"/>
      <c r="EM521" s="11"/>
      <c r="EN521" s="11"/>
      <c r="EO521" s="11"/>
      <c r="EP521" s="11"/>
      <c r="EQ521" s="11"/>
      <c r="ER521" s="11"/>
      <c r="ES521" s="11"/>
      <c r="ET521" s="11"/>
      <c r="EU521" s="11"/>
      <c r="EV521" s="11"/>
      <c r="EW521" s="11"/>
      <c r="EX521" s="11"/>
      <c r="EY521" s="11"/>
      <c r="EZ521" s="11"/>
    </row>
    <row r="522" spans="2:156" s="5" customFormat="1" x14ac:dyDescent="0.2">
      <c r="B522" s="74">
        <v>512</v>
      </c>
      <c r="C522" s="70">
        <v>890702476</v>
      </c>
      <c r="D522" s="21" t="s">
        <v>470</v>
      </c>
      <c r="E522" s="27" t="s">
        <v>565</v>
      </c>
      <c r="F522" s="13"/>
      <c r="G522" s="14"/>
      <c r="H522" s="14"/>
      <c r="I522" s="14"/>
      <c r="J522" s="14"/>
      <c r="K522" s="14"/>
      <c r="L522" s="14">
        <v>102148</v>
      </c>
      <c r="M522" s="14"/>
      <c r="N522" s="31">
        <f t="shared" si="21"/>
        <v>102148</v>
      </c>
      <c r="O522" s="13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31">
        <f t="shared" si="22"/>
        <v>0</v>
      </c>
      <c r="AE522" s="13"/>
      <c r="AF522" s="14"/>
      <c r="AG522" s="15">
        <f t="shared" si="23"/>
        <v>0</v>
      </c>
      <c r="AH522" s="34">
        <v>102148</v>
      </c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  <c r="BJ522" s="11"/>
      <c r="BK522" s="11"/>
      <c r="BL522" s="11"/>
      <c r="BM522" s="11"/>
      <c r="BN522" s="11"/>
      <c r="BO522" s="11"/>
      <c r="BP522" s="11"/>
      <c r="BQ522" s="11"/>
      <c r="BR522" s="11"/>
      <c r="BS522" s="11"/>
      <c r="BT522" s="11"/>
      <c r="BU522" s="11"/>
      <c r="BV522" s="11"/>
      <c r="BW522" s="11"/>
      <c r="BX522" s="11"/>
      <c r="BY522" s="11"/>
      <c r="BZ522" s="11"/>
      <c r="CA522" s="11"/>
      <c r="CB522" s="11"/>
      <c r="CC522" s="11"/>
      <c r="CD522" s="11"/>
      <c r="CE522" s="11"/>
      <c r="CF522" s="11"/>
      <c r="CG522" s="11"/>
      <c r="CH522" s="11"/>
      <c r="CI522" s="11"/>
      <c r="CJ522" s="11"/>
      <c r="CK522" s="11"/>
      <c r="CL522" s="11"/>
      <c r="CM522" s="11"/>
      <c r="CN522" s="11"/>
      <c r="CO522" s="11"/>
      <c r="CP522" s="11"/>
      <c r="CQ522" s="11"/>
      <c r="CR522" s="11"/>
      <c r="CS522" s="11"/>
      <c r="CT522" s="11"/>
      <c r="CU522" s="11"/>
      <c r="CV522" s="11"/>
      <c r="CW522" s="11"/>
      <c r="CX522" s="11"/>
      <c r="CY522" s="11"/>
      <c r="CZ522" s="11"/>
      <c r="DA522" s="11"/>
      <c r="DB522" s="11"/>
      <c r="DC522" s="11"/>
      <c r="DD522" s="11"/>
      <c r="DE522" s="11"/>
      <c r="DF522" s="11"/>
      <c r="DG522" s="11"/>
      <c r="DH522" s="11"/>
      <c r="DI522" s="11"/>
      <c r="DJ522" s="11"/>
      <c r="DK522" s="11"/>
      <c r="DL522" s="11"/>
      <c r="DM522" s="11"/>
      <c r="DN522" s="11"/>
      <c r="DO522" s="11"/>
      <c r="DP522" s="11"/>
      <c r="DQ522" s="11"/>
      <c r="DR522" s="11"/>
      <c r="DS522" s="11"/>
      <c r="DT522" s="11"/>
      <c r="DU522" s="11"/>
      <c r="DV522" s="11"/>
      <c r="DW522" s="11"/>
      <c r="DX522" s="11"/>
      <c r="DY522" s="11"/>
      <c r="DZ522" s="11"/>
      <c r="EA522" s="11"/>
      <c r="EB522" s="11"/>
      <c r="EC522" s="11"/>
      <c r="ED522" s="11"/>
      <c r="EE522" s="11"/>
      <c r="EF522" s="11"/>
      <c r="EG522" s="11"/>
      <c r="EH522" s="11"/>
      <c r="EI522" s="11"/>
      <c r="EJ522" s="11"/>
      <c r="EK522" s="11"/>
      <c r="EL522" s="11"/>
      <c r="EM522" s="11"/>
      <c r="EN522" s="11"/>
      <c r="EO522" s="11"/>
      <c r="EP522" s="11"/>
      <c r="EQ522" s="11"/>
      <c r="ER522" s="11"/>
      <c r="ES522" s="11"/>
      <c r="ET522" s="11"/>
      <c r="EU522" s="11"/>
      <c r="EV522" s="11"/>
      <c r="EW522" s="11"/>
      <c r="EX522" s="11"/>
      <c r="EY522" s="11"/>
      <c r="EZ522" s="11"/>
    </row>
    <row r="523" spans="2:156" s="5" customFormat="1" x14ac:dyDescent="0.2">
      <c r="B523" s="74">
        <v>513</v>
      </c>
      <c r="C523" s="70">
        <v>813010966</v>
      </c>
      <c r="D523" s="21" t="s">
        <v>518</v>
      </c>
      <c r="E523" s="27" t="s">
        <v>577</v>
      </c>
      <c r="F523" s="13"/>
      <c r="G523" s="14">
        <v>100060</v>
      </c>
      <c r="H523" s="14"/>
      <c r="I523" s="14"/>
      <c r="J523" s="14"/>
      <c r="K523" s="14"/>
      <c r="L523" s="14"/>
      <c r="M523" s="14"/>
      <c r="N523" s="31">
        <f t="shared" si="21"/>
        <v>100060</v>
      </c>
      <c r="O523" s="13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31">
        <f t="shared" si="22"/>
        <v>0</v>
      </c>
      <c r="AE523" s="13"/>
      <c r="AF523" s="14"/>
      <c r="AG523" s="15">
        <f t="shared" si="23"/>
        <v>0</v>
      </c>
      <c r="AH523" s="34">
        <v>100060</v>
      </c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  <c r="BJ523" s="11"/>
      <c r="BK523" s="11"/>
      <c r="BL523" s="11"/>
      <c r="BM523" s="11"/>
      <c r="BN523" s="11"/>
      <c r="BO523" s="11"/>
      <c r="BP523" s="11"/>
      <c r="BQ523" s="11"/>
      <c r="BR523" s="11"/>
      <c r="BS523" s="11"/>
      <c r="BT523" s="11"/>
      <c r="BU523" s="11"/>
      <c r="BV523" s="11"/>
      <c r="BW523" s="11"/>
      <c r="BX523" s="11"/>
      <c r="BY523" s="11"/>
      <c r="BZ523" s="11"/>
      <c r="CA523" s="11"/>
      <c r="CB523" s="11"/>
      <c r="CC523" s="11"/>
      <c r="CD523" s="11"/>
      <c r="CE523" s="11"/>
      <c r="CF523" s="11"/>
      <c r="CG523" s="11"/>
      <c r="CH523" s="11"/>
      <c r="CI523" s="11"/>
      <c r="CJ523" s="11"/>
      <c r="CK523" s="11"/>
      <c r="CL523" s="11"/>
      <c r="CM523" s="11"/>
      <c r="CN523" s="11"/>
      <c r="CO523" s="11"/>
      <c r="CP523" s="11"/>
      <c r="CQ523" s="11"/>
      <c r="CR523" s="11"/>
      <c r="CS523" s="11"/>
      <c r="CT523" s="11"/>
      <c r="CU523" s="11"/>
      <c r="CV523" s="11"/>
      <c r="CW523" s="11"/>
      <c r="CX523" s="11"/>
      <c r="CY523" s="11"/>
      <c r="CZ523" s="11"/>
      <c r="DA523" s="11"/>
      <c r="DB523" s="11"/>
      <c r="DC523" s="11"/>
      <c r="DD523" s="11"/>
      <c r="DE523" s="11"/>
      <c r="DF523" s="11"/>
      <c r="DG523" s="11"/>
      <c r="DH523" s="11"/>
      <c r="DI523" s="11"/>
      <c r="DJ523" s="11"/>
      <c r="DK523" s="11"/>
      <c r="DL523" s="11"/>
      <c r="DM523" s="11"/>
      <c r="DN523" s="11"/>
      <c r="DO523" s="11"/>
      <c r="DP523" s="11"/>
      <c r="DQ523" s="11"/>
      <c r="DR523" s="11"/>
      <c r="DS523" s="11"/>
      <c r="DT523" s="11"/>
      <c r="DU523" s="11"/>
      <c r="DV523" s="11"/>
      <c r="DW523" s="11"/>
      <c r="DX523" s="11"/>
      <c r="DY523" s="11"/>
      <c r="DZ523" s="11"/>
      <c r="EA523" s="11"/>
      <c r="EB523" s="11"/>
      <c r="EC523" s="11"/>
      <c r="ED523" s="11"/>
      <c r="EE523" s="11"/>
      <c r="EF523" s="11"/>
      <c r="EG523" s="11"/>
      <c r="EH523" s="11"/>
      <c r="EI523" s="11"/>
      <c r="EJ523" s="11"/>
      <c r="EK523" s="11"/>
      <c r="EL523" s="11"/>
      <c r="EM523" s="11"/>
      <c r="EN523" s="11"/>
      <c r="EO523" s="11"/>
      <c r="EP523" s="11"/>
      <c r="EQ523" s="11"/>
      <c r="ER523" s="11"/>
      <c r="ES523" s="11"/>
      <c r="ET523" s="11"/>
      <c r="EU523" s="11"/>
      <c r="EV523" s="11"/>
      <c r="EW523" s="11"/>
      <c r="EX523" s="11"/>
      <c r="EY523" s="11"/>
      <c r="EZ523" s="11"/>
    </row>
    <row r="524" spans="2:156" s="5" customFormat="1" x14ac:dyDescent="0.2">
      <c r="B524" s="74">
        <v>514</v>
      </c>
      <c r="C524" s="70">
        <v>800216538</v>
      </c>
      <c r="D524" s="21" t="s">
        <v>556</v>
      </c>
      <c r="E524" s="27" t="s">
        <v>562</v>
      </c>
      <c r="F524" s="13"/>
      <c r="G524" s="14">
        <v>96336</v>
      </c>
      <c r="H524" s="14"/>
      <c r="I524" s="14"/>
      <c r="J524" s="14"/>
      <c r="K524" s="14"/>
      <c r="L524" s="14"/>
      <c r="M524" s="14"/>
      <c r="N524" s="31">
        <f t="shared" ref="N524:N539" si="24">+SUM(F524:M524)</f>
        <v>96336</v>
      </c>
      <c r="O524" s="13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31">
        <f t="shared" ref="AD524:AD539" si="25">+SUM(O524:AC524)</f>
        <v>0</v>
      </c>
      <c r="AE524" s="13"/>
      <c r="AF524" s="14"/>
      <c r="AG524" s="15">
        <f t="shared" ref="AG524:AG539" si="26">+SUM(AE524:AF524)</f>
        <v>0</v>
      </c>
      <c r="AH524" s="34">
        <v>96336</v>
      </c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  <c r="BJ524" s="11"/>
      <c r="BK524" s="11"/>
      <c r="BL524" s="11"/>
      <c r="BM524" s="11"/>
      <c r="BN524" s="11"/>
      <c r="BO524" s="11"/>
      <c r="BP524" s="11"/>
      <c r="BQ524" s="11"/>
      <c r="BR524" s="11"/>
      <c r="BS524" s="11"/>
      <c r="BT524" s="11"/>
      <c r="BU524" s="11"/>
      <c r="BV524" s="11"/>
      <c r="BW524" s="11"/>
      <c r="BX524" s="11"/>
      <c r="BY524" s="11"/>
      <c r="BZ524" s="11"/>
      <c r="CA524" s="11"/>
      <c r="CB524" s="11"/>
      <c r="CC524" s="11"/>
      <c r="CD524" s="11"/>
      <c r="CE524" s="11"/>
      <c r="CF524" s="11"/>
      <c r="CG524" s="11"/>
      <c r="CH524" s="11"/>
      <c r="CI524" s="11"/>
      <c r="CJ524" s="11"/>
      <c r="CK524" s="11"/>
      <c r="CL524" s="11"/>
      <c r="CM524" s="11"/>
      <c r="CN524" s="11"/>
      <c r="CO524" s="11"/>
      <c r="CP524" s="11"/>
      <c r="CQ524" s="11"/>
      <c r="CR524" s="11"/>
      <c r="CS524" s="11"/>
      <c r="CT524" s="11"/>
      <c r="CU524" s="11"/>
      <c r="CV524" s="11"/>
      <c r="CW524" s="11"/>
      <c r="CX524" s="11"/>
      <c r="CY524" s="11"/>
      <c r="CZ524" s="11"/>
      <c r="DA524" s="11"/>
      <c r="DB524" s="11"/>
      <c r="DC524" s="11"/>
      <c r="DD524" s="11"/>
      <c r="DE524" s="11"/>
      <c r="DF524" s="11"/>
      <c r="DG524" s="11"/>
      <c r="DH524" s="11"/>
      <c r="DI524" s="11"/>
      <c r="DJ524" s="11"/>
      <c r="DK524" s="11"/>
      <c r="DL524" s="11"/>
      <c r="DM524" s="11"/>
      <c r="DN524" s="11"/>
      <c r="DO524" s="11"/>
      <c r="DP524" s="11"/>
      <c r="DQ524" s="11"/>
      <c r="DR524" s="11"/>
      <c r="DS524" s="11"/>
      <c r="DT524" s="11"/>
      <c r="DU524" s="11"/>
      <c r="DV524" s="11"/>
      <c r="DW524" s="11"/>
      <c r="DX524" s="11"/>
      <c r="DY524" s="11"/>
      <c r="DZ524" s="11"/>
      <c r="EA524" s="11"/>
      <c r="EB524" s="11"/>
      <c r="EC524" s="11"/>
      <c r="ED524" s="11"/>
      <c r="EE524" s="11"/>
      <c r="EF524" s="11"/>
      <c r="EG524" s="11"/>
      <c r="EH524" s="11"/>
      <c r="EI524" s="11"/>
      <c r="EJ524" s="11"/>
      <c r="EK524" s="11"/>
      <c r="EL524" s="11"/>
      <c r="EM524" s="11"/>
      <c r="EN524" s="11"/>
      <c r="EO524" s="11"/>
      <c r="EP524" s="11"/>
      <c r="EQ524" s="11"/>
      <c r="ER524" s="11"/>
      <c r="ES524" s="11"/>
      <c r="ET524" s="11"/>
      <c r="EU524" s="11"/>
      <c r="EV524" s="11"/>
      <c r="EW524" s="11"/>
      <c r="EX524" s="11"/>
      <c r="EY524" s="11"/>
      <c r="EZ524" s="11"/>
    </row>
    <row r="525" spans="2:156" s="5" customFormat="1" x14ac:dyDescent="0.2">
      <c r="B525" s="74">
        <v>515</v>
      </c>
      <c r="C525" s="70">
        <v>800193490</v>
      </c>
      <c r="D525" s="21" t="s">
        <v>471</v>
      </c>
      <c r="E525" s="27" t="s">
        <v>565</v>
      </c>
      <c r="F525" s="13"/>
      <c r="G525" s="14"/>
      <c r="H525" s="14"/>
      <c r="I525" s="14"/>
      <c r="J525" s="14"/>
      <c r="K525" s="14"/>
      <c r="L525" s="14">
        <v>95386</v>
      </c>
      <c r="M525" s="14"/>
      <c r="N525" s="31">
        <f t="shared" si="24"/>
        <v>95386</v>
      </c>
      <c r="O525" s="13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31">
        <f t="shared" si="25"/>
        <v>0</v>
      </c>
      <c r="AE525" s="13"/>
      <c r="AF525" s="14"/>
      <c r="AG525" s="15">
        <f t="shared" si="26"/>
        <v>0</v>
      </c>
      <c r="AH525" s="34">
        <v>95386</v>
      </c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  <c r="BJ525" s="11"/>
      <c r="BK525" s="11"/>
      <c r="BL525" s="11"/>
      <c r="BM525" s="11"/>
      <c r="BN525" s="11"/>
      <c r="BO525" s="11"/>
      <c r="BP525" s="11"/>
      <c r="BQ525" s="11"/>
      <c r="BR525" s="11"/>
      <c r="BS525" s="11"/>
      <c r="BT525" s="11"/>
      <c r="BU525" s="11"/>
      <c r="BV525" s="11"/>
      <c r="BW525" s="11"/>
      <c r="BX525" s="11"/>
      <c r="BY525" s="11"/>
      <c r="BZ525" s="11"/>
      <c r="CA525" s="11"/>
      <c r="CB525" s="11"/>
      <c r="CC525" s="11"/>
      <c r="CD525" s="11"/>
      <c r="CE525" s="11"/>
      <c r="CF525" s="11"/>
      <c r="CG525" s="11"/>
      <c r="CH525" s="11"/>
      <c r="CI525" s="11"/>
      <c r="CJ525" s="11"/>
      <c r="CK525" s="11"/>
      <c r="CL525" s="11"/>
      <c r="CM525" s="11"/>
      <c r="CN525" s="11"/>
      <c r="CO525" s="11"/>
      <c r="CP525" s="11"/>
      <c r="CQ525" s="11"/>
      <c r="CR525" s="11"/>
      <c r="CS525" s="11"/>
      <c r="CT525" s="11"/>
      <c r="CU525" s="11"/>
      <c r="CV525" s="11"/>
      <c r="CW525" s="11"/>
      <c r="CX525" s="11"/>
      <c r="CY525" s="11"/>
      <c r="CZ525" s="11"/>
      <c r="DA525" s="11"/>
      <c r="DB525" s="11"/>
      <c r="DC525" s="11"/>
      <c r="DD525" s="11"/>
      <c r="DE525" s="11"/>
      <c r="DF525" s="11"/>
      <c r="DG525" s="11"/>
      <c r="DH525" s="11"/>
      <c r="DI525" s="11"/>
      <c r="DJ525" s="11"/>
      <c r="DK525" s="11"/>
      <c r="DL525" s="11"/>
      <c r="DM525" s="11"/>
      <c r="DN525" s="11"/>
      <c r="DO525" s="11"/>
      <c r="DP525" s="11"/>
      <c r="DQ525" s="11"/>
      <c r="DR525" s="11"/>
      <c r="DS525" s="11"/>
      <c r="DT525" s="11"/>
      <c r="DU525" s="11"/>
      <c r="DV525" s="11"/>
      <c r="DW525" s="11"/>
      <c r="DX525" s="11"/>
      <c r="DY525" s="11"/>
      <c r="DZ525" s="11"/>
      <c r="EA525" s="11"/>
      <c r="EB525" s="11"/>
      <c r="EC525" s="11"/>
      <c r="ED525" s="11"/>
      <c r="EE525" s="11"/>
      <c r="EF525" s="11"/>
      <c r="EG525" s="11"/>
      <c r="EH525" s="11"/>
      <c r="EI525" s="11"/>
      <c r="EJ525" s="11"/>
      <c r="EK525" s="11"/>
      <c r="EL525" s="11"/>
      <c r="EM525" s="11"/>
      <c r="EN525" s="11"/>
      <c r="EO525" s="11"/>
      <c r="EP525" s="11"/>
      <c r="EQ525" s="11"/>
      <c r="ER525" s="11"/>
      <c r="ES525" s="11"/>
      <c r="ET525" s="11"/>
      <c r="EU525" s="11"/>
      <c r="EV525" s="11"/>
      <c r="EW525" s="11"/>
      <c r="EX525" s="11"/>
      <c r="EY525" s="11"/>
      <c r="EZ525" s="11"/>
    </row>
    <row r="526" spans="2:156" s="5" customFormat="1" x14ac:dyDescent="0.2">
      <c r="B526" s="74">
        <v>516</v>
      </c>
      <c r="C526" s="70">
        <v>891180117</v>
      </c>
      <c r="D526" s="21" t="s">
        <v>519</v>
      </c>
      <c r="E526" s="27" t="s">
        <v>577</v>
      </c>
      <c r="F526" s="13"/>
      <c r="G526" s="14">
        <v>73600</v>
      </c>
      <c r="H526" s="14"/>
      <c r="I526" s="14"/>
      <c r="J526" s="14"/>
      <c r="K526" s="14"/>
      <c r="L526" s="14"/>
      <c r="M526" s="14"/>
      <c r="N526" s="31">
        <f t="shared" si="24"/>
        <v>73600</v>
      </c>
      <c r="O526" s="13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31">
        <f t="shared" si="25"/>
        <v>0</v>
      </c>
      <c r="AE526" s="13"/>
      <c r="AF526" s="14"/>
      <c r="AG526" s="15">
        <f t="shared" si="26"/>
        <v>0</v>
      </c>
      <c r="AH526" s="34">
        <v>73600</v>
      </c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  <c r="BJ526" s="11"/>
      <c r="BK526" s="11"/>
      <c r="BL526" s="11"/>
      <c r="BM526" s="11"/>
      <c r="BN526" s="11"/>
      <c r="BO526" s="11"/>
      <c r="BP526" s="11"/>
      <c r="BQ526" s="11"/>
      <c r="BR526" s="11"/>
      <c r="BS526" s="11"/>
      <c r="BT526" s="11"/>
      <c r="BU526" s="11"/>
      <c r="BV526" s="11"/>
      <c r="BW526" s="11"/>
      <c r="BX526" s="11"/>
      <c r="BY526" s="11"/>
      <c r="BZ526" s="11"/>
      <c r="CA526" s="11"/>
      <c r="CB526" s="11"/>
      <c r="CC526" s="11"/>
      <c r="CD526" s="11"/>
      <c r="CE526" s="11"/>
      <c r="CF526" s="11"/>
      <c r="CG526" s="11"/>
      <c r="CH526" s="11"/>
      <c r="CI526" s="11"/>
      <c r="CJ526" s="11"/>
      <c r="CK526" s="11"/>
      <c r="CL526" s="11"/>
      <c r="CM526" s="11"/>
      <c r="CN526" s="11"/>
      <c r="CO526" s="11"/>
      <c r="CP526" s="11"/>
      <c r="CQ526" s="11"/>
      <c r="CR526" s="11"/>
      <c r="CS526" s="11"/>
      <c r="CT526" s="11"/>
      <c r="CU526" s="11"/>
      <c r="CV526" s="11"/>
      <c r="CW526" s="11"/>
      <c r="CX526" s="11"/>
      <c r="CY526" s="11"/>
      <c r="CZ526" s="11"/>
      <c r="DA526" s="11"/>
      <c r="DB526" s="11"/>
      <c r="DC526" s="11"/>
      <c r="DD526" s="11"/>
      <c r="DE526" s="11"/>
      <c r="DF526" s="11"/>
      <c r="DG526" s="11"/>
      <c r="DH526" s="11"/>
      <c r="DI526" s="11"/>
      <c r="DJ526" s="11"/>
      <c r="DK526" s="11"/>
      <c r="DL526" s="11"/>
      <c r="DM526" s="11"/>
      <c r="DN526" s="11"/>
      <c r="DO526" s="11"/>
      <c r="DP526" s="11"/>
      <c r="DQ526" s="11"/>
      <c r="DR526" s="11"/>
      <c r="DS526" s="11"/>
      <c r="DT526" s="11"/>
      <c r="DU526" s="11"/>
      <c r="DV526" s="11"/>
      <c r="DW526" s="11"/>
      <c r="DX526" s="11"/>
      <c r="DY526" s="11"/>
      <c r="DZ526" s="11"/>
      <c r="EA526" s="11"/>
      <c r="EB526" s="11"/>
      <c r="EC526" s="11"/>
      <c r="ED526" s="11"/>
      <c r="EE526" s="11"/>
      <c r="EF526" s="11"/>
      <c r="EG526" s="11"/>
      <c r="EH526" s="11"/>
      <c r="EI526" s="11"/>
      <c r="EJ526" s="11"/>
      <c r="EK526" s="11"/>
      <c r="EL526" s="11"/>
      <c r="EM526" s="11"/>
      <c r="EN526" s="11"/>
      <c r="EO526" s="11"/>
      <c r="EP526" s="11"/>
      <c r="EQ526" s="11"/>
      <c r="ER526" s="11"/>
      <c r="ES526" s="11"/>
      <c r="ET526" s="11"/>
      <c r="EU526" s="11"/>
      <c r="EV526" s="11"/>
      <c r="EW526" s="11"/>
      <c r="EX526" s="11"/>
      <c r="EY526" s="11"/>
      <c r="EZ526" s="11"/>
    </row>
    <row r="527" spans="2:156" s="5" customFormat="1" x14ac:dyDescent="0.2">
      <c r="B527" s="74">
        <v>517</v>
      </c>
      <c r="C527" s="70">
        <v>809003434</v>
      </c>
      <c r="D527" s="21" t="s">
        <v>483</v>
      </c>
      <c r="E527" s="27" t="s">
        <v>565</v>
      </c>
      <c r="F527" s="13"/>
      <c r="G527" s="14"/>
      <c r="H527" s="14"/>
      <c r="I527" s="14"/>
      <c r="J527" s="14"/>
      <c r="K527" s="14"/>
      <c r="L527" s="14">
        <v>71868</v>
      </c>
      <c r="M527" s="14"/>
      <c r="N527" s="31">
        <f t="shared" si="24"/>
        <v>71868</v>
      </c>
      <c r="O527" s="13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31">
        <f t="shared" si="25"/>
        <v>0</v>
      </c>
      <c r="AE527" s="13"/>
      <c r="AF527" s="14"/>
      <c r="AG527" s="15">
        <f t="shared" si="26"/>
        <v>0</v>
      </c>
      <c r="AH527" s="34">
        <v>71868</v>
      </c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  <c r="EC527" s="11"/>
      <c r="ED527" s="11"/>
      <c r="EE527" s="11"/>
      <c r="EF527" s="11"/>
      <c r="EG527" s="11"/>
      <c r="EH527" s="11"/>
      <c r="EI527" s="11"/>
      <c r="EJ527" s="11"/>
      <c r="EK527" s="11"/>
      <c r="EL527" s="11"/>
      <c r="EM527" s="11"/>
      <c r="EN527" s="11"/>
      <c r="EO527" s="11"/>
      <c r="EP527" s="11"/>
      <c r="EQ527" s="11"/>
      <c r="ER527" s="11"/>
      <c r="ES527" s="11"/>
      <c r="ET527" s="11"/>
      <c r="EU527" s="11"/>
      <c r="EV527" s="11"/>
      <c r="EW527" s="11"/>
      <c r="EX527" s="11"/>
      <c r="EY527" s="11"/>
      <c r="EZ527" s="11"/>
    </row>
    <row r="528" spans="2:156" s="5" customFormat="1" x14ac:dyDescent="0.2">
      <c r="B528" s="74">
        <v>518</v>
      </c>
      <c r="C528" s="70">
        <v>809010893</v>
      </c>
      <c r="D528" s="21" t="s">
        <v>484</v>
      </c>
      <c r="E528" s="27" t="s">
        <v>565</v>
      </c>
      <c r="F528" s="13"/>
      <c r="G528" s="14"/>
      <c r="H528" s="14"/>
      <c r="I528" s="14"/>
      <c r="J528" s="14"/>
      <c r="K528" s="14"/>
      <c r="L528" s="14">
        <v>64377</v>
      </c>
      <c r="M528" s="14"/>
      <c r="N528" s="31">
        <f t="shared" si="24"/>
        <v>64377</v>
      </c>
      <c r="O528" s="13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31">
        <f t="shared" si="25"/>
        <v>0</v>
      </c>
      <c r="AE528" s="13"/>
      <c r="AF528" s="14"/>
      <c r="AG528" s="15">
        <f t="shared" si="26"/>
        <v>0</v>
      </c>
      <c r="AH528" s="34">
        <v>64377</v>
      </c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  <c r="BJ528" s="11"/>
      <c r="BK528" s="11"/>
      <c r="BL528" s="11"/>
      <c r="BM528" s="11"/>
      <c r="BN528" s="11"/>
      <c r="BO528" s="11"/>
      <c r="BP528" s="11"/>
      <c r="BQ528" s="11"/>
      <c r="BR528" s="11"/>
      <c r="BS528" s="11"/>
      <c r="BT528" s="11"/>
      <c r="BU528" s="11"/>
      <c r="BV528" s="11"/>
      <c r="BW528" s="11"/>
      <c r="BX528" s="11"/>
      <c r="BY528" s="11"/>
      <c r="BZ528" s="11"/>
      <c r="CA528" s="11"/>
      <c r="CB528" s="11"/>
      <c r="CC528" s="11"/>
      <c r="CD528" s="11"/>
      <c r="CE528" s="11"/>
      <c r="CF528" s="11"/>
      <c r="CG528" s="11"/>
      <c r="CH528" s="11"/>
      <c r="CI528" s="11"/>
      <c r="CJ528" s="11"/>
      <c r="CK528" s="11"/>
      <c r="CL528" s="11"/>
      <c r="CM528" s="11"/>
      <c r="CN528" s="11"/>
      <c r="CO528" s="11"/>
      <c r="CP528" s="11"/>
      <c r="CQ528" s="11"/>
      <c r="CR528" s="11"/>
      <c r="CS528" s="11"/>
      <c r="CT528" s="11"/>
      <c r="CU528" s="11"/>
      <c r="CV528" s="11"/>
      <c r="CW528" s="11"/>
      <c r="CX528" s="11"/>
      <c r="CY528" s="11"/>
      <c r="CZ528" s="11"/>
      <c r="DA528" s="11"/>
      <c r="DB528" s="11"/>
      <c r="DC528" s="11"/>
      <c r="DD528" s="11"/>
      <c r="DE528" s="11"/>
      <c r="DF528" s="11"/>
      <c r="DG528" s="11"/>
      <c r="DH528" s="11"/>
      <c r="DI528" s="11"/>
      <c r="DJ528" s="11"/>
      <c r="DK528" s="11"/>
      <c r="DL528" s="11"/>
      <c r="DM528" s="11"/>
      <c r="DN528" s="11"/>
      <c r="DO528" s="11"/>
      <c r="DP528" s="11"/>
      <c r="DQ528" s="11"/>
      <c r="DR528" s="11"/>
      <c r="DS528" s="11"/>
      <c r="DT528" s="11"/>
      <c r="DU528" s="11"/>
      <c r="DV528" s="11"/>
      <c r="DW528" s="11"/>
      <c r="DX528" s="11"/>
      <c r="DY528" s="11"/>
      <c r="DZ528" s="11"/>
      <c r="EA528" s="11"/>
      <c r="EB528" s="11"/>
      <c r="EC528" s="11"/>
      <c r="ED528" s="11"/>
      <c r="EE528" s="11"/>
      <c r="EF528" s="11"/>
      <c r="EG528" s="11"/>
      <c r="EH528" s="11"/>
      <c r="EI528" s="11"/>
      <c r="EJ528" s="11"/>
      <c r="EK528" s="11"/>
      <c r="EL528" s="11"/>
      <c r="EM528" s="11"/>
      <c r="EN528" s="11"/>
      <c r="EO528" s="11"/>
      <c r="EP528" s="11"/>
      <c r="EQ528" s="11"/>
      <c r="ER528" s="11"/>
      <c r="ES528" s="11"/>
      <c r="ET528" s="11"/>
      <c r="EU528" s="11"/>
      <c r="EV528" s="11"/>
      <c r="EW528" s="11"/>
      <c r="EX528" s="11"/>
      <c r="EY528" s="11"/>
      <c r="EZ528" s="11"/>
    </row>
    <row r="529" spans="2:156" s="5" customFormat="1" x14ac:dyDescent="0.2">
      <c r="B529" s="74">
        <v>519</v>
      </c>
      <c r="C529" s="70">
        <v>801001440</v>
      </c>
      <c r="D529" s="21" t="s">
        <v>515</v>
      </c>
      <c r="E529" s="27" t="s">
        <v>566</v>
      </c>
      <c r="F529" s="13"/>
      <c r="G529" s="14">
        <v>60700</v>
      </c>
      <c r="H529" s="14"/>
      <c r="I529" s="14"/>
      <c r="J529" s="14"/>
      <c r="K529" s="14"/>
      <c r="L529" s="14"/>
      <c r="M529" s="14"/>
      <c r="N529" s="31">
        <f t="shared" si="24"/>
        <v>60700</v>
      </c>
      <c r="O529" s="13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31">
        <f t="shared" si="25"/>
        <v>0</v>
      </c>
      <c r="AE529" s="13"/>
      <c r="AF529" s="14"/>
      <c r="AG529" s="15">
        <f t="shared" si="26"/>
        <v>0</v>
      </c>
      <c r="AH529" s="34">
        <v>60700</v>
      </c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  <c r="EC529" s="11"/>
      <c r="ED529" s="11"/>
      <c r="EE529" s="11"/>
      <c r="EF529" s="11"/>
      <c r="EG529" s="11"/>
      <c r="EH529" s="11"/>
      <c r="EI529" s="11"/>
      <c r="EJ529" s="11"/>
      <c r="EK529" s="11"/>
      <c r="EL529" s="11"/>
      <c r="EM529" s="11"/>
      <c r="EN529" s="11"/>
      <c r="EO529" s="11"/>
      <c r="EP529" s="11"/>
      <c r="EQ529" s="11"/>
      <c r="ER529" s="11"/>
      <c r="ES529" s="11"/>
      <c r="ET529" s="11"/>
      <c r="EU529" s="11"/>
      <c r="EV529" s="11"/>
      <c r="EW529" s="11"/>
      <c r="EX529" s="11"/>
      <c r="EY529" s="11"/>
      <c r="EZ529" s="11"/>
    </row>
    <row r="530" spans="2:156" s="5" customFormat="1" x14ac:dyDescent="0.2">
      <c r="B530" s="74">
        <v>520</v>
      </c>
      <c r="C530" s="70">
        <v>890501019</v>
      </c>
      <c r="D530" s="21" t="s">
        <v>473</v>
      </c>
      <c r="E530" s="27" t="s">
        <v>579</v>
      </c>
      <c r="F530" s="13"/>
      <c r="G530" s="14"/>
      <c r="H530" s="14"/>
      <c r="I530" s="14"/>
      <c r="J530" s="14"/>
      <c r="K530" s="14"/>
      <c r="L530" s="14">
        <v>45482</v>
      </c>
      <c r="M530" s="14"/>
      <c r="N530" s="31">
        <f t="shared" si="24"/>
        <v>45482</v>
      </c>
      <c r="O530" s="13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31">
        <f t="shared" si="25"/>
        <v>0</v>
      </c>
      <c r="AE530" s="13"/>
      <c r="AF530" s="14"/>
      <c r="AG530" s="15">
        <f t="shared" si="26"/>
        <v>0</v>
      </c>
      <c r="AH530" s="34">
        <v>45482</v>
      </c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  <c r="BJ530" s="11"/>
      <c r="BK530" s="11"/>
      <c r="BL530" s="11"/>
      <c r="BM530" s="11"/>
      <c r="BN530" s="11"/>
      <c r="BO530" s="11"/>
      <c r="BP530" s="11"/>
      <c r="BQ530" s="11"/>
      <c r="BR530" s="11"/>
      <c r="BS530" s="11"/>
      <c r="BT530" s="11"/>
      <c r="BU530" s="11"/>
      <c r="BV530" s="11"/>
      <c r="BW530" s="11"/>
      <c r="BX530" s="11"/>
      <c r="BY530" s="11"/>
      <c r="BZ530" s="11"/>
      <c r="CA530" s="11"/>
      <c r="CB530" s="11"/>
      <c r="CC530" s="11"/>
      <c r="CD530" s="11"/>
      <c r="CE530" s="11"/>
      <c r="CF530" s="11"/>
      <c r="CG530" s="11"/>
      <c r="CH530" s="11"/>
      <c r="CI530" s="11"/>
      <c r="CJ530" s="11"/>
      <c r="CK530" s="11"/>
      <c r="CL530" s="11"/>
      <c r="CM530" s="11"/>
      <c r="CN530" s="11"/>
      <c r="CO530" s="11"/>
      <c r="CP530" s="11"/>
      <c r="CQ530" s="11"/>
      <c r="CR530" s="11"/>
      <c r="CS530" s="11"/>
      <c r="CT530" s="11"/>
      <c r="CU530" s="11"/>
      <c r="CV530" s="11"/>
      <c r="CW530" s="11"/>
      <c r="CX530" s="11"/>
      <c r="CY530" s="11"/>
      <c r="CZ530" s="11"/>
      <c r="DA530" s="11"/>
      <c r="DB530" s="11"/>
      <c r="DC530" s="11"/>
      <c r="DD530" s="11"/>
      <c r="DE530" s="11"/>
      <c r="DF530" s="11"/>
      <c r="DG530" s="11"/>
      <c r="DH530" s="11"/>
      <c r="DI530" s="11"/>
      <c r="DJ530" s="11"/>
      <c r="DK530" s="11"/>
      <c r="DL530" s="11"/>
      <c r="DM530" s="11"/>
      <c r="DN530" s="11"/>
      <c r="DO530" s="11"/>
      <c r="DP530" s="11"/>
      <c r="DQ530" s="11"/>
      <c r="DR530" s="11"/>
      <c r="DS530" s="11"/>
      <c r="DT530" s="11"/>
      <c r="DU530" s="11"/>
      <c r="DV530" s="11"/>
      <c r="DW530" s="11"/>
      <c r="DX530" s="11"/>
      <c r="DY530" s="11"/>
      <c r="DZ530" s="11"/>
      <c r="EA530" s="11"/>
      <c r="EB530" s="11"/>
      <c r="EC530" s="11"/>
      <c r="ED530" s="11"/>
      <c r="EE530" s="11"/>
      <c r="EF530" s="11"/>
      <c r="EG530" s="11"/>
      <c r="EH530" s="11"/>
      <c r="EI530" s="11"/>
      <c r="EJ530" s="11"/>
      <c r="EK530" s="11"/>
      <c r="EL530" s="11"/>
      <c r="EM530" s="11"/>
      <c r="EN530" s="11"/>
      <c r="EO530" s="11"/>
      <c r="EP530" s="11"/>
      <c r="EQ530" s="11"/>
      <c r="ER530" s="11"/>
      <c r="ES530" s="11"/>
      <c r="ET530" s="11"/>
      <c r="EU530" s="11"/>
      <c r="EV530" s="11"/>
      <c r="EW530" s="11"/>
      <c r="EX530" s="11"/>
      <c r="EY530" s="11"/>
      <c r="EZ530" s="11"/>
    </row>
    <row r="531" spans="2:156" s="5" customFormat="1" x14ac:dyDescent="0.2">
      <c r="B531" s="74">
        <v>521</v>
      </c>
      <c r="C531" s="70">
        <v>890680014</v>
      </c>
      <c r="D531" s="21" t="s">
        <v>474</v>
      </c>
      <c r="E531" s="27" t="s">
        <v>574</v>
      </c>
      <c r="F531" s="13"/>
      <c r="G531" s="14"/>
      <c r="H531" s="14"/>
      <c r="I531" s="14"/>
      <c r="J531" s="14"/>
      <c r="K531" s="14"/>
      <c r="L531" s="14">
        <v>44468</v>
      </c>
      <c r="M531" s="14"/>
      <c r="N531" s="31">
        <f t="shared" si="24"/>
        <v>44468</v>
      </c>
      <c r="O531" s="13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31">
        <f t="shared" si="25"/>
        <v>0</v>
      </c>
      <c r="AE531" s="13"/>
      <c r="AF531" s="14"/>
      <c r="AG531" s="15">
        <f t="shared" si="26"/>
        <v>0</v>
      </c>
      <c r="AH531" s="34">
        <v>44468</v>
      </c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L531" s="11"/>
      <c r="BM531" s="11"/>
      <c r="BN531" s="11"/>
      <c r="BO531" s="11"/>
      <c r="BP531" s="11"/>
      <c r="BQ531" s="11"/>
      <c r="BR531" s="11"/>
      <c r="BS531" s="11"/>
      <c r="BT531" s="11"/>
      <c r="BU531" s="11"/>
      <c r="BV531" s="11"/>
      <c r="BW531" s="11"/>
      <c r="BX531" s="11"/>
      <c r="BY531" s="11"/>
      <c r="BZ531" s="11"/>
      <c r="CA531" s="11"/>
      <c r="CB531" s="11"/>
      <c r="CC531" s="11"/>
      <c r="CD531" s="11"/>
      <c r="CE531" s="11"/>
      <c r="CF531" s="11"/>
      <c r="CG531" s="11"/>
      <c r="CH531" s="11"/>
      <c r="CI531" s="11"/>
      <c r="CJ531" s="11"/>
      <c r="CK531" s="11"/>
      <c r="CL531" s="11"/>
      <c r="CM531" s="11"/>
      <c r="CN531" s="11"/>
      <c r="CO531" s="11"/>
      <c r="CP531" s="11"/>
      <c r="CQ531" s="11"/>
      <c r="CR531" s="11"/>
      <c r="CS531" s="11"/>
      <c r="CT531" s="11"/>
      <c r="CU531" s="11"/>
      <c r="CV531" s="11"/>
      <c r="CW531" s="11"/>
      <c r="CX531" s="11"/>
      <c r="CY531" s="11"/>
      <c r="CZ531" s="11"/>
      <c r="DA531" s="11"/>
      <c r="DB531" s="11"/>
      <c r="DC531" s="11"/>
      <c r="DD531" s="11"/>
      <c r="DE531" s="11"/>
      <c r="DF531" s="11"/>
      <c r="DG531" s="11"/>
      <c r="DH531" s="11"/>
      <c r="DI531" s="11"/>
      <c r="DJ531" s="11"/>
      <c r="DK531" s="11"/>
      <c r="DL531" s="11"/>
      <c r="DM531" s="11"/>
      <c r="DN531" s="11"/>
      <c r="DO531" s="11"/>
      <c r="DP531" s="11"/>
      <c r="DQ531" s="11"/>
      <c r="DR531" s="11"/>
      <c r="DS531" s="11"/>
      <c r="DT531" s="11"/>
      <c r="DU531" s="11"/>
      <c r="DV531" s="11"/>
      <c r="DW531" s="11"/>
      <c r="DX531" s="11"/>
      <c r="DY531" s="11"/>
      <c r="DZ531" s="11"/>
      <c r="EA531" s="11"/>
      <c r="EB531" s="11"/>
      <c r="EC531" s="11"/>
      <c r="ED531" s="11"/>
      <c r="EE531" s="11"/>
      <c r="EF531" s="11"/>
      <c r="EG531" s="11"/>
      <c r="EH531" s="11"/>
      <c r="EI531" s="11"/>
      <c r="EJ531" s="11"/>
      <c r="EK531" s="11"/>
      <c r="EL531" s="11"/>
      <c r="EM531" s="11"/>
      <c r="EN531" s="11"/>
      <c r="EO531" s="11"/>
      <c r="EP531" s="11"/>
      <c r="EQ531" s="11"/>
      <c r="ER531" s="11"/>
      <c r="ES531" s="11"/>
      <c r="ET531" s="11"/>
      <c r="EU531" s="11"/>
      <c r="EV531" s="11"/>
      <c r="EW531" s="11"/>
      <c r="EX531" s="11"/>
      <c r="EY531" s="11"/>
      <c r="EZ531" s="11"/>
    </row>
    <row r="532" spans="2:156" s="5" customFormat="1" x14ac:dyDescent="0.2">
      <c r="B532" s="74">
        <v>522</v>
      </c>
      <c r="C532" s="70">
        <v>815000316</v>
      </c>
      <c r="D532" s="21" t="s">
        <v>336</v>
      </c>
      <c r="E532" s="27" t="s">
        <v>564</v>
      </c>
      <c r="F532" s="13"/>
      <c r="G532" s="14"/>
      <c r="H532" s="14"/>
      <c r="I532" s="14"/>
      <c r="J532" s="14"/>
      <c r="K532" s="14">
        <v>37200</v>
      </c>
      <c r="L532" s="14"/>
      <c r="M532" s="14"/>
      <c r="N532" s="31">
        <f t="shared" si="24"/>
        <v>37200</v>
      </c>
      <c r="O532" s="13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31">
        <f t="shared" si="25"/>
        <v>0</v>
      </c>
      <c r="AE532" s="13"/>
      <c r="AF532" s="14"/>
      <c r="AG532" s="15">
        <f t="shared" si="26"/>
        <v>0</v>
      </c>
      <c r="AH532" s="34">
        <v>37200</v>
      </c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  <c r="BJ532" s="11"/>
      <c r="BK532" s="11"/>
      <c r="BL532" s="11"/>
      <c r="BM532" s="11"/>
      <c r="BN532" s="11"/>
      <c r="BO532" s="11"/>
      <c r="BP532" s="11"/>
      <c r="BQ532" s="11"/>
      <c r="BR532" s="11"/>
      <c r="BS532" s="11"/>
      <c r="BT532" s="11"/>
      <c r="BU532" s="11"/>
      <c r="BV532" s="11"/>
      <c r="BW532" s="11"/>
      <c r="BX532" s="11"/>
      <c r="BY532" s="11"/>
      <c r="BZ532" s="11"/>
      <c r="CA532" s="11"/>
      <c r="CB532" s="11"/>
      <c r="CC532" s="11"/>
      <c r="CD532" s="11"/>
      <c r="CE532" s="11"/>
      <c r="CF532" s="11"/>
      <c r="CG532" s="11"/>
      <c r="CH532" s="11"/>
      <c r="CI532" s="11"/>
      <c r="CJ532" s="11"/>
      <c r="CK532" s="11"/>
      <c r="CL532" s="11"/>
      <c r="CM532" s="11"/>
      <c r="CN532" s="11"/>
      <c r="CO532" s="11"/>
      <c r="CP532" s="11"/>
      <c r="CQ532" s="11"/>
      <c r="CR532" s="11"/>
      <c r="CS532" s="11"/>
      <c r="CT532" s="11"/>
      <c r="CU532" s="11"/>
      <c r="CV532" s="11"/>
      <c r="CW532" s="11"/>
      <c r="CX532" s="11"/>
      <c r="CY532" s="11"/>
      <c r="CZ532" s="11"/>
      <c r="DA532" s="11"/>
      <c r="DB532" s="11"/>
      <c r="DC532" s="11"/>
      <c r="DD532" s="11"/>
      <c r="DE532" s="11"/>
      <c r="DF532" s="11"/>
      <c r="DG532" s="11"/>
      <c r="DH532" s="11"/>
      <c r="DI532" s="11"/>
      <c r="DJ532" s="11"/>
      <c r="DK532" s="11"/>
      <c r="DL532" s="11"/>
      <c r="DM532" s="11"/>
      <c r="DN532" s="11"/>
      <c r="DO532" s="11"/>
      <c r="DP532" s="11"/>
      <c r="DQ532" s="11"/>
      <c r="DR532" s="11"/>
      <c r="DS532" s="11"/>
      <c r="DT532" s="11"/>
      <c r="DU532" s="11"/>
      <c r="DV532" s="11"/>
      <c r="DW532" s="11"/>
      <c r="DX532" s="11"/>
      <c r="DY532" s="11"/>
      <c r="DZ532" s="11"/>
      <c r="EA532" s="11"/>
      <c r="EB532" s="11"/>
      <c r="EC532" s="11"/>
      <c r="ED532" s="11"/>
      <c r="EE532" s="11"/>
      <c r="EF532" s="11"/>
      <c r="EG532" s="11"/>
      <c r="EH532" s="11"/>
      <c r="EI532" s="11"/>
      <c r="EJ532" s="11"/>
      <c r="EK532" s="11"/>
      <c r="EL532" s="11"/>
      <c r="EM532" s="11"/>
      <c r="EN532" s="11"/>
      <c r="EO532" s="11"/>
      <c r="EP532" s="11"/>
      <c r="EQ532" s="11"/>
      <c r="ER532" s="11"/>
      <c r="ES532" s="11"/>
      <c r="ET532" s="11"/>
      <c r="EU532" s="11"/>
      <c r="EV532" s="11"/>
      <c r="EW532" s="11"/>
      <c r="EX532" s="11"/>
      <c r="EY532" s="11"/>
      <c r="EZ532" s="11"/>
    </row>
    <row r="533" spans="2:156" s="5" customFormat="1" x14ac:dyDescent="0.2">
      <c r="B533" s="74">
        <v>523</v>
      </c>
      <c r="C533" s="70">
        <v>800254850</v>
      </c>
      <c r="D533" s="21" t="s">
        <v>332</v>
      </c>
      <c r="E533" s="27" t="s">
        <v>507</v>
      </c>
      <c r="F533" s="13"/>
      <c r="G533" s="14"/>
      <c r="H533" s="14"/>
      <c r="I533" s="14"/>
      <c r="J533" s="14"/>
      <c r="K533" s="14">
        <v>37200</v>
      </c>
      <c r="L533" s="14"/>
      <c r="M533" s="14"/>
      <c r="N533" s="31">
        <f t="shared" si="24"/>
        <v>37200</v>
      </c>
      <c r="O533" s="13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31">
        <f t="shared" si="25"/>
        <v>0</v>
      </c>
      <c r="AE533" s="13"/>
      <c r="AF533" s="14"/>
      <c r="AG533" s="15">
        <f t="shared" si="26"/>
        <v>0</v>
      </c>
      <c r="AH533" s="34">
        <v>37200</v>
      </c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  <c r="BJ533" s="11"/>
      <c r="BK533" s="11"/>
      <c r="BL533" s="11"/>
      <c r="BM533" s="11"/>
      <c r="BN533" s="11"/>
      <c r="BO533" s="11"/>
      <c r="BP533" s="11"/>
      <c r="BQ533" s="11"/>
      <c r="BR533" s="11"/>
      <c r="BS533" s="11"/>
      <c r="BT533" s="11"/>
      <c r="BU533" s="11"/>
      <c r="BV533" s="11"/>
      <c r="BW533" s="11"/>
      <c r="BX533" s="11"/>
      <c r="BY533" s="11"/>
      <c r="BZ533" s="11"/>
      <c r="CA533" s="11"/>
      <c r="CB533" s="11"/>
      <c r="CC533" s="11"/>
      <c r="CD533" s="11"/>
      <c r="CE533" s="11"/>
      <c r="CF533" s="11"/>
      <c r="CG533" s="11"/>
      <c r="CH533" s="11"/>
      <c r="CI533" s="11"/>
      <c r="CJ533" s="11"/>
      <c r="CK533" s="11"/>
      <c r="CL533" s="11"/>
      <c r="CM533" s="11"/>
      <c r="CN533" s="11"/>
      <c r="CO533" s="11"/>
      <c r="CP533" s="11"/>
      <c r="CQ533" s="11"/>
      <c r="CR533" s="11"/>
      <c r="CS533" s="11"/>
      <c r="CT533" s="11"/>
      <c r="CU533" s="11"/>
      <c r="CV533" s="11"/>
      <c r="CW533" s="11"/>
      <c r="CX533" s="11"/>
      <c r="CY533" s="11"/>
      <c r="CZ533" s="11"/>
      <c r="DA533" s="11"/>
      <c r="DB533" s="11"/>
      <c r="DC533" s="11"/>
      <c r="DD533" s="11"/>
      <c r="DE533" s="11"/>
      <c r="DF533" s="11"/>
      <c r="DG533" s="11"/>
      <c r="DH533" s="11"/>
      <c r="DI533" s="11"/>
      <c r="DJ533" s="11"/>
      <c r="DK533" s="11"/>
      <c r="DL533" s="11"/>
      <c r="DM533" s="11"/>
      <c r="DN533" s="11"/>
      <c r="DO533" s="11"/>
      <c r="DP533" s="11"/>
      <c r="DQ533" s="11"/>
      <c r="DR533" s="11"/>
      <c r="DS533" s="11"/>
      <c r="DT533" s="11"/>
      <c r="DU533" s="11"/>
      <c r="DV533" s="11"/>
      <c r="DW533" s="11"/>
      <c r="DX533" s="11"/>
      <c r="DY533" s="11"/>
      <c r="DZ533" s="11"/>
      <c r="EA533" s="11"/>
      <c r="EB533" s="11"/>
      <c r="EC533" s="11"/>
      <c r="ED533" s="11"/>
      <c r="EE533" s="11"/>
      <c r="EF533" s="11"/>
      <c r="EG533" s="11"/>
      <c r="EH533" s="11"/>
      <c r="EI533" s="11"/>
      <c r="EJ533" s="11"/>
      <c r="EK533" s="11"/>
      <c r="EL533" s="11"/>
      <c r="EM533" s="11"/>
      <c r="EN533" s="11"/>
      <c r="EO533" s="11"/>
      <c r="EP533" s="11"/>
      <c r="EQ533" s="11"/>
      <c r="ER533" s="11"/>
      <c r="ES533" s="11"/>
      <c r="ET533" s="11"/>
      <c r="EU533" s="11"/>
      <c r="EV533" s="11"/>
      <c r="EW533" s="11"/>
      <c r="EX533" s="11"/>
      <c r="EY533" s="11"/>
      <c r="EZ533" s="11"/>
    </row>
    <row r="534" spans="2:156" s="5" customFormat="1" x14ac:dyDescent="0.2">
      <c r="B534" s="74">
        <v>524</v>
      </c>
      <c r="C534" s="70">
        <v>811017810</v>
      </c>
      <c r="D534" s="21" t="s">
        <v>302</v>
      </c>
      <c r="E534" s="27" t="s">
        <v>561</v>
      </c>
      <c r="F534" s="13"/>
      <c r="G534" s="14"/>
      <c r="H534" s="14"/>
      <c r="I534" s="14"/>
      <c r="J534" s="14"/>
      <c r="K534" s="14">
        <v>35280</v>
      </c>
      <c r="L534" s="14"/>
      <c r="M534" s="14"/>
      <c r="N534" s="31">
        <f t="shared" si="24"/>
        <v>35280</v>
      </c>
      <c r="O534" s="13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31">
        <f t="shared" si="25"/>
        <v>0</v>
      </c>
      <c r="AE534" s="13"/>
      <c r="AF534" s="14"/>
      <c r="AG534" s="15">
        <f t="shared" si="26"/>
        <v>0</v>
      </c>
      <c r="AH534" s="34">
        <v>35280</v>
      </c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  <c r="BJ534" s="11"/>
      <c r="BK534" s="11"/>
      <c r="BL534" s="11"/>
      <c r="BM534" s="11"/>
      <c r="BN534" s="11"/>
      <c r="BO534" s="11"/>
      <c r="BP534" s="11"/>
      <c r="BQ534" s="11"/>
      <c r="BR534" s="11"/>
      <c r="BS534" s="11"/>
      <c r="BT534" s="11"/>
      <c r="BU534" s="11"/>
      <c r="BV534" s="11"/>
      <c r="BW534" s="11"/>
      <c r="BX534" s="11"/>
      <c r="BY534" s="11"/>
      <c r="BZ534" s="11"/>
      <c r="CA534" s="11"/>
      <c r="CB534" s="11"/>
      <c r="CC534" s="11"/>
      <c r="CD534" s="11"/>
      <c r="CE534" s="11"/>
      <c r="CF534" s="11"/>
      <c r="CG534" s="11"/>
      <c r="CH534" s="11"/>
      <c r="CI534" s="11"/>
      <c r="CJ534" s="11"/>
      <c r="CK534" s="11"/>
      <c r="CL534" s="11"/>
      <c r="CM534" s="11"/>
      <c r="CN534" s="11"/>
      <c r="CO534" s="11"/>
      <c r="CP534" s="11"/>
      <c r="CQ534" s="11"/>
      <c r="CR534" s="11"/>
      <c r="CS534" s="11"/>
      <c r="CT534" s="11"/>
      <c r="CU534" s="11"/>
      <c r="CV534" s="11"/>
      <c r="CW534" s="11"/>
      <c r="CX534" s="11"/>
      <c r="CY534" s="11"/>
      <c r="CZ534" s="11"/>
      <c r="DA534" s="11"/>
      <c r="DB534" s="11"/>
      <c r="DC534" s="11"/>
      <c r="DD534" s="11"/>
      <c r="DE534" s="11"/>
      <c r="DF534" s="11"/>
      <c r="DG534" s="11"/>
      <c r="DH534" s="11"/>
      <c r="DI534" s="11"/>
      <c r="DJ534" s="11"/>
      <c r="DK534" s="11"/>
      <c r="DL534" s="11"/>
      <c r="DM534" s="11"/>
      <c r="DN534" s="11"/>
      <c r="DO534" s="11"/>
      <c r="DP534" s="11"/>
      <c r="DQ534" s="11"/>
      <c r="DR534" s="11"/>
      <c r="DS534" s="11"/>
      <c r="DT534" s="11"/>
      <c r="DU534" s="11"/>
      <c r="DV534" s="11"/>
      <c r="DW534" s="11"/>
      <c r="DX534" s="11"/>
      <c r="DY534" s="11"/>
      <c r="DZ534" s="11"/>
      <c r="EA534" s="11"/>
      <c r="EB534" s="11"/>
      <c r="EC534" s="11"/>
      <c r="ED534" s="11"/>
      <c r="EE534" s="11"/>
      <c r="EF534" s="11"/>
      <c r="EG534" s="11"/>
      <c r="EH534" s="11"/>
      <c r="EI534" s="11"/>
      <c r="EJ534" s="11"/>
      <c r="EK534" s="11"/>
      <c r="EL534" s="11"/>
      <c r="EM534" s="11"/>
      <c r="EN534" s="11"/>
      <c r="EO534" s="11"/>
      <c r="EP534" s="11"/>
      <c r="EQ534" s="11"/>
      <c r="ER534" s="11"/>
      <c r="ES534" s="11"/>
      <c r="ET534" s="11"/>
      <c r="EU534" s="11"/>
      <c r="EV534" s="11"/>
      <c r="EW534" s="11"/>
      <c r="EX534" s="11"/>
      <c r="EY534" s="11"/>
      <c r="EZ534" s="11"/>
    </row>
    <row r="535" spans="2:156" s="5" customFormat="1" x14ac:dyDescent="0.2">
      <c r="B535" s="74">
        <v>525</v>
      </c>
      <c r="C535" s="70">
        <v>890981108</v>
      </c>
      <c r="D535" s="21" t="s">
        <v>451</v>
      </c>
      <c r="E535" s="27" t="s">
        <v>561</v>
      </c>
      <c r="F535" s="13"/>
      <c r="G535" s="14"/>
      <c r="H535" s="14"/>
      <c r="I535" s="14"/>
      <c r="J535" s="14"/>
      <c r="K535" s="14"/>
      <c r="L535" s="14">
        <v>31816</v>
      </c>
      <c r="M535" s="14"/>
      <c r="N535" s="31">
        <f t="shared" si="24"/>
        <v>31816</v>
      </c>
      <c r="O535" s="13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31">
        <f t="shared" si="25"/>
        <v>0</v>
      </c>
      <c r="AE535" s="13"/>
      <c r="AF535" s="14"/>
      <c r="AG535" s="15">
        <f t="shared" si="26"/>
        <v>0</v>
      </c>
      <c r="AH535" s="34">
        <v>31816</v>
      </c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  <c r="BJ535" s="11"/>
      <c r="BK535" s="11"/>
      <c r="BL535" s="11"/>
      <c r="BM535" s="11"/>
      <c r="BN535" s="11"/>
      <c r="BO535" s="11"/>
      <c r="BP535" s="11"/>
      <c r="BQ535" s="11"/>
      <c r="BR535" s="11"/>
      <c r="BS535" s="11"/>
      <c r="BT535" s="11"/>
      <c r="BU535" s="11"/>
      <c r="BV535" s="11"/>
      <c r="BW535" s="11"/>
      <c r="BX535" s="11"/>
      <c r="BY535" s="11"/>
      <c r="BZ535" s="11"/>
      <c r="CA535" s="11"/>
      <c r="CB535" s="11"/>
      <c r="CC535" s="11"/>
      <c r="CD535" s="11"/>
      <c r="CE535" s="11"/>
      <c r="CF535" s="11"/>
      <c r="CG535" s="11"/>
      <c r="CH535" s="11"/>
      <c r="CI535" s="11"/>
      <c r="CJ535" s="11"/>
      <c r="CK535" s="11"/>
      <c r="CL535" s="11"/>
      <c r="CM535" s="11"/>
      <c r="CN535" s="11"/>
      <c r="CO535" s="11"/>
      <c r="CP535" s="11"/>
      <c r="CQ535" s="11"/>
      <c r="CR535" s="11"/>
      <c r="CS535" s="11"/>
      <c r="CT535" s="11"/>
      <c r="CU535" s="11"/>
      <c r="CV535" s="11"/>
      <c r="CW535" s="11"/>
      <c r="CX535" s="11"/>
      <c r="CY535" s="11"/>
      <c r="CZ535" s="11"/>
      <c r="DA535" s="11"/>
      <c r="DB535" s="11"/>
      <c r="DC535" s="11"/>
      <c r="DD535" s="11"/>
      <c r="DE535" s="11"/>
      <c r="DF535" s="11"/>
      <c r="DG535" s="11"/>
      <c r="DH535" s="11"/>
      <c r="DI535" s="11"/>
      <c r="DJ535" s="11"/>
      <c r="DK535" s="11"/>
      <c r="DL535" s="11"/>
      <c r="DM535" s="11"/>
      <c r="DN535" s="11"/>
      <c r="DO535" s="11"/>
      <c r="DP535" s="11"/>
      <c r="DQ535" s="11"/>
      <c r="DR535" s="11"/>
      <c r="DS535" s="11"/>
      <c r="DT535" s="11"/>
      <c r="DU535" s="11"/>
      <c r="DV535" s="11"/>
      <c r="DW535" s="11"/>
      <c r="DX535" s="11"/>
      <c r="DY535" s="11"/>
      <c r="DZ535" s="11"/>
      <c r="EA535" s="11"/>
      <c r="EB535" s="11"/>
      <c r="EC535" s="11"/>
      <c r="ED535" s="11"/>
      <c r="EE535" s="11"/>
      <c r="EF535" s="11"/>
      <c r="EG535" s="11"/>
      <c r="EH535" s="11"/>
      <c r="EI535" s="11"/>
      <c r="EJ535" s="11"/>
      <c r="EK535" s="11"/>
      <c r="EL535" s="11"/>
      <c r="EM535" s="11"/>
      <c r="EN535" s="11"/>
      <c r="EO535" s="11"/>
      <c r="EP535" s="11"/>
      <c r="EQ535" s="11"/>
      <c r="ER535" s="11"/>
      <c r="ES535" s="11"/>
      <c r="ET535" s="11"/>
      <c r="EU535" s="11"/>
      <c r="EV535" s="11"/>
      <c r="EW535" s="11"/>
      <c r="EX535" s="11"/>
      <c r="EY535" s="11"/>
      <c r="EZ535" s="11"/>
    </row>
    <row r="536" spans="2:156" s="5" customFormat="1" x14ac:dyDescent="0.2">
      <c r="B536" s="74">
        <v>526</v>
      </c>
      <c r="C536" s="70">
        <v>891900367</v>
      </c>
      <c r="D536" s="21" t="s">
        <v>475</v>
      </c>
      <c r="E536" s="27" t="s">
        <v>564</v>
      </c>
      <c r="F536" s="13"/>
      <c r="G536" s="14"/>
      <c r="H536" s="14"/>
      <c r="I536" s="14"/>
      <c r="J536" s="14"/>
      <c r="K536" s="14"/>
      <c r="L536" s="14">
        <v>31585</v>
      </c>
      <c r="M536" s="14"/>
      <c r="N536" s="31">
        <f t="shared" si="24"/>
        <v>31585</v>
      </c>
      <c r="O536" s="13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31">
        <f t="shared" si="25"/>
        <v>0</v>
      </c>
      <c r="AE536" s="13"/>
      <c r="AF536" s="14"/>
      <c r="AG536" s="15">
        <f t="shared" si="26"/>
        <v>0</v>
      </c>
      <c r="AH536" s="34">
        <v>31585</v>
      </c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  <c r="BJ536" s="11"/>
      <c r="BK536" s="11"/>
      <c r="BL536" s="11"/>
      <c r="BM536" s="11"/>
      <c r="BN536" s="11"/>
      <c r="BO536" s="11"/>
      <c r="BP536" s="11"/>
      <c r="BQ536" s="11"/>
      <c r="BR536" s="11"/>
      <c r="BS536" s="11"/>
      <c r="BT536" s="11"/>
      <c r="BU536" s="11"/>
      <c r="BV536" s="11"/>
      <c r="BW536" s="11"/>
      <c r="BX536" s="11"/>
      <c r="BY536" s="11"/>
      <c r="BZ536" s="11"/>
      <c r="CA536" s="11"/>
      <c r="CB536" s="11"/>
      <c r="CC536" s="11"/>
      <c r="CD536" s="11"/>
      <c r="CE536" s="11"/>
      <c r="CF536" s="11"/>
      <c r="CG536" s="11"/>
      <c r="CH536" s="11"/>
      <c r="CI536" s="11"/>
      <c r="CJ536" s="11"/>
      <c r="CK536" s="11"/>
      <c r="CL536" s="11"/>
      <c r="CM536" s="11"/>
      <c r="CN536" s="11"/>
      <c r="CO536" s="11"/>
      <c r="CP536" s="11"/>
      <c r="CQ536" s="11"/>
      <c r="CR536" s="11"/>
      <c r="CS536" s="11"/>
      <c r="CT536" s="11"/>
      <c r="CU536" s="11"/>
      <c r="CV536" s="11"/>
      <c r="CW536" s="11"/>
      <c r="CX536" s="11"/>
      <c r="CY536" s="11"/>
      <c r="CZ536" s="11"/>
      <c r="DA536" s="11"/>
      <c r="DB536" s="11"/>
      <c r="DC536" s="11"/>
      <c r="DD536" s="11"/>
      <c r="DE536" s="11"/>
      <c r="DF536" s="11"/>
      <c r="DG536" s="11"/>
      <c r="DH536" s="11"/>
      <c r="DI536" s="11"/>
      <c r="DJ536" s="11"/>
      <c r="DK536" s="11"/>
      <c r="DL536" s="11"/>
      <c r="DM536" s="11"/>
      <c r="DN536" s="11"/>
      <c r="DO536" s="11"/>
      <c r="DP536" s="11"/>
      <c r="DQ536" s="11"/>
      <c r="DR536" s="11"/>
      <c r="DS536" s="11"/>
      <c r="DT536" s="11"/>
      <c r="DU536" s="11"/>
      <c r="DV536" s="11"/>
      <c r="DW536" s="11"/>
      <c r="DX536" s="11"/>
      <c r="DY536" s="11"/>
      <c r="DZ536" s="11"/>
      <c r="EA536" s="11"/>
      <c r="EB536" s="11"/>
      <c r="EC536" s="11"/>
      <c r="ED536" s="11"/>
      <c r="EE536" s="11"/>
      <c r="EF536" s="11"/>
      <c r="EG536" s="11"/>
      <c r="EH536" s="11"/>
      <c r="EI536" s="11"/>
      <c r="EJ536" s="11"/>
      <c r="EK536" s="11"/>
      <c r="EL536" s="11"/>
      <c r="EM536" s="11"/>
      <c r="EN536" s="11"/>
      <c r="EO536" s="11"/>
      <c r="EP536" s="11"/>
      <c r="EQ536" s="11"/>
      <c r="ER536" s="11"/>
      <c r="ES536" s="11"/>
      <c r="ET536" s="11"/>
      <c r="EU536" s="11"/>
      <c r="EV536" s="11"/>
      <c r="EW536" s="11"/>
      <c r="EX536" s="11"/>
      <c r="EY536" s="11"/>
      <c r="EZ536" s="11"/>
    </row>
    <row r="537" spans="2:156" s="5" customFormat="1" x14ac:dyDescent="0.2">
      <c r="B537" s="74">
        <v>527</v>
      </c>
      <c r="C537" s="70">
        <v>891410136</v>
      </c>
      <c r="D537" s="21" t="s">
        <v>345</v>
      </c>
      <c r="E537" s="27" t="s">
        <v>508</v>
      </c>
      <c r="F537" s="13"/>
      <c r="G537" s="14"/>
      <c r="H537" s="14"/>
      <c r="I537" s="14"/>
      <c r="J537" s="14"/>
      <c r="K537" s="14">
        <v>31262</v>
      </c>
      <c r="L537" s="14"/>
      <c r="M537" s="14"/>
      <c r="N537" s="31">
        <f t="shared" si="24"/>
        <v>31262</v>
      </c>
      <c r="O537" s="13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31">
        <f t="shared" si="25"/>
        <v>0</v>
      </c>
      <c r="AE537" s="13"/>
      <c r="AF537" s="14"/>
      <c r="AG537" s="15">
        <f t="shared" si="26"/>
        <v>0</v>
      </c>
      <c r="AH537" s="34">
        <v>31262</v>
      </c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  <c r="BJ537" s="11"/>
      <c r="BK537" s="11"/>
      <c r="BL537" s="11"/>
      <c r="BM537" s="11"/>
      <c r="BN537" s="11"/>
      <c r="BO537" s="11"/>
      <c r="BP537" s="11"/>
      <c r="BQ537" s="11"/>
      <c r="BR537" s="11"/>
      <c r="BS537" s="11"/>
      <c r="BT537" s="11"/>
      <c r="BU537" s="11"/>
      <c r="BV537" s="11"/>
      <c r="BW537" s="11"/>
      <c r="BX537" s="11"/>
      <c r="BY537" s="11"/>
      <c r="BZ537" s="11"/>
      <c r="CA537" s="11"/>
      <c r="CB537" s="11"/>
      <c r="CC537" s="11"/>
      <c r="CD537" s="11"/>
      <c r="CE537" s="11"/>
      <c r="CF537" s="11"/>
      <c r="CG537" s="11"/>
      <c r="CH537" s="11"/>
      <c r="CI537" s="11"/>
      <c r="CJ537" s="11"/>
      <c r="CK537" s="11"/>
      <c r="CL537" s="11"/>
      <c r="CM537" s="11"/>
      <c r="CN537" s="11"/>
      <c r="CO537" s="11"/>
      <c r="CP537" s="11"/>
      <c r="CQ537" s="11"/>
      <c r="CR537" s="11"/>
      <c r="CS537" s="11"/>
      <c r="CT537" s="11"/>
      <c r="CU537" s="11"/>
      <c r="CV537" s="11"/>
      <c r="CW537" s="11"/>
      <c r="CX537" s="11"/>
      <c r="CY537" s="11"/>
      <c r="CZ537" s="11"/>
      <c r="DA537" s="11"/>
      <c r="DB537" s="11"/>
      <c r="DC537" s="11"/>
      <c r="DD537" s="11"/>
      <c r="DE537" s="11"/>
      <c r="DF537" s="11"/>
      <c r="DG537" s="11"/>
      <c r="DH537" s="11"/>
      <c r="DI537" s="11"/>
      <c r="DJ537" s="11"/>
      <c r="DK537" s="11"/>
      <c r="DL537" s="11"/>
      <c r="DM537" s="11"/>
      <c r="DN537" s="11"/>
      <c r="DO537" s="11"/>
      <c r="DP537" s="11"/>
      <c r="DQ537" s="11"/>
      <c r="DR537" s="11"/>
      <c r="DS537" s="11"/>
      <c r="DT537" s="11"/>
      <c r="DU537" s="11"/>
      <c r="DV537" s="11"/>
      <c r="DW537" s="11"/>
      <c r="DX537" s="11"/>
      <c r="DY537" s="11"/>
      <c r="DZ537" s="11"/>
      <c r="EA537" s="11"/>
      <c r="EB537" s="11"/>
      <c r="EC537" s="11"/>
      <c r="ED537" s="11"/>
      <c r="EE537" s="11"/>
      <c r="EF537" s="11"/>
      <c r="EG537" s="11"/>
      <c r="EH537" s="11"/>
      <c r="EI537" s="11"/>
      <c r="EJ537" s="11"/>
      <c r="EK537" s="11"/>
      <c r="EL537" s="11"/>
      <c r="EM537" s="11"/>
      <c r="EN537" s="11"/>
      <c r="EO537" s="11"/>
      <c r="EP537" s="11"/>
      <c r="EQ537" s="11"/>
      <c r="ER537" s="11"/>
      <c r="ES537" s="11"/>
      <c r="ET537" s="11"/>
      <c r="EU537" s="11"/>
      <c r="EV537" s="11"/>
      <c r="EW537" s="11"/>
      <c r="EX537" s="11"/>
      <c r="EY537" s="11"/>
      <c r="EZ537" s="11"/>
    </row>
    <row r="538" spans="2:156" s="5" customFormat="1" x14ac:dyDescent="0.2">
      <c r="B538" s="74">
        <v>528</v>
      </c>
      <c r="C538" s="70">
        <v>809007943</v>
      </c>
      <c r="D538" s="21" t="s">
        <v>485</v>
      </c>
      <c r="E538" s="27" t="s">
        <v>565</v>
      </c>
      <c r="F538" s="13"/>
      <c r="G538" s="14"/>
      <c r="H538" s="14"/>
      <c r="I538" s="14"/>
      <c r="J538" s="14"/>
      <c r="K538" s="14"/>
      <c r="L538" s="14">
        <v>16151</v>
      </c>
      <c r="M538" s="14"/>
      <c r="N538" s="31">
        <f t="shared" si="24"/>
        <v>16151</v>
      </c>
      <c r="O538" s="13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31">
        <f t="shared" si="25"/>
        <v>0</v>
      </c>
      <c r="AE538" s="13"/>
      <c r="AF538" s="14"/>
      <c r="AG538" s="15">
        <f t="shared" si="26"/>
        <v>0</v>
      </c>
      <c r="AH538" s="34">
        <v>16151</v>
      </c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  <c r="EC538" s="11"/>
      <c r="ED538" s="11"/>
      <c r="EE538" s="11"/>
      <c r="EF538" s="11"/>
      <c r="EG538" s="11"/>
      <c r="EH538" s="11"/>
      <c r="EI538" s="11"/>
      <c r="EJ538" s="11"/>
      <c r="EK538" s="11"/>
      <c r="EL538" s="11"/>
      <c r="EM538" s="11"/>
      <c r="EN538" s="11"/>
      <c r="EO538" s="11"/>
      <c r="EP538" s="11"/>
      <c r="EQ538" s="11"/>
      <c r="ER538" s="11"/>
      <c r="ES538" s="11"/>
      <c r="ET538" s="11"/>
      <c r="EU538" s="11"/>
      <c r="EV538" s="11"/>
      <c r="EW538" s="11"/>
      <c r="EX538" s="11"/>
      <c r="EY538" s="11"/>
      <c r="EZ538" s="11"/>
    </row>
    <row r="539" spans="2:156" s="5" customFormat="1" ht="13.5" thickBot="1" x14ac:dyDescent="0.25">
      <c r="B539" s="75">
        <v>529</v>
      </c>
      <c r="C539" s="71">
        <v>839000145</v>
      </c>
      <c r="D539" s="22" t="s">
        <v>337</v>
      </c>
      <c r="E539" s="28" t="s">
        <v>568</v>
      </c>
      <c r="F539" s="13"/>
      <c r="G539" s="14"/>
      <c r="H539" s="14"/>
      <c r="I539" s="14"/>
      <c r="J539" s="14"/>
      <c r="K539" s="14">
        <v>15400</v>
      </c>
      <c r="L539" s="14"/>
      <c r="M539" s="14"/>
      <c r="N539" s="31">
        <f t="shared" si="24"/>
        <v>15400</v>
      </c>
      <c r="O539" s="13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31">
        <f t="shared" si="25"/>
        <v>0</v>
      </c>
      <c r="AE539" s="13"/>
      <c r="AF539" s="14"/>
      <c r="AG539" s="15">
        <f t="shared" si="26"/>
        <v>0</v>
      </c>
      <c r="AH539" s="34">
        <v>15400</v>
      </c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  <c r="BJ539" s="11"/>
      <c r="BK539" s="11"/>
      <c r="BL539" s="11"/>
      <c r="BM539" s="11"/>
      <c r="BN539" s="11"/>
      <c r="BO539" s="11"/>
      <c r="BP539" s="11"/>
      <c r="BQ539" s="11"/>
      <c r="BR539" s="11"/>
      <c r="BS539" s="11"/>
      <c r="BT539" s="11"/>
      <c r="BU539" s="11"/>
      <c r="BV539" s="11"/>
      <c r="BW539" s="11"/>
      <c r="BX539" s="11"/>
      <c r="BY539" s="11"/>
      <c r="BZ539" s="11"/>
      <c r="CA539" s="11"/>
      <c r="CB539" s="11"/>
      <c r="CC539" s="11"/>
      <c r="CD539" s="11"/>
      <c r="CE539" s="11"/>
      <c r="CF539" s="11"/>
      <c r="CG539" s="11"/>
      <c r="CH539" s="11"/>
      <c r="CI539" s="11"/>
      <c r="CJ539" s="11"/>
      <c r="CK539" s="11"/>
      <c r="CL539" s="11"/>
      <c r="CM539" s="11"/>
      <c r="CN539" s="11"/>
      <c r="CO539" s="11"/>
      <c r="CP539" s="11"/>
      <c r="CQ539" s="11"/>
      <c r="CR539" s="11"/>
      <c r="CS539" s="11"/>
      <c r="CT539" s="11"/>
      <c r="CU539" s="11"/>
      <c r="CV539" s="11"/>
      <c r="CW539" s="11"/>
      <c r="CX539" s="11"/>
      <c r="CY539" s="11"/>
      <c r="CZ539" s="11"/>
      <c r="DA539" s="11"/>
      <c r="DB539" s="11"/>
      <c r="DC539" s="11"/>
      <c r="DD539" s="11"/>
      <c r="DE539" s="11"/>
      <c r="DF539" s="11"/>
      <c r="DG539" s="11"/>
      <c r="DH539" s="11"/>
      <c r="DI539" s="11"/>
      <c r="DJ539" s="11"/>
      <c r="DK539" s="11"/>
      <c r="DL539" s="11"/>
      <c r="DM539" s="11"/>
      <c r="DN539" s="11"/>
      <c r="DO539" s="11"/>
      <c r="DP539" s="11"/>
      <c r="DQ539" s="11"/>
      <c r="DR539" s="11"/>
      <c r="DS539" s="11"/>
      <c r="DT539" s="11"/>
      <c r="DU539" s="11"/>
      <c r="DV539" s="11"/>
      <c r="DW539" s="11"/>
      <c r="DX539" s="11"/>
      <c r="DY539" s="11"/>
      <c r="DZ539" s="11"/>
      <c r="EA539" s="11"/>
      <c r="EB539" s="11"/>
      <c r="EC539" s="11"/>
      <c r="ED539" s="11"/>
      <c r="EE539" s="11"/>
      <c r="EF539" s="11"/>
      <c r="EG539" s="11"/>
      <c r="EH539" s="11"/>
      <c r="EI539" s="11"/>
      <c r="EJ539" s="11"/>
      <c r="EK539" s="11"/>
      <c r="EL539" s="11"/>
      <c r="EM539" s="11"/>
      <c r="EN539" s="11"/>
      <c r="EO539" s="11"/>
      <c r="EP539" s="11"/>
      <c r="EQ539" s="11"/>
      <c r="ER539" s="11"/>
      <c r="ES539" s="11"/>
      <c r="ET539" s="11"/>
      <c r="EU539" s="11"/>
      <c r="EV539" s="11"/>
      <c r="EW539" s="11"/>
      <c r="EX539" s="11"/>
      <c r="EY539" s="11"/>
      <c r="EZ539" s="11"/>
    </row>
    <row r="540" spans="2:156" s="5" customFormat="1" ht="13.5" thickBot="1" x14ac:dyDescent="0.25">
      <c r="C540" s="90" t="s">
        <v>491</v>
      </c>
      <c r="D540" s="91"/>
      <c r="E540" s="23"/>
      <c r="F540" s="16">
        <f>+SUM(F11:F539)</f>
        <v>10344815567.24</v>
      </c>
      <c r="G540" s="17">
        <f t="shared" ref="G540:AH540" si="27">+SUM(G11:G539)</f>
        <v>8823957744</v>
      </c>
      <c r="H540" s="17">
        <f t="shared" si="27"/>
        <v>6653129259.210001</v>
      </c>
      <c r="I540" s="17">
        <f t="shared" si="27"/>
        <v>1321922151</v>
      </c>
      <c r="J540" s="17">
        <f t="shared" si="27"/>
        <v>3675452832</v>
      </c>
      <c r="K540" s="17">
        <f t="shared" si="27"/>
        <v>41707876067</v>
      </c>
      <c r="L540" s="17">
        <f t="shared" si="27"/>
        <v>5406808205.4022236</v>
      </c>
      <c r="M540" s="17">
        <f t="shared" si="27"/>
        <v>46010226060</v>
      </c>
      <c r="N540" s="32">
        <f t="shared" si="27"/>
        <v>123944187885.85223</v>
      </c>
      <c r="O540" s="16">
        <f t="shared" si="27"/>
        <v>9946843794</v>
      </c>
      <c r="P540" s="17">
        <f t="shared" si="27"/>
        <v>74896072470</v>
      </c>
      <c r="Q540" s="17">
        <f t="shared" si="27"/>
        <v>6933647488</v>
      </c>
      <c r="R540" s="17">
        <f t="shared" si="27"/>
        <v>3614692398</v>
      </c>
      <c r="S540" s="17">
        <f t="shared" si="27"/>
        <v>40403866721</v>
      </c>
      <c r="T540" s="17">
        <f t="shared" si="27"/>
        <v>1047246276</v>
      </c>
      <c r="U540" s="17">
        <f t="shared" si="27"/>
        <v>4056504801</v>
      </c>
      <c r="V540" s="17">
        <f t="shared" si="27"/>
        <v>1998934050</v>
      </c>
      <c r="W540" s="17">
        <f t="shared" si="27"/>
        <v>6505759760</v>
      </c>
      <c r="X540" s="17">
        <f t="shared" si="27"/>
        <v>2870884691</v>
      </c>
      <c r="Y540" s="17">
        <f t="shared" si="27"/>
        <v>25097285115</v>
      </c>
      <c r="Z540" s="17">
        <f t="shared" si="27"/>
        <v>200000000</v>
      </c>
      <c r="AA540" s="17">
        <f t="shared" si="27"/>
        <v>23449208725</v>
      </c>
      <c r="AB540" s="17">
        <f t="shared" si="27"/>
        <v>14515415416</v>
      </c>
      <c r="AC540" s="17">
        <f t="shared" si="27"/>
        <v>19515251215</v>
      </c>
      <c r="AD540" s="32">
        <f t="shared" si="27"/>
        <v>235051612920</v>
      </c>
      <c r="AE540" s="16">
        <f t="shared" si="27"/>
        <v>59999999999.744972</v>
      </c>
      <c r="AF540" s="17">
        <f t="shared" si="27"/>
        <v>71472217777.900009</v>
      </c>
      <c r="AG540" s="18">
        <f t="shared" si="27"/>
        <v>131472217777.64497</v>
      </c>
      <c r="AH540" s="20">
        <f t="shared" si="27"/>
        <v>490468018583.49689</v>
      </c>
    </row>
    <row r="542" spans="2:156" x14ac:dyDescent="0.2">
      <c r="C542" s="37" t="s">
        <v>604</v>
      </c>
    </row>
    <row r="543" spans="2:156" x14ac:dyDescent="0.2">
      <c r="C543" s="37" t="s">
        <v>613</v>
      </c>
      <c r="D543" s="3" t="s">
        <v>614</v>
      </c>
    </row>
    <row r="544" spans="2:156" x14ac:dyDescent="0.2">
      <c r="D544" s="3" t="s">
        <v>616</v>
      </c>
    </row>
    <row r="545" spans="4:4" x14ac:dyDescent="0.2">
      <c r="D545" s="3" t="s">
        <v>617</v>
      </c>
    </row>
  </sheetData>
  <sortState ref="C11:AT549">
    <sortCondition descending="1" ref="AH11:AH549"/>
  </sortState>
  <mergeCells count="4">
    <mergeCell ref="C540:D540"/>
    <mergeCell ref="F9:N9"/>
    <mergeCell ref="O9:AD9"/>
    <mergeCell ref="AE9:AG9"/>
  </mergeCells>
  <conditionalFormatting sqref="C1:C1048576">
    <cfRule type="duplicateValues" dxfId="0" priority="1"/>
  </conditionalFormatting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Hoja2</vt:lpstr>
      <vt:lpstr>Plan de Choque - Resumen</vt:lpstr>
      <vt:lpstr>Plan de Choque - Detalle Resume</vt:lpstr>
      <vt:lpstr>Plan de Choque - Detalle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Alejandro Godoy Cubillos</dc:creator>
  <cp:lastModifiedBy>Omar Guaje Miranda</cp:lastModifiedBy>
  <dcterms:created xsi:type="dcterms:W3CDTF">2015-11-10T11:57:09Z</dcterms:created>
  <dcterms:modified xsi:type="dcterms:W3CDTF">2015-11-10T16:46:09Z</dcterms:modified>
</cp:coreProperties>
</file>