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" yWindow="105" windowWidth="21840" windowHeight="12975"/>
  </bookViews>
  <sheets>
    <sheet name="Hoja1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11" i="1"/>
  <c r="E14" i="1"/>
  <c r="E15" i="1"/>
  <c r="E16" i="1"/>
  <c r="E18" i="1"/>
  <c r="E20" i="1"/>
  <c r="E21" i="1"/>
  <c r="E22" i="1"/>
  <c r="E25" i="1"/>
  <c r="E26" i="1"/>
  <c r="E28" i="1"/>
  <c r="E29" i="1"/>
  <c r="E30" i="1"/>
  <c r="E31" i="1"/>
  <c r="E32" i="1"/>
  <c r="E33" i="1"/>
  <c r="E34" i="1"/>
  <c r="E36" i="1"/>
  <c r="E39" i="1"/>
  <c r="E40" i="1"/>
  <c r="E41" i="1"/>
  <c r="E42" i="1"/>
  <c r="E43" i="1"/>
  <c r="E44" i="1"/>
  <c r="E45" i="1"/>
  <c r="E46" i="1"/>
  <c r="E47" i="1"/>
  <c r="E49" i="1"/>
  <c r="E50" i="1"/>
  <c r="E51" i="1"/>
  <c r="E52" i="1"/>
  <c r="E53" i="1"/>
  <c r="E54" i="1"/>
  <c r="E55" i="1"/>
  <c r="E56" i="1"/>
  <c r="E57" i="1"/>
  <c r="I58" i="1" l="1"/>
  <c r="J12" i="1" s="1"/>
  <c r="G58" i="1"/>
  <c r="F58" i="1"/>
  <c r="C57" i="1"/>
  <c r="D57" i="1" s="1"/>
  <c r="D56" i="1"/>
  <c r="C56" i="1"/>
  <c r="C55" i="1"/>
  <c r="D55" i="1" s="1"/>
  <c r="C54" i="1"/>
  <c r="D54" i="1" s="1"/>
  <c r="D53" i="1"/>
  <c r="C53" i="1"/>
  <c r="C52" i="1"/>
  <c r="D52" i="1" s="1"/>
  <c r="D51" i="1"/>
  <c r="C51" i="1"/>
  <c r="C50" i="1"/>
  <c r="D50" i="1" s="1"/>
  <c r="C49" i="1"/>
  <c r="C48" i="1"/>
  <c r="C47" i="1"/>
  <c r="D47" i="1" s="1"/>
  <c r="C46" i="1"/>
  <c r="D46" i="1" s="1"/>
  <c r="D45" i="1"/>
  <c r="C45" i="1"/>
  <c r="C44" i="1"/>
  <c r="D44" i="1" s="1"/>
  <c r="C43" i="1"/>
  <c r="D43" i="1" s="1"/>
  <c r="C42" i="1"/>
  <c r="D42" i="1" s="1"/>
  <c r="C41" i="1"/>
  <c r="D41" i="1" s="1"/>
  <c r="D40" i="1"/>
  <c r="C40" i="1"/>
  <c r="C39" i="1"/>
  <c r="D39" i="1" s="1"/>
  <c r="C38" i="1"/>
  <c r="D38" i="1" s="1"/>
  <c r="C37" i="1"/>
  <c r="D37" i="1" s="1"/>
  <c r="C36" i="1"/>
  <c r="D36" i="1" s="1"/>
  <c r="C35" i="1"/>
  <c r="D35" i="1" s="1"/>
  <c r="D34" i="1"/>
  <c r="C34" i="1"/>
  <c r="C33" i="1"/>
  <c r="D33" i="1" s="1"/>
  <c r="C32" i="1"/>
  <c r="D32" i="1" s="1"/>
  <c r="C31" i="1"/>
  <c r="D31" i="1" s="1"/>
  <c r="C30" i="1"/>
  <c r="D30" i="1" s="1"/>
  <c r="C29" i="1"/>
  <c r="D29" i="1" s="1"/>
  <c r="C28" i="1"/>
  <c r="D28" i="1" s="1"/>
  <c r="C27" i="1"/>
  <c r="D27" i="1" s="1"/>
  <c r="C26" i="1"/>
  <c r="D26" i="1" s="1"/>
  <c r="C25" i="1"/>
  <c r="D25" i="1" s="1"/>
  <c r="D24" i="1"/>
  <c r="C24" i="1"/>
  <c r="C23" i="1"/>
  <c r="D23" i="1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J51" i="1" l="1"/>
  <c r="J43" i="1"/>
  <c r="J39" i="1"/>
  <c r="J35" i="1"/>
  <c r="J31" i="1"/>
  <c r="J27" i="1"/>
  <c r="J19" i="1"/>
  <c r="J15" i="1"/>
  <c r="J11" i="1"/>
  <c r="J54" i="1"/>
  <c r="J50" i="1"/>
  <c r="J46" i="1"/>
  <c r="J42" i="1"/>
  <c r="J38" i="1"/>
  <c r="J34" i="1"/>
  <c r="J30" i="1"/>
  <c r="J26" i="1"/>
  <c r="J22" i="1"/>
  <c r="J18" i="1"/>
  <c r="J14" i="1"/>
  <c r="J55" i="1"/>
  <c r="J47" i="1"/>
  <c r="J23" i="1"/>
  <c r="J57" i="1"/>
  <c r="J53" i="1"/>
  <c r="J49" i="1"/>
  <c r="J45" i="1"/>
  <c r="J41" i="1"/>
  <c r="J37" i="1"/>
  <c r="J33" i="1"/>
  <c r="J29" i="1"/>
  <c r="J25" i="1"/>
  <c r="J21" i="1"/>
  <c r="J17" i="1"/>
  <c r="J13" i="1"/>
  <c r="J56" i="1"/>
  <c r="J52" i="1"/>
  <c r="J48" i="1"/>
  <c r="J44" i="1"/>
  <c r="J40" i="1"/>
  <c r="J36" i="1"/>
  <c r="J32" i="1"/>
  <c r="J28" i="1"/>
  <c r="J24" i="1"/>
  <c r="J20" i="1"/>
  <c r="J16" i="1"/>
  <c r="E58" i="1"/>
  <c r="J58" i="1" l="1"/>
  <c r="H13" i="1"/>
  <c r="H17" i="1"/>
  <c r="H20" i="1"/>
  <c r="H24" i="1"/>
  <c r="H28" i="1"/>
  <c r="H32" i="1"/>
  <c r="H36" i="1"/>
  <c r="H40" i="1"/>
  <c r="H44" i="1"/>
  <c r="H48" i="1"/>
  <c r="H52" i="1"/>
  <c r="H56" i="1"/>
  <c r="H11" i="1"/>
  <c r="H12" i="1"/>
  <c r="H19" i="1"/>
  <c r="H27" i="1"/>
  <c r="H35" i="1"/>
  <c r="H39" i="1"/>
  <c r="H47" i="1"/>
  <c r="H51" i="1"/>
  <c r="H14" i="1"/>
  <c r="H21" i="1"/>
  <c r="H25" i="1"/>
  <c r="H29" i="1"/>
  <c r="H33" i="1"/>
  <c r="H37" i="1"/>
  <c r="H41" i="1"/>
  <c r="H45" i="1"/>
  <c r="H49" i="1"/>
  <c r="H53" i="1"/>
  <c r="H57" i="1"/>
  <c r="H15" i="1"/>
  <c r="H18" i="1"/>
  <c r="H22" i="1"/>
  <c r="H26" i="1"/>
  <c r="H30" i="1"/>
  <c r="H34" i="1"/>
  <c r="H38" i="1"/>
  <c r="H42" i="1"/>
  <c r="H46" i="1"/>
  <c r="H50" i="1"/>
  <c r="H54" i="1"/>
  <c r="H16" i="1"/>
  <c r="H23" i="1"/>
  <c r="H31" i="1"/>
  <c r="H43" i="1"/>
  <c r="H55" i="1"/>
  <c r="H58" i="1" l="1"/>
  <c r="K11" i="1" l="1"/>
  <c r="K58" i="1" l="1"/>
</calcChain>
</file>

<file path=xl/sharedStrings.xml><?xml version="1.0" encoding="utf-8"?>
<sst xmlns="http://schemas.openxmlformats.org/spreadsheetml/2006/main" count="112" uniqueCount="65">
  <si>
    <t>EPS</t>
  </si>
  <si>
    <t>REGIMEN</t>
  </si>
  <si>
    <t>EPS_NOMBRE</t>
  </si>
  <si>
    <t>CALCULO PARA DEFINIR EL MONTO POR ENTIDAD</t>
  </si>
  <si>
    <t>POBLACION TOTAL ACTIVA BDUA</t>
  </si>
  <si>
    <t xml:space="preserve">PARTICIPACION DE LA POBLACION </t>
  </si>
  <si>
    <t>APORTE A FONDO COMUN</t>
  </si>
  <si>
    <t>POBLACION HEMOFILIA SEVERA</t>
  </si>
  <si>
    <t>RECURSOS A RECONOCER A CADA EPS</t>
  </si>
  <si>
    <t>CCF007_S</t>
  </si>
  <si>
    <t>S</t>
  </si>
  <si>
    <t>CCF009_S</t>
  </si>
  <si>
    <t>CCF015_S</t>
  </si>
  <si>
    <t>CCF023_S</t>
  </si>
  <si>
    <t>CCF024_S</t>
  </si>
  <si>
    <t>CCF027_S</t>
  </si>
  <si>
    <t>CCF033_S</t>
  </si>
  <si>
    <t>CCF049_S</t>
  </si>
  <si>
    <t>CCF053_S</t>
  </si>
  <si>
    <t>CCF055_S</t>
  </si>
  <si>
    <t>CCF102_S</t>
  </si>
  <si>
    <t>EAS016_C</t>
  </si>
  <si>
    <t>EAS027_C</t>
  </si>
  <si>
    <t>EPS001_C</t>
  </si>
  <si>
    <t>C</t>
  </si>
  <si>
    <t>EPS002_C</t>
  </si>
  <si>
    <t>EPS003_C</t>
  </si>
  <si>
    <t>EPS005_C</t>
  </si>
  <si>
    <t>EPS008_C</t>
  </si>
  <si>
    <t>EPS010_C</t>
  </si>
  <si>
    <t>EPS012_C</t>
  </si>
  <si>
    <t>EPS016_C</t>
  </si>
  <si>
    <t>EPS017_C</t>
  </si>
  <si>
    <t>EPS018_C</t>
  </si>
  <si>
    <t>EPS022_S</t>
  </si>
  <si>
    <t>EPS023_C</t>
  </si>
  <si>
    <t>EPS025_S</t>
  </si>
  <si>
    <t>EPS033_C</t>
  </si>
  <si>
    <t>EPS037_C</t>
  </si>
  <si>
    <t>EPSI01_S</t>
  </si>
  <si>
    <t>EPSI02_S</t>
  </si>
  <si>
    <t>EPSI03_S</t>
  </si>
  <si>
    <t>EPSI04_S</t>
  </si>
  <si>
    <t>EPSI05_S</t>
  </si>
  <si>
    <t>EPSI06_S</t>
  </si>
  <si>
    <t>EPSS03_S</t>
  </si>
  <si>
    <t>EPSS33_S</t>
  </si>
  <si>
    <t>EPSS34_S</t>
  </si>
  <si>
    <t>EPSS40_S</t>
  </si>
  <si>
    <t xml:space="preserve">SAVIA SALUD </t>
  </si>
  <si>
    <t>EPSS41_S</t>
  </si>
  <si>
    <t>NUEVA EPS RÉGIMEN SUBSIDIADO</t>
  </si>
  <si>
    <t>ESS002_S</t>
  </si>
  <si>
    <t>ESS024_S</t>
  </si>
  <si>
    <t>ESS062_S</t>
  </si>
  <si>
    <t>ESS076_S</t>
  </si>
  <si>
    <t>ESS091_S</t>
  </si>
  <si>
    <t>ESS118_S</t>
  </si>
  <si>
    <t>ESS133_S</t>
  </si>
  <si>
    <t>ESS207_S</t>
  </si>
  <si>
    <t>TOTAL</t>
  </si>
  <si>
    <t>TITULO : Distribución de Recursos por Hemofilia A severa según lo estipulado en la Resolución 975 de 2016</t>
  </si>
  <si>
    <t>DIRECCIÓN/ OFICINA: Dirección de Regulación de Beneficios Costos y Tarifas del Aseguramiento en Salud</t>
  </si>
  <si>
    <t>FECHA DE ELABORACION :Enero 2017</t>
  </si>
  <si>
    <t xml:space="preserve">Fuentes: Base de datos de pacientes con diagnostico de hemofilia y otras coagulopatias asociadas a déficit congénito de factores de coagulación auditada y entregada por la Cuenta de Alto Costo el 21 de Diciembre de 2016
Base de datos Única de Afiliados Corte Enero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</si>
</sst>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 wrapText="1"/>
    </xf>
    <xf numFmtId="10" fontId="3" fillId="2" borderId="2" xfId="4" applyNumberFormat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/>
    </xf>
    <xf numFmtId="0" fontId="0" fillId="0" borderId="5" xfId="0" applyFill="1" applyBorder="1"/>
    <xf numFmtId="0" fontId="0" fillId="0" borderId="5" xfId="0" applyFill="1" applyBorder="1" applyAlignment="1"/>
    <xf numFmtId="41" fontId="0" fillId="0" borderId="5" xfId="2" applyFont="1" applyFill="1" applyBorder="1"/>
    <xf numFmtId="164" fontId="0" fillId="0" borderId="5" xfId="1" applyNumberFormat="1" applyFont="1" applyFill="1" applyBorder="1"/>
    <xf numFmtId="10" fontId="0" fillId="0" borderId="5" xfId="4" applyNumberFormat="1" applyFont="1" applyFill="1" applyBorder="1"/>
    <xf numFmtId="164" fontId="0" fillId="0" borderId="6" xfId="0" applyNumberFormat="1" applyFill="1" applyBorder="1"/>
    <xf numFmtId="0" fontId="0" fillId="0" borderId="7" xfId="0" applyFill="1" applyBorder="1" applyAlignment="1">
      <alignment horizontal="left"/>
    </xf>
    <xf numFmtId="0" fontId="0" fillId="0" borderId="8" xfId="0" applyFill="1" applyBorder="1"/>
    <xf numFmtId="0" fontId="0" fillId="0" borderId="8" xfId="0" applyFill="1" applyBorder="1" applyAlignment="1"/>
    <xf numFmtId="41" fontId="0" fillId="0" borderId="10" xfId="2" applyFont="1" applyFill="1" applyBorder="1"/>
    <xf numFmtId="9" fontId="0" fillId="0" borderId="10" xfId="4" applyFont="1" applyFill="1" applyBorder="1"/>
    <xf numFmtId="164" fontId="0" fillId="0" borderId="0" xfId="0" applyNumberFormat="1"/>
    <xf numFmtId="0" fontId="4" fillId="0" borderId="9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0" fillId="0" borderId="0" xfId="0" applyAlignment="1">
      <alignment horizontal="left" vertical="top" wrapText="1"/>
    </xf>
  </cellXfs>
  <cellStyles count="5">
    <cellStyle name="Millares" xfId="1" builtinId="3"/>
    <cellStyle name="Millares [0]" xfId="2" builtinId="6"/>
    <cellStyle name="Normal" xfId="0" builtinId="0"/>
    <cellStyle name="Normal_Hoja1" xfId="3"/>
    <cellStyle name="Porcentaje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</xdr:colOff>
      <xdr:row>5</xdr:row>
      <xdr:rowOff>9525</xdr:rowOff>
    </xdr:to>
    <xdr:pic>
      <xdr:nvPicPr>
        <xdr:cNvPr id="102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619125</xdr:colOff>
      <xdr:row>0</xdr:row>
      <xdr:rowOff>123825</xdr:rowOff>
    </xdr:from>
    <xdr:to>
      <xdr:col>3</xdr:col>
      <xdr:colOff>762000</xdr:colOff>
      <xdr:row>4</xdr:row>
      <xdr:rowOff>161925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238375" y="1238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Acaballero\Documentos\MSPACABALLERO\UPC\CAC_MCO_2\ERC\2015\EjercicioRedistribucion%20ERC2015_Resol_248_2014%20PUBLICA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\Acaballero\Documentos\MSPACABALLERO\UPC\CAC_MCO_2\Hemofilia\2016\Medicion%2031012016\MECANISMO%20DE%20DISTRIB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istribucion por GR ERC2015"/>
    </sheetNames>
    <sheetDataSet>
      <sheetData sheetId="0">
        <row r="7">
          <cell r="A7" t="str">
            <v>EPS_CODIGO</v>
          </cell>
          <cell r="B7" t="str">
            <v>EPS_REGIMEN_2</v>
          </cell>
          <cell r="C7" t="str">
            <v>EPS_ NOMBRE</v>
          </cell>
        </row>
        <row r="8">
          <cell r="A8" t="str">
            <v>CCF007</v>
          </cell>
          <cell r="B8" t="str">
            <v>S</v>
          </cell>
          <cell r="C8" t="str">
            <v xml:space="preserve">CAJA DE COMPENSACIÓN FAMILIAR DE CARTAGENA “COMFAMILIAR CARTAGENA” </v>
          </cell>
        </row>
        <row r="9">
          <cell r="A9" t="str">
            <v>CCF009</v>
          </cell>
          <cell r="B9" t="str">
            <v>S</v>
          </cell>
          <cell r="C9" t="str">
            <v xml:space="preserve">CAJA DE COMPENSACIÓN FAMILIAR DE BOYACÁ “COMFABOY” </v>
          </cell>
        </row>
        <row r="10">
          <cell r="A10" t="str">
            <v>CCF015</v>
          </cell>
          <cell r="B10" t="str">
            <v>S</v>
          </cell>
          <cell r="C10" t="str">
            <v>CAJA DE COMPENSACIÓN FAMILIAR DE CÓRDOBA “COMFACOR</v>
          </cell>
        </row>
        <row r="11">
          <cell r="A11" t="str">
            <v>CCF018</v>
          </cell>
          <cell r="B11" t="str">
            <v>S</v>
          </cell>
          <cell r="C11" t="str">
            <v>CAJA DE COMPENSACIÓN FAMILIAR -CAFAM</v>
          </cell>
        </row>
        <row r="12">
          <cell r="A12" t="str">
            <v>CCF023</v>
          </cell>
          <cell r="B12" t="str">
            <v>S</v>
          </cell>
          <cell r="C12" t="str">
            <v xml:space="preserve">CAJA DE COMPENSACIÓN FAMILIAR DE LA GUAJIRA </v>
          </cell>
        </row>
        <row r="13">
          <cell r="A13" t="str">
            <v>CCF024</v>
          </cell>
          <cell r="B13" t="str">
            <v>S</v>
          </cell>
          <cell r="C13" t="str">
            <v>CAJA DE COMPENSACIÓN FAMILIAR DE HUILA- COMFAMILIAR HUILA</v>
          </cell>
        </row>
        <row r="14">
          <cell r="A14" t="str">
            <v>CCF027</v>
          </cell>
          <cell r="B14" t="str">
            <v>S</v>
          </cell>
          <cell r="C14" t="str">
            <v xml:space="preserve">CAJA DE COMPENSACIÓN FAMILIAR DE NARIÑO </v>
          </cell>
        </row>
        <row r="15">
          <cell r="A15" t="str">
            <v>CCF033</v>
          </cell>
          <cell r="B15" t="str">
            <v>S</v>
          </cell>
          <cell r="C15" t="str">
            <v>CAJA DE COMPENSACION FAMILIAR DE SUCRE- COMFASUCRE</v>
          </cell>
        </row>
        <row r="16">
          <cell r="A16" t="str">
            <v>CCF049</v>
          </cell>
          <cell r="B16" t="str">
            <v>S</v>
          </cell>
          <cell r="C16" t="str">
            <v>CAJA DE COMPENSACIÓN FAMILIAR DEL ORIENTE COLOMBIANO- COMFAORIENTE</v>
          </cell>
        </row>
        <row r="17">
          <cell r="A17" t="str">
            <v>CCF053</v>
          </cell>
          <cell r="B17" t="str">
            <v>S</v>
          </cell>
          <cell r="C17" t="str">
            <v xml:space="preserve">CAJA DE COMPENSACIÓN FAMILIAR DE CUNDINAMARCA COMFACUNDI-ARS UNICAJAS COMFACUNDI </v>
          </cell>
        </row>
        <row r="18">
          <cell r="A18" t="str">
            <v>CCF055</v>
          </cell>
          <cell r="B18" t="str">
            <v>S</v>
          </cell>
          <cell r="C18" t="str">
            <v xml:space="preserve">CAJA DE COMPENSACIÓN FAMILIAR CAJACOPI ATLÁNTICO </v>
          </cell>
        </row>
        <row r="19">
          <cell r="A19" t="str">
            <v>CCF101</v>
          </cell>
          <cell r="B19" t="str">
            <v>S</v>
          </cell>
          <cell r="C19" t="str">
            <v xml:space="preserve">CAJA COLOMBIANA DE SUBSIDIO FAMILIAR-COLSUBSIDIO </v>
          </cell>
        </row>
        <row r="20">
          <cell r="A20" t="str">
            <v>CCF102</v>
          </cell>
          <cell r="B20" t="str">
            <v>S</v>
          </cell>
          <cell r="C20" t="str">
            <v xml:space="preserve">CAJA DE COMPENSACIÓN FAMILIAR COMFAMILIAR CHOCO </v>
          </cell>
        </row>
        <row r="21">
          <cell r="A21" t="str">
            <v>EAS016</v>
          </cell>
          <cell r="B21" t="str">
            <v>C</v>
          </cell>
          <cell r="C21" t="str">
            <v>EMPRESAS PÚBLICAS DE MEDELLÍN DEPARTAMENTO MÉDICO ANTIOQUIA MEDELLIN</v>
          </cell>
        </row>
        <row r="22">
          <cell r="A22" t="str">
            <v>EAS027</v>
          </cell>
          <cell r="B22" t="str">
            <v>C</v>
          </cell>
          <cell r="C22" t="str">
            <v>FONDO DE PASIVO SOCIAL DE FERROCARRILES NACIONALES DE COLOMBIA.</v>
          </cell>
        </row>
        <row r="23">
          <cell r="A23" t="str">
            <v>EPS001</v>
          </cell>
          <cell r="B23" t="str">
            <v>C</v>
          </cell>
          <cell r="C23" t="str">
            <v xml:space="preserve">ALIANSALUD E.P.S. </v>
          </cell>
        </row>
        <row r="24">
          <cell r="A24" t="str">
            <v>EPS002</v>
          </cell>
          <cell r="B24" t="str">
            <v>C</v>
          </cell>
          <cell r="C24" t="str">
            <v xml:space="preserve">SALUD TOTAL S.A. ENTIDAD PROMOTORA DE SALUD </v>
          </cell>
        </row>
        <row r="25">
          <cell r="A25" t="str">
            <v>EPS003</v>
          </cell>
          <cell r="B25" t="str">
            <v>C</v>
          </cell>
          <cell r="C25" t="str">
            <v>CAFÉSALUD EPS</v>
          </cell>
        </row>
        <row r="26">
          <cell r="A26" t="str">
            <v>EPSS03</v>
          </cell>
          <cell r="B26" t="str">
            <v>S</v>
          </cell>
          <cell r="C26" t="str">
            <v>CAFÉSALUD EPS</v>
          </cell>
        </row>
        <row r="27">
          <cell r="A27" t="str">
            <v>EPS005</v>
          </cell>
          <cell r="B27" t="str">
            <v>C</v>
          </cell>
          <cell r="C27" t="str">
            <v xml:space="preserve">SANITAS S.A. E.P.S. </v>
          </cell>
        </row>
        <row r="28">
          <cell r="A28" t="str">
            <v>EPS008</v>
          </cell>
          <cell r="B28" t="str">
            <v>C</v>
          </cell>
          <cell r="C28" t="str">
            <v>COMPENSAR E.P.S.</v>
          </cell>
        </row>
        <row r="29">
          <cell r="A29" t="str">
            <v>EPS010</v>
          </cell>
          <cell r="B29" t="str">
            <v>C</v>
          </cell>
          <cell r="C29" t="str">
            <v xml:space="preserve">SURA EPS </v>
          </cell>
        </row>
        <row r="30">
          <cell r="A30" t="str">
            <v>EPS012</v>
          </cell>
          <cell r="B30" t="str">
            <v>C</v>
          </cell>
          <cell r="C30" t="str">
            <v xml:space="preserve">COMFENALCO VALLE E.P.S. </v>
          </cell>
        </row>
        <row r="31">
          <cell r="A31" t="str">
            <v>EPS013</v>
          </cell>
          <cell r="B31" t="str">
            <v>C</v>
          </cell>
          <cell r="C31" t="str">
            <v>SALUDCOOP EPS</v>
          </cell>
        </row>
        <row r="32">
          <cell r="A32" t="str">
            <v>EPS016</v>
          </cell>
          <cell r="B32" t="str">
            <v>C</v>
          </cell>
          <cell r="C32" t="str">
            <v>COOMEVA E.P.S. S.A.</v>
          </cell>
        </row>
        <row r="33">
          <cell r="A33" t="str">
            <v>EPS017</v>
          </cell>
          <cell r="B33" t="str">
            <v>C</v>
          </cell>
          <cell r="C33" t="str">
            <v xml:space="preserve">EPS FAMISANAR LTDA </v>
          </cell>
        </row>
        <row r="34">
          <cell r="A34" t="str">
            <v>EPS018</v>
          </cell>
          <cell r="B34" t="str">
            <v>C</v>
          </cell>
          <cell r="C34" t="str">
            <v>SERVICIO OCCIDENTAL DE SALUD SOS EPS</v>
          </cell>
        </row>
        <row r="35">
          <cell r="A35" t="str">
            <v>EPS020</v>
          </cell>
          <cell r="B35" t="str">
            <v>S</v>
          </cell>
          <cell r="C35" t="str">
            <v xml:space="preserve">CAJA DE PREVISIÓN SOCIAL DE COMUNICACIONES “CAPRECOM” </v>
          </cell>
        </row>
        <row r="36">
          <cell r="A36" t="str">
            <v>EPS022</v>
          </cell>
          <cell r="B36" t="str">
            <v>S</v>
          </cell>
          <cell r="C36" t="str">
            <v xml:space="preserve">CONVIDA "A.R.S. CONVIDA" </v>
          </cell>
        </row>
        <row r="37">
          <cell r="A37" t="str">
            <v>EPS023</v>
          </cell>
          <cell r="B37" t="str">
            <v>C</v>
          </cell>
          <cell r="C37" t="str">
            <v xml:space="preserve">CRUZ BLANCA EPS S.A. </v>
          </cell>
        </row>
        <row r="38">
          <cell r="A38" t="str">
            <v>EPS025</v>
          </cell>
          <cell r="B38" t="str">
            <v>S</v>
          </cell>
          <cell r="C38" t="str">
            <v>CAJA DE PREVISION SOCIAL Y SEGURIDAD DEL CASANARE - CAPRESOCA - E.P.S.</v>
          </cell>
        </row>
        <row r="39">
          <cell r="A39" t="str">
            <v>EPS033</v>
          </cell>
          <cell r="B39" t="str">
            <v>C</v>
          </cell>
          <cell r="C39" t="str">
            <v xml:space="preserve">SALUDVIDA E.P.S. S.A. </v>
          </cell>
        </row>
        <row r="40">
          <cell r="A40" t="str">
            <v>EPSS33</v>
          </cell>
          <cell r="B40" t="str">
            <v>S</v>
          </cell>
          <cell r="C40" t="str">
            <v xml:space="preserve">SALUDVIDA E.P.S. S.A. </v>
          </cell>
        </row>
        <row r="41">
          <cell r="A41" t="str">
            <v>EPS037</v>
          </cell>
          <cell r="B41" t="str">
            <v>C</v>
          </cell>
          <cell r="C41" t="str">
            <v>NUEVA EPS</v>
          </cell>
        </row>
        <row r="42">
          <cell r="A42" t="str">
            <v>EPSI01</v>
          </cell>
          <cell r="B42" t="str">
            <v>S</v>
          </cell>
          <cell r="C42" t="str">
            <v xml:space="preserve">ASOCIACIÓN DE CABILDOS INDÍGENAS DEL CESAR Y GUAJIRA “DUSAKAWI A.R.S.I.” </v>
          </cell>
        </row>
        <row r="43">
          <cell r="A43" t="str">
            <v>EPSI02</v>
          </cell>
          <cell r="B43" t="str">
            <v>S</v>
          </cell>
          <cell r="C43" t="str">
            <v>ASOCIACIÓN DE CABILDOS DEL RESGUARDO INDÍGENA ZENÚ DE SAN ANDRÉS DE SOTAVENTO CÓRDOBA Y SUCRE "MANEXKA"  EPS INDIGENA</v>
          </cell>
        </row>
        <row r="44">
          <cell r="A44" t="str">
            <v>EPSI03</v>
          </cell>
          <cell r="B44" t="str">
            <v>S</v>
          </cell>
          <cell r="C44" t="str">
            <v xml:space="preserve">ASOCIACIÓN INDÍGENA DEL CAUCA AIC-EPS-I </v>
          </cell>
        </row>
        <row r="45">
          <cell r="A45" t="str">
            <v>EPSI04</v>
          </cell>
          <cell r="B45" t="str">
            <v>S</v>
          </cell>
          <cell r="C45" t="str">
            <v xml:space="preserve">ANAS WAYUU EPS INDIGENA </v>
          </cell>
        </row>
        <row r="46">
          <cell r="A46" t="str">
            <v>EPSI05</v>
          </cell>
          <cell r="B46" t="str">
            <v>S</v>
          </cell>
          <cell r="C46" t="str">
            <v xml:space="preserve">ENTIDAD PROMOTORA DE SALUD MALLAMAS EPSI </v>
          </cell>
        </row>
        <row r="47">
          <cell r="A47" t="str">
            <v>EPSI06</v>
          </cell>
          <cell r="B47" t="str">
            <v>S</v>
          </cell>
          <cell r="C47" t="str">
            <v xml:space="preserve">PIJAOS SALUD EPSI </v>
          </cell>
        </row>
        <row r="48">
          <cell r="A48" t="str">
            <v>EPSS34</v>
          </cell>
          <cell r="B48" t="str">
            <v>S</v>
          </cell>
          <cell r="C48" t="str">
            <v>CAPITAL SALUD</v>
          </cell>
        </row>
        <row r="49">
          <cell r="A49" t="str">
            <v>EPST01</v>
          </cell>
          <cell r="B49" t="str">
            <v>S</v>
          </cell>
          <cell r="C49" t="str">
            <v>SAVIA SALUD EPS</v>
          </cell>
        </row>
        <row r="50">
          <cell r="A50" t="str">
            <v>ESS002</v>
          </cell>
          <cell r="B50" t="str">
            <v>S</v>
          </cell>
          <cell r="C50" t="str">
            <v xml:space="preserve">EMPRESA MUTUAL PARA EL DESARROLLO INTEGRAL DE LA SALUD E.S.S. “EMDISALUD” </v>
          </cell>
        </row>
        <row r="51">
          <cell r="A51" t="str">
            <v>ESS024</v>
          </cell>
          <cell r="B51" t="str">
            <v>S</v>
          </cell>
          <cell r="C51" t="str">
            <v xml:space="preserve">COOPERATIVA DE SALUD Y DESARROLLO INTEGRAL ZONA SUR ORIENTAL DE CARTAGENA LTDA. “COOSALUD E.S.S.” </v>
          </cell>
        </row>
        <row r="52">
          <cell r="A52" t="str">
            <v>ESS062</v>
          </cell>
          <cell r="B52" t="str">
            <v>S</v>
          </cell>
          <cell r="C52" t="str">
            <v xml:space="preserve">ASOCIACION MUTUAL LA ESPERANZA “ASMET SALUD” </v>
          </cell>
        </row>
        <row r="53">
          <cell r="A53" t="str">
            <v>ESS076</v>
          </cell>
          <cell r="B53" t="str">
            <v>S</v>
          </cell>
          <cell r="C53" t="str">
            <v xml:space="preserve">ASOCIACIÓN MUTUAL BARRIOS UNIDOS DE QUIBDO AMBUQ ARS </v>
          </cell>
        </row>
        <row r="54">
          <cell r="A54" t="str">
            <v>ESS091</v>
          </cell>
          <cell r="B54" t="str">
            <v>S</v>
          </cell>
          <cell r="C54" t="str">
            <v>ECOOPSOS EMPRES SOLIDARIA DE SALUD</v>
          </cell>
        </row>
        <row r="55">
          <cell r="A55" t="str">
            <v>ESS118</v>
          </cell>
          <cell r="B55" t="str">
            <v>S</v>
          </cell>
          <cell r="C55" t="str">
            <v xml:space="preserve">ASOCIACIÓN MUTUAL EMPRESA SOLIDARIA DE SALUD EMSSANAR ESS </v>
          </cell>
        </row>
        <row r="56">
          <cell r="A56" t="str">
            <v>ESS133</v>
          </cell>
          <cell r="B56" t="str">
            <v>S</v>
          </cell>
          <cell r="C56" t="str">
            <v>ESS COMPARTA</v>
          </cell>
        </row>
        <row r="57">
          <cell r="A57" t="str">
            <v>ESS207</v>
          </cell>
          <cell r="B57" t="str">
            <v>S</v>
          </cell>
          <cell r="C57" t="str">
            <v>ASOCIACION MUTUAL SER ESS EPS-S</v>
          </cell>
        </row>
        <row r="58">
          <cell r="A58" t="str">
            <v>Total</v>
          </cell>
          <cell r="B58">
            <v>0</v>
          </cell>
          <cell r="C58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 POR EDAD"/>
      <sheetName val="FVIII_SUF_2015"/>
      <sheetName val="Estado_afiliados"/>
      <sheetName val="HEMOFILIA_SEVERA"/>
      <sheetName val="Calculadora"/>
      <sheetName val="CASOS"/>
      <sheetName val="ESTIMACION VALOR IDEAL"/>
      <sheetName val="VALORES DE RECONOCIMIENTO"/>
      <sheetName val="CASOS_DEFINITIVOS"/>
      <sheetName val="BDUA_ENERO_2016"/>
      <sheetName val="LIQUIDACION_ENERO16"/>
      <sheetName val="DISTRIBUCION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EPS</v>
          </cell>
          <cell r="B1" t="str">
            <v>REGIMEN</v>
          </cell>
          <cell r="C1" t="str">
            <v>EPS</v>
          </cell>
          <cell r="D1" t="str">
            <v>EPS_NOMBRE</v>
          </cell>
          <cell r="E1" t="str">
            <v xml:space="preserve">RECURSOS MECANISMO SUMA CERO </v>
          </cell>
          <cell r="F1" t="str">
            <v>POBLACION TOTAL ACTIVA BDUA</v>
          </cell>
          <cell r="G1" t="str">
            <v xml:space="preserve">PARTICIPACION DE LA POBLACION </v>
          </cell>
          <cell r="H1" t="str">
            <v>FONDO COMUN</v>
          </cell>
          <cell r="I1" t="str">
            <v>POBLACION HEMOFILIA SEVERA</v>
          </cell>
          <cell r="J1" t="str">
            <v xml:space="preserve">PARTICIPACION DE LA POBLACION </v>
          </cell>
          <cell r="K1" t="str">
            <v>DISTRIBUCION DEL FONDO COMUN POR PACIENTES</v>
          </cell>
          <cell r="L1" t="str">
            <v>NETO DISTRIBUCION VS FONDO COMUN</v>
          </cell>
          <cell r="M1" t="str">
            <v>VALORACION</v>
          </cell>
        </row>
        <row r="2">
          <cell r="A2" t="str">
            <v>CCF007_S</v>
          </cell>
          <cell r="B2" t="str">
            <v>S</v>
          </cell>
          <cell r="C2" t="str">
            <v>CCF007</v>
          </cell>
          <cell r="E2">
            <v>316592824.16791815</v>
          </cell>
          <cell r="F2">
            <v>220687</v>
          </cell>
          <cell r="G2">
            <v>5.0446775139946611E-3</v>
          </cell>
          <cell r="H2">
            <v>50330219.961829938</v>
          </cell>
          <cell r="I2">
            <v>11</v>
          </cell>
          <cell r="J2">
            <v>1.1815252416756176E-2</v>
          </cell>
          <cell r="K2">
            <v>117879537.66919626</v>
          </cell>
          <cell r="L2">
            <v>67549317.707366318</v>
          </cell>
          <cell r="M2" t="str">
            <v>GANA</v>
          </cell>
        </row>
        <row r="3">
          <cell r="A3" t="str">
            <v>CCF009_S</v>
          </cell>
          <cell r="B3" t="str">
            <v>S</v>
          </cell>
          <cell r="C3" t="str">
            <v>CCF009</v>
          </cell>
          <cell r="E3">
            <v>49183502.79282479</v>
          </cell>
          <cell r="F3">
            <v>102725</v>
          </cell>
          <cell r="G3">
            <v>2.3481876939969349E-3</v>
          </cell>
          <cell r="H3">
            <v>23427623.038869441</v>
          </cell>
          <cell r="I3">
            <v>3</v>
          </cell>
          <cell r="J3">
            <v>3.22234156820623E-3</v>
          </cell>
          <cell r="K3">
            <v>32148964.81887171</v>
          </cell>
          <cell r="L3">
            <v>8721341.7800022699</v>
          </cell>
          <cell r="M3" t="str">
            <v>GANA</v>
          </cell>
        </row>
        <row r="4">
          <cell r="A4" t="str">
            <v>CCF015_S</v>
          </cell>
          <cell r="B4" t="str">
            <v>S</v>
          </cell>
          <cell r="C4" t="str">
            <v>CCF015</v>
          </cell>
          <cell r="E4">
            <v>7057726.7441109335</v>
          </cell>
          <cell r="F4">
            <v>615763</v>
          </cell>
          <cell r="G4">
            <v>1.4075707948587342E-2</v>
          </cell>
          <cell r="H4">
            <v>140431866.10156599</v>
          </cell>
          <cell r="I4">
            <v>14</v>
          </cell>
          <cell r="J4">
            <v>1.5037593984962405E-2</v>
          </cell>
          <cell r="K4">
            <v>150028502.48806795</v>
          </cell>
          <cell r="L4">
            <v>9596636.3865019679</v>
          </cell>
          <cell r="M4" t="str">
            <v>GANA</v>
          </cell>
        </row>
        <row r="5">
          <cell r="A5" t="str">
            <v>CCF023_S</v>
          </cell>
          <cell r="B5" t="str">
            <v>S</v>
          </cell>
          <cell r="C5" t="str">
            <v>CCF023</v>
          </cell>
          <cell r="E5">
            <v>-179251704.38898721</v>
          </cell>
          <cell r="F5">
            <v>145216</v>
          </cell>
          <cell r="G5">
            <v>3.319488188575896E-3</v>
          </cell>
          <cell r="H5">
            <v>33118186.49026493</v>
          </cell>
          <cell r="I5">
            <v>0</v>
          </cell>
          <cell r="J5">
            <v>0</v>
          </cell>
          <cell r="K5">
            <v>0</v>
          </cell>
          <cell r="L5">
            <v>-33118186.49026493</v>
          </cell>
          <cell r="M5" t="str">
            <v>PIERDE</v>
          </cell>
        </row>
        <row r="6">
          <cell r="A6" t="str">
            <v>CCF024_S</v>
          </cell>
          <cell r="B6" t="str">
            <v>S</v>
          </cell>
          <cell r="C6" t="str">
            <v>CCF024</v>
          </cell>
          <cell r="E6">
            <v>-154413740.0211249</v>
          </cell>
          <cell r="F6">
            <v>533855</v>
          </cell>
          <cell r="G6">
            <v>1.2203375433231772E-2</v>
          </cell>
          <cell r="H6">
            <v>121751800.41290481</v>
          </cell>
          <cell r="I6">
            <v>9</v>
          </cell>
          <cell r="J6">
            <v>9.6670247046186895E-3</v>
          </cell>
          <cell r="K6">
            <v>96446894.45661512</v>
          </cell>
          <cell r="L6">
            <v>-25304905.956289694</v>
          </cell>
          <cell r="M6" t="str">
            <v>PIERDE</v>
          </cell>
        </row>
        <row r="7">
          <cell r="A7" t="str">
            <v>CCF027_S</v>
          </cell>
          <cell r="B7" t="str">
            <v>S</v>
          </cell>
          <cell r="C7" t="str">
            <v>CCF027</v>
          </cell>
          <cell r="E7">
            <v>-110885221.79849941</v>
          </cell>
          <cell r="F7">
            <v>187424</v>
          </cell>
          <cell r="G7">
            <v>4.2843195946427994E-3</v>
          </cell>
          <cell r="H7">
            <v>42744208.522142291</v>
          </cell>
          <cell r="I7">
            <v>2</v>
          </cell>
          <cell r="J7">
            <v>2.1482277121374865E-3</v>
          </cell>
          <cell r="K7">
            <v>21432643.212581139</v>
          </cell>
          <cell r="L7">
            <v>-21311565.309561152</v>
          </cell>
          <cell r="M7" t="str">
            <v>PIERDE</v>
          </cell>
        </row>
        <row r="8">
          <cell r="A8" t="str">
            <v>CCF033_S</v>
          </cell>
          <cell r="B8" t="str">
            <v>S</v>
          </cell>
          <cell r="C8" t="str">
            <v>CCF033</v>
          </cell>
          <cell r="E8">
            <v>144530445.77862453</v>
          </cell>
          <cell r="F8">
            <v>102102</v>
          </cell>
          <cell r="G8">
            <v>2.333946555682405E-3</v>
          </cell>
          <cell r="H8">
            <v>23285540.691308327</v>
          </cell>
          <cell r="I8">
            <v>5</v>
          </cell>
          <cell r="J8">
            <v>5.3705692803437165E-3</v>
          </cell>
          <cell r="K8">
            <v>53581608.03145285</v>
          </cell>
          <cell r="L8">
            <v>30296067.340144522</v>
          </cell>
          <cell r="M8" t="str">
            <v>GANA</v>
          </cell>
        </row>
        <row r="9">
          <cell r="A9" t="str">
            <v>CCF049_S</v>
          </cell>
          <cell r="B9" t="str">
            <v>S</v>
          </cell>
          <cell r="C9" t="str">
            <v>CCF049</v>
          </cell>
          <cell r="E9">
            <v>-67149773.542447999</v>
          </cell>
          <cell r="F9">
            <v>107546</v>
          </cell>
          <cell r="G9">
            <v>2.4583907884019895E-3</v>
          </cell>
          <cell r="H9">
            <v>24527107.786208354</v>
          </cell>
          <cell r="I9">
            <v>1</v>
          </cell>
          <cell r="J9">
            <v>1.0741138560687433E-3</v>
          </cell>
          <cell r="K9">
            <v>10716321.60629057</v>
          </cell>
          <cell r="L9">
            <v>-13810786.179917784</v>
          </cell>
          <cell r="M9" t="str">
            <v>PIERDE</v>
          </cell>
        </row>
        <row r="10">
          <cell r="A10" t="str">
            <v>CCF053_S</v>
          </cell>
          <cell r="B10" t="str">
            <v>S</v>
          </cell>
          <cell r="C10" t="str">
            <v>CCF053</v>
          </cell>
          <cell r="E10">
            <v>39717673.692264676</v>
          </cell>
          <cell r="F10">
            <v>110354</v>
          </cell>
          <cell r="G10">
            <v>2.5225787761824071E-3</v>
          </cell>
          <cell r="H10">
            <v>25167504.62722218</v>
          </cell>
          <cell r="I10">
            <v>3</v>
          </cell>
          <cell r="J10">
            <v>3.22234156820623E-3</v>
          </cell>
          <cell r="K10">
            <v>32148964.81887171</v>
          </cell>
          <cell r="L10">
            <v>6981460.1916495301</v>
          </cell>
          <cell r="M10" t="str">
            <v>GANA</v>
          </cell>
        </row>
        <row r="11">
          <cell r="A11" t="str">
            <v>CCF055_S</v>
          </cell>
          <cell r="B11" t="str">
            <v>S</v>
          </cell>
          <cell r="C11" t="str">
            <v>CCF055</v>
          </cell>
          <cell r="E11">
            <v>-697777099.61520982</v>
          </cell>
          <cell r="F11">
            <v>673323</v>
          </cell>
          <cell r="G11">
            <v>1.5391470262205872E-2</v>
          </cell>
          <cell r="H11">
            <v>153559089.09613717</v>
          </cell>
          <cell r="I11">
            <v>2</v>
          </cell>
          <cell r="J11">
            <v>2.1482277121374865E-3</v>
          </cell>
          <cell r="K11">
            <v>21432643.212581139</v>
          </cell>
          <cell r="L11">
            <v>-132126445.88355602</v>
          </cell>
          <cell r="M11" t="str">
            <v>PIERDE</v>
          </cell>
        </row>
        <row r="12">
          <cell r="A12" t="str">
            <v>CCF102_S</v>
          </cell>
          <cell r="B12" t="str">
            <v>S</v>
          </cell>
          <cell r="C12" t="str">
            <v>CCF102</v>
          </cell>
          <cell r="E12">
            <v>-47565024.70306921</v>
          </cell>
          <cell r="F12">
            <v>158731</v>
          </cell>
          <cell r="G12">
            <v>3.6284271682241664E-3</v>
          </cell>
          <cell r="H12">
            <v>36200438.379973575</v>
          </cell>
          <cell r="I12">
            <v>3</v>
          </cell>
          <cell r="J12">
            <v>3.22234156820623E-3</v>
          </cell>
          <cell r="K12">
            <v>32148964.81887171</v>
          </cell>
          <cell r="L12">
            <v>-4051473.561101865</v>
          </cell>
          <cell r="M12" t="str">
            <v>PIERDE</v>
          </cell>
        </row>
        <row r="13">
          <cell r="A13" t="str">
            <v>EAS016_C</v>
          </cell>
          <cell r="B13" t="str">
            <v>C</v>
          </cell>
          <cell r="C13" t="str">
            <v>EAS016</v>
          </cell>
          <cell r="E13">
            <v>-7200631.7308011306</v>
          </cell>
          <cell r="F13">
            <v>10552</v>
          </cell>
          <cell r="G13">
            <v>2.4120785151672579E-4</v>
          </cell>
          <cell r="H13">
            <v>2406505.5079693389</v>
          </cell>
          <cell r="I13">
            <v>0</v>
          </cell>
          <cell r="J13">
            <v>0</v>
          </cell>
          <cell r="K13">
            <v>0</v>
          </cell>
          <cell r="L13">
            <v>-2406505.5079693389</v>
          </cell>
          <cell r="M13" t="str">
            <v>PIERDE</v>
          </cell>
        </row>
        <row r="14">
          <cell r="A14" t="str">
            <v>EAS027_C</v>
          </cell>
          <cell r="B14" t="str">
            <v>C</v>
          </cell>
          <cell r="C14" t="str">
            <v>EAS027</v>
          </cell>
          <cell r="E14">
            <v>36341471.338800445</v>
          </cell>
          <cell r="F14">
            <v>43514</v>
          </cell>
          <cell r="G14">
            <v>9.9468522089639941E-4</v>
          </cell>
          <cell r="H14">
            <v>9923870.4201836456</v>
          </cell>
          <cell r="I14">
            <v>1</v>
          </cell>
          <cell r="J14">
            <v>1.0741138560687433E-3</v>
          </cell>
          <cell r="K14">
            <v>10716321.60629057</v>
          </cell>
          <cell r="L14">
            <v>792451.18610692397</v>
          </cell>
          <cell r="M14" t="str">
            <v>GANA</v>
          </cell>
        </row>
        <row r="15">
          <cell r="A15" t="str">
            <v>EPS001_C</v>
          </cell>
          <cell r="B15" t="str">
            <v>C</v>
          </cell>
          <cell r="C15" t="str">
            <v>EPS001</v>
          </cell>
          <cell r="E15">
            <v>446791473.68202257</v>
          </cell>
          <cell r="F15">
            <v>190500</v>
          </cell>
          <cell r="G15">
            <v>4.3546337863851654E-3</v>
          </cell>
          <cell r="H15">
            <v>43445725.859378234</v>
          </cell>
          <cell r="I15">
            <v>12</v>
          </cell>
          <cell r="J15">
            <v>1.288936627282492E-2</v>
          </cell>
          <cell r="K15">
            <v>128595859.27548684</v>
          </cell>
          <cell r="L15">
            <v>85150133.416108608</v>
          </cell>
          <cell r="M15" t="str">
            <v>GANA</v>
          </cell>
        </row>
        <row r="16">
          <cell r="A16" t="str">
            <v>EPS002_C</v>
          </cell>
          <cell r="B16" t="str">
            <v>C</v>
          </cell>
          <cell r="C16" t="str">
            <v>EPS002</v>
          </cell>
          <cell r="E16">
            <v>-652689044.93059766</v>
          </cell>
          <cell r="F16">
            <v>2160745</v>
          </cell>
          <cell r="G16">
            <v>4.9392405148361233E-2</v>
          </cell>
          <cell r="H16">
            <v>492782860.48305631</v>
          </cell>
          <cell r="I16">
            <v>36</v>
          </cell>
          <cell r="J16">
            <v>3.8668098818474758E-2</v>
          </cell>
          <cell r="K16">
            <v>385787577.82646048</v>
          </cell>
          <cell r="L16">
            <v>-106995282.65659583</v>
          </cell>
          <cell r="M16" t="str">
            <v>PIERDE</v>
          </cell>
        </row>
        <row r="17">
          <cell r="A17" t="str">
            <v>EPS003_C</v>
          </cell>
          <cell r="B17" t="str">
            <v>C</v>
          </cell>
          <cell r="C17" t="str">
            <v>EPS003</v>
          </cell>
          <cell r="E17">
            <v>-106526482.50309251</v>
          </cell>
          <cell r="F17">
            <v>5212315</v>
          </cell>
          <cell r="G17">
            <v>0.11914815225344984</v>
          </cell>
          <cell r="H17">
            <v>1188728653.9775593</v>
          </cell>
          <cell r="I17">
            <v>110</v>
          </cell>
          <cell r="J17">
            <v>0.11815252416756176</v>
          </cell>
          <cell r="K17">
            <v>1178795376.6919627</v>
          </cell>
          <cell r="L17">
            <v>-9933277.2855966091</v>
          </cell>
          <cell r="M17" t="str">
            <v>PIERDE</v>
          </cell>
        </row>
        <row r="18">
          <cell r="A18" t="str">
            <v>EPS005_C</v>
          </cell>
          <cell r="B18" t="str">
            <v>C</v>
          </cell>
          <cell r="C18" t="str">
            <v>EPS005</v>
          </cell>
          <cell r="E18">
            <v>359119236.04184115</v>
          </cell>
          <cell r="F18">
            <v>1385563</v>
          </cell>
          <cell r="G18">
            <v>3.1672543060184716E-2</v>
          </cell>
          <cell r="H18">
            <v>315993649.6530062</v>
          </cell>
          <cell r="I18">
            <v>34</v>
          </cell>
          <cell r="J18">
            <v>3.6519871106337275E-2</v>
          </cell>
          <cell r="K18">
            <v>364354934.61387938</v>
          </cell>
          <cell r="L18">
            <v>48361284.960873187</v>
          </cell>
          <cell r="M18" t="str">
            <v>GANA</v>
          </cell>
        </row>
        <row r="19">
          <cell r="A19" t="str">
            <v>EPS008_C</v>
          </cell>
          <cell r="B19" t="str">
            <v>C</v>
          </cell>
          <cell r="C19" t="str">
            <v>EPS008</v>
          </cell>
          <cell r="E19">
            <v>-134904983.69729757</v>
          </cell>
          <cell r="F19">
            <v>1121418</v>
          </cell>
          <cell r="G19">
            <v>2.5634460427614067E-2</v>
          </cell>
          <cell r="H19">
            <v>255752330.71796441</v>
          </cell>
          <cell r="I19">
            <v>21</v>
          </cell>
          <cell r="J19">
            <v>2.2556390977443608E-2</v>
          </cell>
          <cell r="K19">
            <v>225042753.73210195</v>
          </cell>
          <cell r="L19">
            <v>-30709576.985862464</v>
          </cell>
          <cell r="M19" t="str">
            <v>PIERDE</v>
          </cell>
        </row>
        <row r="20">
          <cell r="A20" t="str">
            <v>EPS010_C</v>
          </cell>
          <cell r="B20" t="str">
            <v>C</v>
          </cell>
          <cell r="C20" t="str">
            <v>EPS010</v>
          </cell>
          <cell r="E20">
            <v>-584343977.58141446</v>
          </cell>
          <cell r="F20">
            <v>2157227</v>
          </cell>
          <cell r="G20">
            <v>4.931198729187565E-2</v>
          </cell>
          <cell r="H20">
            <v>491980539.93936443</v>
          </cell>
          <cell r="I20">
            <v>35</v>
          </cell>
          <cell r="J20">
            <v>3.7593984962406013E-2</v>
          </cell>
          <cell r="K20">
            <v>375071256.2201699</v>
          </cell>
          <cell r="L20">
            <v>-116909283.71919453</v>
          </cell>
          <cell r="M20" t="str">
            <v>PIERDE</v>
          </cell>
        </row>
        <row r="21">
          <cell r="A21" t="str">
            <v>EPS012_C</v>
          </cell>
          <cell r="B21" t="str">
            <v>C</v>
          </cell>
          <cell r="C21" t="str">
            <v>EPS012</v>
          </cell>
          <cell r="E21">
            <v>-70244096.778543249</v>
          </cell>
          <cell r="F21">
            <v>259080</v>
          </cell>
          <cell r="G21">
            <v>5.9223019494838254E-3</v>
          </cell>
          <cell r="H21">
            <v>59086187.168754399</v>
          </cell>
          <cell r="I21">
            <v>4</v>
          </cell>
          <cell r="J21">
            <v>4.296455424274973E-3</v>
          </cell>
          <cell r="K21">
            <v>42865286.425162278</v>
          </cell>
          <cell r="L21">
            <v>-16220900.743592121</v>
          </cell>
          <cell r="M21" t="str">
            <v>PIERDE</v>
          </cell>
        </row>
        <row r="22">
          <cell r="A22" t="str">
            <v>EPS016_C</v>
          </cell>
          <cell r="B22" t="str">
            <v>C</v>
          </cell>
          <cell r="C22" t="str">
            <v>EPS016</v>
          </cell>
          <cell r="E22">
            <v>-84607188.864769325</v>
          </cell>
          <cell r="F22">
            <v>2885337</v>
          </cell>
          <cell r="G22">
            <v>6.5955831943869891E-2</v>
          </cell>
          <cell r="H22">
            <v>658034437.34341633</v>
          </cell>
          <cell r="I22">
            <v>59</v>
          </cell>
          <cell r="J22">
            <v>6.3372717508055856E-2</v>
          </cell>
          <cell r="K22">
            <v>632262974.77114367</v>
          </cell>
          <cell r="L22">
            <v>-25771462.572272658</v>
          </cell>
          <cell r="M22" t="str">
            <v>PIERDE</v>
          </cell>
        </row>
        <row r="23">
          <cell r="A23" t="str">
            <v>EPS017_C</v>
          </cell>
          <cell r="B23" t="str">
            <v>C</v>
          </cell>
          <cell r="C23" t="str">
            <v>EPS017</v>
          </cell>
          <cell r="E23">
            <v>-568264586.91855752</v>
          </cell>
          <cell r="F23">
            <v>1660460</v>
          </cell>
          <cell r="G23">
            <v>3.7956405338273554E-2</v>
          </cell>
          <cell r="H23">
            <v>378687086.40663087</v>
          </cell>
          <cell r="I23">
            <v>26</v>
          </cell>
          <cell r="J23">
            <v>2.7926960257787327E-2</v>
          </cell>
          <cell r="K23">
            <v>278624361.76355481</v>
          </cell>
          <cell r="L23">
            <v>-100062724.64307606</v>
          </cell>
          <cell r="M23" t="str">
            <v>PIERDE</v>
          </cell>
        </row>
        <row r="24">
          <cell r="A24" t="str">
            <v>EPS018_C</v>
          </cell>
          <cell r="B24" t="str">
            <v>C</v>
          </cell>
          <cell r="C24" t="str">
            <v>EPS018</v>
          </cell>
          <cell r="E24">
            <v>-12867839.996560613</v>
          </cell>
          <cell r="F24">
            <v>901342</v>
          </cell>
          <cell r="G24">
            <v>2.0603749744293846E-2</v>
          </cell>
          <cell r="H24">
            <v>205561456.36505875</v>
          </cell>
          <cell r="I24">
            <v>19</v>
          </cell>
          <cell r="J24">
            <v>2.0408163265306121E-2</v>
          </cell>
          <cell r="K24">
            <v>203610110.51952079</v>
          </cell>
          <cell r="L24">
            <v>-1951345.8455379605</v>
          </cell>
          <cell r="M24" t="str">
            <v>PIERDE</v>
          </cell>
        </row>
        <row r="25">
          <cell r="A25" t="str">
            <v>EPS022_S</v>
          </cell>
          <cell r="B25" t="str">
            <v>S</v>
          </cell>
          <cell r="C25" t="str">
            <v>EPS022</v>
          </cell>
          <cell r="E25">
            <v>-245288886.46220529</v>
          </cell>
          <cell r="F25">
            <v>580007</v>
          </cell>
          <cell r="G25">
            <v>1.3258362617007352E-2</v>
          </cell>
          <cell r="H25">
            <v>132277297.21008079</v>
          </cell>
          <cell r="I25">
            <v>7</v>
          </cell>
          <cell r="J25">
            <v>7.5187969924812026E-3</v>
          </cell>
          <cell r="K25">
            <v>75014251.244033977</v>
          </cell>
          <cell r="L25">
            <v>-57263045.96604681</v>
          </cell>
          <cell r="M25" t="str">
            <v>PIERDE</v>
          </cell>
        </row>
        <row r="26">
          <cell r="A26" t="str">
            <v>EPS023_C</v>
          </cell>
          <cell r="B26" t="str">
            <v>C</v>
          </cell>
          <cell r="C26" t="str">
            <v>EPS023</v>
          </cell>
          <cell r="E26">
            <v>627839.46232054033</v>
          </cell>
          <cell r="F26">
            <v>555566</v>
          </cell>
          <cell r="G26">
            <v>1.2699666531059637E-2</v>
          </cell>
          <cell r="H26">
            <v>126703244.79155552</v>
          </cell>
          <cell r="I26">
            <v>12</v>
          </cell>
          <cell r="J26">
            <v>1.288936627282492E-2</v>
          </cell>
          <cell r="K26">
            <v>128595859.27548684</v>
          </cell>
          <cell r="L26">
            <v>1892614.4839313179</v>
          </cell>
          <cell r="M26" t="str">
            <v>GANA</v>
          </cell>
        </row>
        <row r="27">
          <cell r="A27" t="str">
            <v>EPS025_S</v>
          </cell>
          <cell r="B27" t="str">
            <v>S</v>
          </cell>
          <cell r="C27" t="str">
            <v>EPS025</v>
          </cell>
          <cell r="E27">
            <v>-158185858.24271372</v>
          </cell>
          <cell r="F27">
            <v>177461</v>
          </cell>
          <cell r="G27">
            <v>4.0565756764603562E-3</v>
          </cell>
          <cell r="H27">
            <v>40472031.268929765</v>
          </cell>
          <cell r="I27">
            <v>1</v>
          </cell>
          <cell r="J27">
            <v>1.0741138560687433E-3</v>
          </cell>
          <cell r="K27">
            <v>10716321.60629057</v>
          </cell>
          <cell r="L27">
            <v>-29755709.662639193</v>
          </cell>
          <cell r="M27" t="str">
            <v>PIERDE</v>
          </cell>
        </row>
        <row r="28">
          <cell r="A28" t="str">
            <v>EPS033_C</v>
          </cell>
          <cell r="B28" t="str">
            <v>C</v>
          </cell>
          <cell r="C28" t="str">
            <v>EPS033</v>
          </cell>
          <cell r="E28">
            <v>278112181.59261703</v>
          </cell>
          <cell r="F28">
            <v>81887</v>
          </cell>
          <cell r="G28">
            <v>1.8718524769854175E-3</v>
          </cell>
          <cell r="H28">
            <v>18675276.396046747</v>
          </cell>
          <cell r="I28">
            <v>7</v>
          </cell>
          <cell r="J28">
            <v>7.5187969924812026E-3</v>
          </cell>
          <cell r="K28">
            <v>75014251.244033977</v>
          </cell>
          <cell r="L28">
            <v>56338974.847987235</v>
          </cell>
          <cell r="M28" t="str">
            <v>GANA</v>
          </cell>
        </row>
        <row r="29">
          <cell r="A29" t="str">
            <v>EPS037_C</v>
          </cell>
          <cell r="B29" t="str">
            <v>C</v>
          </cell>
          <cell r="C29" t="str">
            <v>EPS037</v>
          </cell>
          <cell r="E29">
            <v>6795640184.0880699</v>
          </cell>
          <cell r="F29">
            <v>2945299</v>
          </cell>
          <cell r="G29">
            <v>6.7326501503445893E-2</v>
          </cell>
          <cell r="H29">
            <v>671709464.18845594</v>
          </cell>
          <cell r="I29">
            <v>176</v>
          </cell>
          <cell r="J29">
            <v>0.18904403866809882</v>
          </cell>
          <cell r="K29">
            <v>1886072602.7071402</v>
          </cell>
          <cell r="L29">
            <v>1214363138.5186844</v>
          </cell>
          <cell r="M29" t="str">
            <v>GANA</v>
          </cell>
        </row>
        <row r="30">
          <cell r="A30" t="str">
            <v>EPSI01_S</v>
          </cell>
          <cell r="B30" t="str">
            <v>S</v>
          </cell>
          <cell r="C30" t="str">
            <v>EPSI01</v>
          </cell>
          <cell r="E30">
            <v>-223144111.04737791</v>
          </cell>
          <cell r="F30">
            <v>204486</v>
          </cell>
          <cell r="G30">
            <v>4.6743393409068605E-3</v>
          </cell>
          <cell r="H30">
            <v>46635394.740581714</v>
          </cell>
          <cell r="I30">
            <v>1</v>
          </cell>
          <cell r="J30">
            <v>1.0741138560687433E-3</v>
          </cell>
          <cell r="K30">
            <v>10716321.60629057</v>
          </cell>
          <cell r="L30">
            <v>-35919073.134291142</v>
          </cell>
          <cell r="M30" t="str">
            <v>PIERDE</v>
          </cell>
        </row>
        <row r="31">
          <cell r="A31" t="str">
            <v>EPSI02_S</v>
          </cell>
          <cell r="B31" t="str">
            <v>S</v>
          </cell>
          <cell r="C31" t="str">
            <v>EPSI02</v>
          </cell>
          <cell r="E31">
            <v>-217011035.86139932</v>
          </cell>
          <cell r="F31">
            <v>220345</v>
          </cell>
          <cell r="G31">
            <v>5.0368597462521749E-3</v>
          </cell>
          <cell r="H31">
            <v>50252222.910680823</v>
          </cell>
          <cell r="I31">
            <v>1</v>
          </cell>
          <cell r="J31">
            <v>1.0741138560687433E-3</v>
          </cell>
          <cell r="K31">
            <v>10716321.60629057</v>
          </cell>
          <cell r="L31">
            <v>-39535901.304390252</v>
          </cell>
          <cell r="M31" t="str">
            <v>PIERDE</v>
          </cell>
        </row>
        <row r="32">
          <cell r="A32" t="str">
            <v>EPSI03_S</v>
          </cell>
          <cell r="B32" t="str">
            <v>S</v>
          </cell>
          <cell r="C32" t="str">
            <v>EPSI03</v>
          </cell>
          <cell r="E32">
            <v>-183108788.65981448</v>
          </cell>
          <cell r="F32">
            <v>442731</v>
          </cell>
          <cell r="G32">
            <v>1.012037465028919E-2</v>
          </cell>
          <cell r="H32">
            <v>100969919.45117262</v>
          </cell>
          <cell r="I32">
            <v>7</v>
          </cell>
          <cell r="J32">
            <v>7.5187969924812026E-3</v>
          </cell>
          <cell r="K32">
            <v>75014251.244033977</v>
          </cell>
          <cell r="L32">
            <v>-25955668.207138643</v>
          </cell>
          <cell r="M32" t="str">
            <v>PIERDE</v>
          </cell>
        </row>
        <row r="33">
          <cell r="A33" t="str">
            <v>EPSI04_S</v>
          </cell>
          <cell r="B33" t="str">
            <v>S</v>
          </cell>
          <cell r="C33" t="str">
            <v>EPSI04</v>
          </cell>
          <cell r="E33">
            <v>-113818897.29151917</v>
          </cell>
          <cell r="F33">
            <v>129825</v>
          </cell>
          <cell r="G33">
            <v>2.9676657811939849E-3</v>
          </cell>
          <cell r="H33">
            <v>29608091.127001464</v>
          </cell>
          <cell r="I33">
            <v>1</v>
          </cell>
          <cell r="J33">
            <v>1.0741138560687433E-3</v>
          </cell>
          <cell r="K33">
            <v>10716321.60629057</v>
          </cell>
          <cell r="L33">
            <v>-18891769.520710893</v>
          </cell>
          <cell r="M33" t="str">
            <v>PIERDE</v>
          </cell>
        </row>
        <row r="34">
          <cell r="A34" t="str">
            <v>EPSI05_S</v>
          </cell>
          <cell r="B34" t="str">
            <v>S</v>
          </cell>
          <cell r="C34" t="str">
            <v>EPSI05</v>
          </cell>
          <cell r="E34">
            <v>-252238214.4523375</v>
          </cell>
          <cell r="F34">
            <v>297969</v>
          </cell>
          <cell r="G34">
            <v>6.8112644340965955E-3</v>
          </cell>
          <cell r="H34">
            <v>67955272.906000391</v>
          </cell>
          <cell r="I34">
            <v>2</v>
          </cell>
          <cell r="J34">
            <v>2.1482277121374865E-3</v>
          </cell>
          <cell r="K34">
            <v>21432643.212581139</v>
          </cell>
          <cell r="L34">
            <v>-46522629.693419248</v>
          </cell>
          <cell r="M34" t="str">
            <v>PIERDE</v>
          </cell>
        </row>
        <row r="35">
          <cell r="A35" t="str">
            <v>EPSI06_S</v>
          </cell>
          <cell r="B35" t="str">
            <v>S</v>
          </cell>
          <cell r="C35" t="str">
            <v>EPSI06</v>
          </cell>
          <cell r="E35">
            <v>-44945140.241925292</v>
          </cell>
          <cell r="F35">
            <v>78754</v>
          </cell>
          <cell r="G35">
            <v>1.8002353239526369E-3</v>
          </cell>
          <cell r="H35">
            <v>17960759.55028595</v>
          </cell>
          <cell r="I35">
            <v>1</v>
          </cell>
          <cell r="J35">
            <v>1.0741138560687433E-3</v>
          </cell>
          <cell r="K35">
            <v>10716321.60629057</v>
          </cell>
          <cell r="L35">
            <v>-7244437.9439953808</v>
          </cell>
          <cell r="M35" t="str">
            <v>PIERDE</v>
          </cell>
        </row>
        <row r="36">
          <cell r="A36" t="str">
            <v>EPSS03_S</v>
          </cell>
          <cell r="B36" t="str">
            <v>S</v>
          </cell>
          <cell r="C36" t="str">
            <v>EPSS03</v>
          </cell>
          <cell r="E36">
            <v>-187142069.73058331</v>
          </cell>
          <cell r="F36">
            <v>1135599</v>
          </cell>
          <cell r="G36">
            <v>2.5958623481287177E-2</v>
          </cell>
          <cell r="H36">
            <v>258986471.60201606</v>
          </cell>
          <cell r="I36">
            <v>20</v>
          </cell>
          <cell r="J36">
            <v>2.1482277121374866E-2</v>
          </cell>
          <cell r="K36">
            <v>214326432.1258114</v>
          </cell>
          <cell r="L36">
            <v>-44660039.476204664</v>
          </cell>
          <cell r="M36" t="str">
            <v>PIERDE</v>
          </cell>
        </row>
        <row r="37">
          <cell r="A37" t="str">
            <v>EPSS33_S</v>
          </cell>
          <cell r="B37" t="str">
            <v>S</v>
          </cell>
          <cell r="C37" t="str">
            <v>EPSS33</v>
          </cell>
          <cell r="E37">
            <v>-5044883.6724566743</v>
          </cell>
          <cell r="F37">
            <v>1359034</v>
          </cell>
          <cell r="G37">
            <v>3.1066117444861822E-2</v>
          </cell>
          <cell r="H37">
            <v>309943404.71167576</v>
          </cell>
          <cell r="I37">
            <v>30</v>
          </cell>
          <cell r="J37">
            <v>3.2223415682062301E-2</v>
          </cell>
          <cell r="K37">
            <v>321489648.18871713</v>
          </cell>
          <cell r="L37">
            <v>11546243.477041364</v>
          </cell>
          <cell r="M37" t="str">
            <v>GANA</v>
          </cell>
        </row>
        <row r="38">
          <cell r="A38" t="str">
            <v>EPSS34_S</v>
          </cell>
          <cell r="B38" t="str">
            <v>S</v>
          </cell>
          <cell r="C38" t="str">
            <v>EPSS34</v>
          </cell>
          <cell r="E38">
            <v>-48816313.977761924</v>
          </cell>
          <cell r="F38">
            <v>1207362</v>
          </cell>
          <cell r="G38">
            <v>2.7599051745918982E-2</v>
          </cell>
          <cell r="H38">
            <v>275352852.83480644</v>
          </cell>
          <cell r="I38">
            <v>24</v>
          </cell>
          <cell r="J38">
            <v>2.577873254564984E-2</v>
          </cell>
          <cell r="K38">
            <v>257191718.55097368</v>
          </cell>
          <cell r="L38">
            <v>-18161134.283832759</v>
          </cell>
          <cell r="M38" t="str">
            <v>PIERDE</v>
          </cell>
        </row>
        <row r="39">
          <cell r="A39" t="str">
            <v>EPSS40_S</v>
          </cell>
          <cell r="B39" t="str">
            <v>S</v>
          </cell>
          <cell r="C39" t="str">
            <v>EPSS40</v>
          </cell>
          <cell r="E39">
            <v>1503180856.0751081</v>
          </cell>
          <cell r="F39">
            <v>1691832</v>
          </cell>
          <cell r="G39">
            <v>3.8673536945341667E-2</v>
          </cell>
          <cell r="H39">
            <v>385841833.44946772</v>
          </cell>
          <cell r="I39">
            <v>64</v>
          </cell>
          <cell r="J39">
            <v>6.8743286788399569E-2</v>
          </cell>
          <cell r="K39">
            <v>685844582.80259645</v>
          </cell>
          <cell r="L39">
            <v>300002749.35312873</v>
          </cell>
          <cell r="M39" t="str">
            <v>GANA</v>
          </cell>
        </row>
        <row r="40">
          <cell r="A40" t="str">
            <v>EPSS41_S</v>
          </cell>
          <cell r="B40" t="str">
            <v>S</v>
          </cell>
          <cell r="C40" t="str">
            <v>EPSS41</v>
          </cell>
          <cell r="E40">
            <v>-64633286.111319207</v>
          </cell>
          <cell r="F40">
            <v>862385</v>
          </cell>
          <cell r="G40">
            <v>1.9713232849720583E-2</v>
          </cell>
          <cell r="H40">
            <v>196676862.44220418</v>
          </cell>
          <cell r="I40">
            <v>17</v>
          </cell>
          <cell r="J40">
            <v>1.8259935553168637E-2</v>
          </cell>
          <cell r="K40">
            <v>182177467.30693969</v>
          </cell>
          <cell r="L40">
            <v>-14499395.135264486</v>
          </cell>
          <cell r="M40" t="str">
            <v>PIERDE</v>
          </cell>
        </row>
        <row r="41">
          <cell r="A41" t="str">
            <v>ESS002_S</v>
          </cell>
          <cell r="B41" t="str">
            <v>S</v>
          </cell>
          <cell r="C41" t="str">
            <v>ESS002</v>
          </cell>
          <cell r="E41">
            <v>-168958332.42820692</v>
          </cell>
          <cell r="F41">
            <v>497690</v>
          </cell>
          <cell r="G41">
            <v>1.1376680782918808E-2</v>
          </cell>
          <cell r="H41">
            <v>113503954.34621496</v>
          </cell>
          <cell r="I41">
            <v>8</v>
          </cell>
          <cell r="J41">
            <v>8.5929108485499461E-3</v>
          </cell>
          <cell r="K41">
            <v>85730572.850324556</v>
          </cell>
          <cell r="L41">
            <v>-27773381.495890409</v>
          </cell>
          <cell r="M41" t="str">
            <v>PIERDE</v>
          </cell>
        </row>
        <row r="42">
          <cell r="A42" t="str">
            <v>ESS024_S</v>
          </cell>
          <cell r="B42" t="str">
            <v>S</v>
          </cell>
          <cell r="C42" t="str">
            <v>ESS024</v>
          </cell>
          <cell r="E42">
            <v>-1327341822.7382693</v>
          </cell>
          <cell r="F42">
            <v>1934993</v>
          </cell>
          <cell r="G42">
            <v>4.4231946951279737E-2</v>
          </cell>
          <cell r="H42">
            <v>441297508.7549389</v>
          </cell>
          <cell r="I42">
            <v>18</v>
          </cell>
          <cell r="J42">
            <v>1.9334049409237379E-2</v>
          </cell>
          <cell r="K42">
            <v>192893788.91323024</v>
          </cell>
          <cell r="L42">
            <v>-248403719.84170866</v>
          </cell>
          <cell r="M42" t="str">
            <v>PIERDE</v>
          </cell>
        </row>
        <row r="43">
          <cell r="A43" t="str">
            <v>ESS062_S</v>
          </cell>
          <cell r="B43" t="str">
            <v>S</v>
          </cell>
          <cell r="C43" t="str">
            <v>ESS062</v>
          </cell>
          <cell r="E43">
            <v>-403764577.2434032</v>
          </cell>
          <cell r="F43">
            <v>1968654</v>
          </cell>
          <cell r="G43">
            <v>4.5001402740694495E-2</v>
          </cell>
          <cell r="H43">
            <v>448974288.69274747</v>
          </cell>
          <cell r="I43">
            <v>36</v>
          </cell>
          <cell r="J43">
            <v>3.8668098818474758E-2</v>
          </cell>
          <cell r="K43">
            <v>385787577.82646048</v>
          </cell>
          <cell r="L43">
            <v>-63186710.866286993</v>
          </cell>
          <cell r="M43" t="str">
            <v>PIERDE</v>
          </cell>
        </row>
        <row r="44">
          <cell r="A44" t="str">
            <v>ESS076_S</v>
          </cell>
          <cell r="B44" t="str">
            <v>S</v>
          </cell>
          <cell r="C44" t="str">
            <v>ESS076</v>
          </cell>
          <cell r="E44">
            <v>-706785854.1108433</v>
          </cell>
          <cell r="F44">
            <v>975378</v>
          </cell>
          <cell r="G44">
            <v>2.2296136447752177E-2</v>
          </cell>
          <cell r="H44">
            <v>222446221.50797176</v>
          </cell>
          <cell r="I44">
            <v>9</v>
          </cell>
          <cell r="J44">
            <v>9.6670247046186895E-3</v>
          </cell>
          <cell r="K44">
            <v>96446894.45661512</v>
          </cell>
          <cell r="L44">
            <v>-125999327.05135664</v>
          </cell>
          <cell r="M44" t="str">
            <v>PIERDE</v>
          </cell>
        </row>
        <row r="45">
          <cell r="A45" t="str">
            <v>ESS091_S</v>
          </cell>
          <cell r="B45" t="str">
            <v>S</v>
          </cell>
          <cell r="C45" t="str">
            <v>ESS091</v>
          </cell>
          <cell r="E45">
            <v>-92483858.623725101</v>
          </cell>
          <cell r="F45">
            <v>324670</v>
          </cell>
          <cell r="G45">
            <v>7.4216217922607438E-3</v>
          </cell>
          <cell r="H45">
            <v>74044744.434458435</v>
          </cell>
          <cell r="I45">
            <v>5</v>
          </cell>
          <cell r="J45">
            <v>5.3705692803437165E-3</v>
          </cell>
          <cell r="K45">
            <v>53581608.03145285</v>
          </cell>
          <cell r="L45">
            <v>-20463136.403005585</v>
          </cell>
          <cell r="M45" t="str">
            <v>PIERDE</v>
          </cell>
        </row>
        <row r="46">
          <cell r="A46" t="str">
            <v>ESS118_S</v>
          </cell>
          <cell r="B46" t="str">
            <v>S</v>
          </cell>
          <cell r="C46" t="str">
            <v>ESS118</v>
          </cell>
          <cell r="E46">
            <v>-316502694.27673757</v>
          </cell>
          <cell r="F46">
            <v>1893533</v>
          </cell>
          <cell r="G46">
            <v>4.3284214054778274E-2</v>
          </cell>
          <cell r="H46">
            <v>431842076.76475608</v>
          </cell>
          <cell r="I46">
            <v>35</v>
          </cell>
          <cell r="J46">
            <v>3.7593984962406013E-2</v>
          </cell>
          <cell r="K46">
            <v>375071256.2201699</v>
          </cell>
          <cell r="L46">
            <v>-56770820.544586182</v>
          </cell>
          <cell r="M46" t="str">
            <v>PIERDE</v>
          </cell>
        </row>
        <row r="47">
          <cell r="A47" t="str">
            <v>ESS133_S</v>
          </cell>
          <cell r="B47" t="str">
            <v>S</v>
          </cell>
          <cell r="C47" t="str">
            <v>ESS133</v>
          </cell>
          <cell r="E47">
            <v>-1386568330.5882835</v>
          </cell>
          <cell r="F47">
            <v>1911612</v>
          </cell>
          <cell r="G47">
            <v>4.369748137353973E-2</v>
          </cell>
          <cell r="H47">
            <v>435965201.58266532</v>
          </cell>
          <cell r="I47">
            <v>16</v>
          </cell>
          <cell r="J47">
            <v>1.7185821697099892E-2</v>
          </cell>
          <cell r="K47">
            <v>171461145.70064911</v>
          </cell>
          <cell r="L47">
            <v>-264504055.88201621</v>
          </cell>
          <cell r="M47" t="str">
            <v>PIERDE</v>
          </cell>
        </row>
        <row r="48">
          <cell r="A48" t="str">
            <v>ESS207_S</v>
          </cell>
          <cell r="B48" t="str">
            <v>S</v>
          </cell>
          <cell r="C48" t="str">
            <v>ESS207</v>
          </cell>
          <cell r="E48">
            <v>-352421062.62466598</v>
          </cell>
          <cell r="F48">
            <v>1323652</v>
          </cell>
          <cell r="G48">
            <v>3.0257321368064551E-2</v>
          </cell>
          <cell r="H48">
            <v>301874130.84103787</v>
          </cell>
          <cell r="I48">
            <v>23</v>
          </cell>
          <cell r="J48">
            <v>2.4704618689581095E-2</v>
          </cell>
          <cell r="K48">
            <v>246475396.94468307</v>
          </cell>
          <cell r="L48">
            <v>-55398733.896354795</v>
          </cell>
          <cell r="M48" t="str">
            <v>PIERDE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60"/>
  <sheetViews>
    <sheetView tabSelected="1" workbookViewId="0">
      <selection activeCell="D6" sqref="D6"/>
    </sheetView>
  </sheetViews>
  <sheetFormatPr baseColWidth="10" defaultRowHeight="15" x14ac:dyDescent="0.25"/>
  <cols>
    <col min="1" max="1" width="16" customWidth="1"/>
    <col min="2" max="2" width="8.28515625" customWidth="1"/>
    <col min="3" max="3" width="16.85546875" customWidth="1"/>
    <col min="4" max="4" width="126.140625" bestFit="1" customWidth="1"/>
    <col min="5" max="5" width="15.85546875" bestFit="1" customWidth="1"/>
    <col min="8" max="8" width="15.140625" bestFit="1" customWidth="1"/>
    <col min="11" max="11" width="15.140625" bestFit="1" customWidth="1"/>
  </cols>
  <sheetData>
    <row r="6" spans="1:13" x14ac:dyDescent="0.25">
      <c r="A6" t="s">
        <v>61</v>
      </c>
    </row>
    <row r="7" spans="1:13" x14ac:dyDescent="0.25">
      <c r="A7" t="s">
        <v>63</v>
      </c>
    </row>
    <row r="8" spans="1:13" x14ac:dyDescent="0.25">
      <c r="A8" t="s">
        <v>62</v>
      </c>
    </row>
    <row r="9" spans="1:13" ht="15.75" thickBot="1" x14ac:dyDescent="0.3"/>
    <row r="10" spans="1:13" ht="51.75" thickTop="1" x14ac:dyDescent="0.25">
      <c r="A10" s="1" t="s">
        <v>0</v>
      </c>
      <c r="B10" s="2" t="s">
        <v>1</v>
      </c>
      <c r="C10" s="2" t="s">
        <v>0</v>
      </c>
      <c r="D10" s="3" t="s">
        <v>2</v>
      </c>
      <c r="E10" s="4" t="s">
        <v>3</v>
      </c>
      <c r="F10" s="2" t="s">
        <v>4</v>
      </c>
      <c r="G10" s="5" t="s">
        <v>5</v>
      </c>
      <c r="H10" s="4" t="s">
        <v>6</v>
      </c>
      <c r="I10" s="2" t="s">
        <v>7</v>
      </c>
      <c r="J10" s="5" t="s">
        <v>5</v>
      </c>
      <c r="K10" s="6" t="s">
        <v>8</v>
      </c>
    </row>
    <row r="11" spans="1:13" x14ac:dyDescent="0.25">
      <c r="A11" s="7" t="s">
        <v>9</v>
      </c>
      <c r="B11" s="8" t="s">
        <v>10</v>
      </c>
      <c r="C11" s="8" t="str">
        <f>LEFT(A11,6)</f>
        <v>CCF007</v>
      </c>
      <c r="D11" s="9" t="str">
        <f>(VLOOKUP(C11,'[1]Redistribucion por GR ERC2015'!$A$7:$C$58,3,0))</f>
        <v xml:space="preserve">CAJA DE COMPENSACIÓN FAMILIAR DE CARTAGENA “COMFAMILIAR CARTAGENA” </v>
      </c>
      <c r="E11" s="10"/>
      <c r="F11" s="11">
        <f>VLOOKUP(A11,[2]DISTRIBUCION!$A$1:$M$48,6,0)</f>
        <v>220687</v>
      </c>
      <c r="G11" s="12">
        <f>F11/$F$58</f>
        <v>5.0446775139946611E-3</v>
      </c>
      <c r="H11" s="11">
        <f t="shared" ref="H11:H57" si="0">G11*-$E$58</f>
        <v>50330219.961829945</v>
      </c>
      <c r="I11" s="8">
        <f>VLOOKUP(A11,[2]DISTRIBUCION!$A$1:$I$48,9,0)</f>
        <v>11</v>
      </c>
      <c r="J11" s="12">
        <f t="shared" ref="J11:J57" si="1">I11/$I$58</f>
        <v>1.1815252416756176E-2</v>
      </c>
      <c r="K11" s="13">
        <f>J11*$H$58</f>
        <v>117879537.66919626</v>
      </c>
      <c r="M11" s="19"/>
    </row>
    <row r="12" spans="1:13" x14ac:dyDescent="0.25">
      <c r="A12" s="7" t="s">
        <v>11</v>
      </c>
      <c r="B12" s="8" t="s">
        <v>10</v>
      </c>
      <c r="C12" s="8" t="str">
        <f t="shared" ref="C12:C57" si="2">LEFT(A12,6)</f>
        <v>CCF009</v>
      </c>
      <c r="D12" s="9" t="str">
        <f>(VLOOKUP(C12,'[1]Redistribucion por GR ERC2015'!$A$7:$C$58,3,0))</f>
        <v xml:space="preserve">CAJA DE COMPENSACIÓN FAMILIAR DE BOYACÁ “COMFABOY” </v>
      </c>
      <c r="E12" s="10"/>
      <c r="F12" s="11">
        <f>VLOOKUP(A12,[2]DISTRIBUCION!$A$1:$M$48,6,0)</f>
        <v>102725</v>
      </c>
      <c r="G12" s="12">
        <f t="shared" ref="G12:G57" si="3">F12/$F$58</f>
        <v>2.3481876939969349E-3</v>
      </c>
      <c r="H12" s="11">
        <f t="shared" si="0"/>
        <v>23427623.038869444</v>
      </c>
      <c r="I12" s="8">
        <f>VLOOKUP(A12,[2]DISTRIBUCION!$A$1:$I$48,9,0)</f>
        <v>3</v>
      </c>
      <c r="J12" s="12">
        <f t="shared" si="1"/>
        <v>3.22234156820623E-3</v>
      </c>
      <c r="K12" s="13">
        <f t="shared" ref="K12:K57" si="4">J12*$H$58</f>
        <v>32148964.81887171</v>
      </c>
      <c r="M12" s="19"/>
    </row>
    <row r="13" spans="1:13" x14ac:dyDescent="0.25">
      <c r="A13" s="7" t="s">
        <v>12</v>
      </c>
      <c r="B13" s="8" t="s">
        <v>10</v>
      </c>
      <c r="C13" s="8" t="str">
        <f t="shared" si="2"/>
        <v>CCF015</v>
      </c>
      <c r="D13" s="9" t="str">
        <f>(VLOOKUP(C13,'[1]Redistribucion por GR ERC2015'!$A$7:$C$58,3,0))</f>
        <v>CAJA DE COMPENSACIÓN FAMILIAR DE CÓRDOBA “COMFACOR</v>
      </c>
      <c r="E13" s="10"/>
      <c r="F13" s="11">
        <f>VLOOKUP(A13,[2]DISTRIBUCION!$A$1:$M$48,6,0)</f>
        <v>615763</v>
      </c>
      <c r="G13" s="12">
        <f t="shared" si="3"/>
        <v>1.4075707948587342E-2</v>
      </c>
      <c r="H13" s="11">
        <f t="shared" si="0"/>
        <v>140431866.10156602</v>
      </c>
      <c r="I13" s="8">
        <f>VLOOKUP(A13,[2]DISTRIBUCION!$A$1:$I$48,9,0)</f>
        <v>14</v>
      </c>
      <c r="J13" s="12">
        <f t="shared" si="1"/>
        <v>1.5037593984962405E-2</v>
      </c>
      <c r="K13" s="13">
        <f t="shared" si="4"/>
        <v>150028502.48806795</v>
      </c>
      <c r="M13" s="19"/>
    </row>
    <row r="14" spans="1:13" x14ac:dyDescent="0.25">
      <c r="A14" s="7" t="s">
        <v>13</v>
      </c>
      <c r="B14" s="8" t="s">
        <v>10</v>
      </c>
      <c r="C14" s="8" t="str">
        <f t="shared" si="2"/>
        <v>CCF023</v>
      </c>
      <c r="D14" s="9" t="str">
        <f>(VLOOKUP(C14,'[1]Redistribucion por GR ERC2015'!$A$7:$C$58,3,0))</f>
        <v xml:space="preserve">CAJA DE COMPENSACIÓN FAMILIAR DE LA GUAJIRA </v>
      </c>
      <c r="E14" s="10">
        <f>VLOOKUP(A14,[2]DISTRIBUCION!$A$1:$M$48,5,0)</f>
        <v>-179251704.38898721</v>
      </c>
      <c r="F14" s="11">
        <f>VLOOKUP(A14,[2]DISTRIBUCION!$A$1:$M$48,6,0)</f>
        <v>145216</v>
      </c>
      <c r="G14" s="12">
        <f t="shared" si="3"/>
        <v>3.319488188575896E-3</v>
      </c>
      <c r="H14" s="11">
        <f t="shared" si="0"/>
        <v>33118186.490264937</v>
      </c>
      <c r="I14" s="8">
        <f>VLOOKUP(A14,[2]DISTRIBUCION!$A$1:$I$48,9,0)</f>
        <v>0</v>
      </c>
      <c r="J14" s="12">
        <f t="shared" si="1"/>
        <v>0</v>
      </c>
      <c r="K14" s="13">
        <f t="shared" si="4"/>
        <v>0</v>
      </c>
      <c r="M14" s="19"/>
    </row>
    <row r="15" spans="1:13" x14ac:dyDescent="0.25">
      <c r="A15" s="7" t="s">
        <v>14</v>
      </c>
      <c r="B15" s="8" t="s">
        <v>10</v>
      </c>
      <c r="C15" s="8" t="str">
        <f t="shared" si="2"/>
        <v>CCF024</v>
      </c>
      <c r="D15" s="9" t="str">
        <f>(VLOOKUP(C15,'[1]Redistribucion por GR ERC2015'!$A$7:$C$58,3,0))</f>
        <v>CAJA DE COMPENSACIÓN FAMILIAR DE HUILA- COMFAMILIAR HUILA</v>
      </c>
      <c r="E15" s="10">
        <f>VLOOKUP(A15,[2]DISTRIBUCION!$A$1:$M$48,5,0)</f>
        <v>-154413740.0211249</v>
      </c>
      <c r="F15" s="11">
        <f>VLOOKUP(A15,[2]DISTRIBUCION!$A$1:$M$48,6,0)</f>
        <v>533855</v>
      </c>
      <c r="G15" s="12">
        <f t="shared" si="3"/>
        <v>1.2203375433231772E-2</v>
      </c>
      <c r="H15" s="11">
        <f t="shared" si="0"/>
        <v>121751800.41290484</v>
      </c>
      <c r="I15" s="8">
        <f>VLOOKUP(A15,[2]DISTRIBUCION!$A$1:$I$48,9,0)</f>
        <v>9</v>
      </c>
      <c r="J15" s="12">
        <f t="shared" si="1"/>
        <v>9.6670247046186895E-3</v>
      </c>
      <c r="K15" s="13">
        <f t="shared" si="4"/>
        <v>96446894.45661512</v>
      </c>
      <c r="M15" s="19"/>
    </row>
    <row r="16" spans="1:13" x14ac:dyDescent="0.25">
      <c r="A16" s="7" t="s">
        <v>15</v>
      </c>
      <c r="B16" s="8" t="s">
        <v>10</v>
      </c>
      <c r="C16" s="8" t="str">
        <f t="shared" si="2"/>
        <v>CCF027</v>
      </c>
      <c r="D16" s="9" t="str">
        <f>(VLOOKUP(C16,'[1]Redistribucion por GR ERC2015'!$A$7:$C$58,3,0))</f>
        <v xml:space="preserve">CAJA DE COMPENSACIÓN FAMILIAR DE NARIÑO </v>
      </c>
      <c r="E16" s="10">
        <f>VLOOKUP(A16,[2]DISTRIBUCION!$A$1:$M$48,5,0)</f>
        <v>-110885221.79849941</v>
      </c>
      <c r="F16" s="11">
        <f>VLOOKUP(A16,[2]DISTRIBUCION!$A$1:$M$48,6,0)</f>
        <v>187424</v>
      </c>
      <c r="G16" s="12">
        <f t="shared" si="3"/>
        <v>4.2843195946427994E-3</v>
      </c>
      <c r="H16" s="11">
        <f t="shared" si="0"/>
        <v>42744208.522142299</v>
      </c>
      <c r="I16" s="8">
        <f>VLOOKUP(A16,[2]DISTRIBUCION!$A$1:$I$48,9,0)</f>
        <v>2</v>
      </c>
      <c r="J16" s="12">
        <f t="shared" si="1"/>
        <v>2.1482277121374865E-3</v>
      </c>
      <c r="K16" s="13">
        <f t="shared" si="4"/>
        <v>21432643.212581139</v>
      </c>
      <c r="M16" s="19"/>
    </row>
    <row r="17" spans="1:13" x14ac:dyDescent="0.25">
      <c r="A17" s="7" t="s">
        <v>16</v>
      </c>
      <c r="B17" s="8" t="s">
        <v>10</v>
      </c>
      <c r="C17" s="8" t="str">
        <f t="shared" si="2"/>
        <v>CCF033</v>
      </c>
      <c r="D17" s="9" t="str">
        <f>(VLOOKUP(C17,'[1]Redistribucion por GR ERC2015'!$A$7:$C$58,3,0))</f>
        <v>CAJA DE COMPENSACION FAMILIAR DE SUCRE- COMFASUCRE</v>
      </c>
      <c r="E17" s="10"/>
      <c r="F17" s="11">
        <f>VLOOKUP(A17,[2]DISTRIBUCION!$A$1:$M$48,6,0)</f>
        <v>102102</v>
      </c>
      <c r="G17" s="12">
        <f t="shared" si="3"/>
        <v>2.333946555682405E-3</v>
      </c>
      <c r="H17" s="11">
        <f t="shared" si="0"/>
        <v>23285540.691308331</v>
      </c>
      <c r="I17" s="8">
        <f>VLOOKUP(A17,[2]DISTRIBUCION!$A$1:$I$48,9,0)</f>
        <v>5</v>
      </c>
      <c r="J17" s="12">
        <f t="shared" si="1"/>
        <v>5.3705692803437165E-3</v>
      </c>
      <c r="K17" s="13">
        <f t="shared" si="4"/>
        <v>53581608.03145285</v>
      </c>
      <c r="M17" s="19"/>
    </row>
    <row r="18" spans="1:13" x14ac:dyDescent="0.25">
      <c r="A18" s="7" t="s">
        <v>17</v>
      </c>
      <c r="B18" s="8" t="s">
        <v>10</v>
      </c>
      <c r="C18" s="8" t="str">
        <f t="shared" si="2"/>
        <v>CCF049</v>
      </c>
      <c r="D18" s="9" t="str">
        <f>(VLOOKUP(C18,'[1]Redistribucion por GR ERC2015'!$A$7:$C$58,3,0))</f>
        <v>CAJA DE COMPENSACIÓN FAMILIAR DEL ORIENTE COLOMBIANO- COMFAORIENTE</v>
      </c>
      <c r="E18" s="10">
        <f>VLOOKUP(A18,[2]DISTRIBUCION!$A$1:$M$48,5,0)</f>
        <v>-67149773.542447999</v>
      </c>
      <c r="F18" s="11">
        <f>VLOOKUP(A18,[2]DISTRIBUCION!$A$1:$M$48,6,0)</f>
        <v>107546</v>
      </c>
      <c r="G18" s="12">
        <f t="shared" si="3"/>
        <v>2.4583907884019895E-3</v>
      </c>
      <c r="H18" s="11">
        <f t="shared" si="0"/>
        <v>24527107.786208358</v>
      </c>
      <c r="I18" s="8">
        <f>VLOOKUP(A18,[2]DISTRIBUCION!$A$1:$I$48,9,0)</f>
        <v>1</v>
      </c>
      <c r="J18" s="12">
        <f t="shared" si="1"/>
        <v>1.0741138560687433E-3</v>
      </c>
      <c r="K18" s="13">
        <f t="shared" si="4"/>
        <v>10716321.60629057</v>
      </c>
      <c r="M18" s="19"/>
    </row>
    <row r="19" spans="1:13" x14ac:dyDescent="0.25">
      <c r="A19" s="7" t="s">
        <v>18</v>
      </c>
      <c r="B19" s="8" t="s">
        <v>10</v>
      </c>
      <c r="C19" s="8" t="str">
        <f t="shared" si="2"/>
        <v>CCF053</v>
      </c>
      <c r="D19" s="9" t="str">
        <f>(VLOOKUP(C19,'[1]Redistribucion por GR ERC2015'!$A$7:$C$58,3,0))</f>
        <v xml:space="preserve">CAJA DE COMPENSACIÓN FAMILIAR DE CUNDINAMARCA COMFACUNDI-ARS UNICAJAS COMFACUNDI </v>
      </c>
      <c r="E19" s="10"/>
      <c r="F19" s="11">
        <f>VLOOKUP(A19,[2]DISTRIBUCION!$A$1:$M$48,6,0)</f>
        <v>110354</v>
      </c>
      <c r="G19" s="12">
        <f t="shared" si="3"/>
        <v>2.5225787761824071E-3</v>
      </c>
      <c r="H19" s="11">
        <f t="shared" si="0"/>
        <v>25167504.627222188</v>
      </c>
      <c r="I19" s="8">
        <f>VLOOKUP(A19,[2]DISTRIBUCION!$A$1:$I$48,9,0)</f>
        <v>3</v>
      </c>
      <c r="J19" s="12">
        <f t="shared" si="1"/>
        <v>3.22234156820623E-3</v>
      </c>
      <c r="K19" s="13">
        <f t="shared" si="4"/>
        <v>32148964.81887171</v>
      </c>
      <c r="M19" s="19"/>
    </row>
    <row r="20" spans="1:13" x14ac:dyDescent="0.25">
      <c r="A20" s="7" t="s">
        <v>19</v>
      </c>
      <c r="B20" s="8" t="s">
        <v>10</v>
      </c>
      <c r="C20" s="8" t="str">
        <f t="shared" si="2"/>
        <v>CCF055</v>
      </c>
      <c r="D20" s="9" t="str">
        <f>(VLOOKUP(C20,'[1]Redistribucion por GR ERC2015'!$A$7:$C$58,3,0))</f>
        <v xml:space="preserve">CAJA DE COMPENSACIÓN FAMILIAR CAJACOPI ATLÁNTICO </v>
      </c>
      <c r="E20" s="10">
        <f>VLOOKUP(A20,[2]DISTRIBUCION!$A$1:$M$48,5,0)</f>
        <v>-697777099.61520982</v>
      </c>
      <c r="F20" s="11">
        <f>VLOOKUP(A20,[2]DISTRIBUCION!$A$1:$M$48,6,0)</f>
        <v>673323</v>
      </c>
      <c r="G20" s="12">
        <f t="shared" si="3"/>
        <v>1.5391470262205872E-2</v>
      </c>
      <c r="H20" s="11">
        <f t="shared" si="0"/>
        <v>153559089.0961372</v>
      </c>
      <c r="I20" s="8">
        <f>VLOOKUP(A20,[2]DISTRIBUCION!$A$1:$I$48,9,0)</f>
        <v>2</v>
      </c>
      <c r="J20" s="12">
        <f t="shared" si="1"/>
        <v>2.1482277121374865E-3</v>
      </c>
      <c r="K20" s="13">
        <f t="shared" si="4"/>
        <v>21432643.212581139</v>
      </c>
      <c r="M20" s="19"/>
    </row>
    <row r="21" spans="1:13" x14ac:dyDescent="0.25">
      <c r="A21" s="7" t="s">
        <v>20</v>
      </c>
      <c r="B21" s="8" t="s">
        <v>10</v>
      </c>
      <c r="C21" s="8" t="str">
        <f t="shared" si="2"/>
        <v>CCF102</v>
      </c>
      <c r="D21" s="9" t="str">
        <f>(VLOOKUP(C21,'[1]Redistribucion por GR ERC2015'!$A$7:$C$58,3,0))</f>
        <v xml:space="preserve">CAJA DE COMPENSACIÓN FAMILIAR COMFAMILIAR CHOCO </v>
      </c>
      <c r="E21" s="10">
        <f>VLOOKUP(A21,[2]DISTRIBUCION!$A$1:$M$48,5,0)</f>
        <v>-47565024.70306921</v>
      </c>
      <c r="F21" s="11">
        <f>VLOOKUP(A21,[2]DISTRIBUCION!$A$1:$M$48,6,0)</f>
        <v>158731</v>
      </c>
      <c r="G21" s="12">
        <f t="shared" si="3"/>
        <v>3.6284271682241664E-3</v>
      </c>
      <c r="H21" s="11">
        <f t="shared" si="0"/>
        <v>36200438.379973583</v>
      </c>
      <c r="I21" s="8">
        <f>VLOOKUP(A21,[2]DISTRIBUCION!$A$1:$I$48,9,0)</f>
        <v>3</v>
      </c>
      <c r="J21" s="12">
        <f t="shared" si="1"/>
        <v>3.22234156820623E-3</v>
      </c>
      <c r="K21" s="13">
        <f t="shared" si="4"/>
        <v>32148964.81887171</v>
      </c>
      <c r="M21" s="19"/>
    </row>
    <row r="22" spans="1:13" x14ac:dyDescent="0.25">
      <c r="A22" s="7" t="s">
        <v>21</v>
      </c>
      <c r="B22" s="8" t="s">
        <v>10</v>
      </c>
      <c r="C22" s="8" t="str">
        <f t="shared" si="2"/>
        <v>EAS016</v>
      </c>
      <c r="D22" s="9" t="str">
        <f>(VLOOKUP(C22,'[1]Redistribucion por GR ERC2015'!$A$7:$C$58,3,0))</f>
        <v>EMPRESAS PÚBLICAS DE MEDELLÍN DEPARTAMENTO MÉDICO ANTIOQUIA MEDELLIN</v>
      </c>
      <c r="E22" s="10">
        <f>VLOOKUP(A22,[2]DISTRIBUCION!$A$1:$M$48,5,0)</f>
        <v>-7200631.7308011306</v>
      </c>
      <c r="F22" s="11">
        <f>VLOOKUP(A22,[2]DISTRIBUCION!$A$1:$M$48,6,0)</f>
        <v>10552</v>
      </c>
      <c r="G22" s="12">
        <f t="shared" si="3"/>
        <v>2.4120785151672579E-4</v>
      </c>
      <c r="H22" s="11">
        <f t="shared" si="0"/>
        <v>2406505.5079693394</v>
      </c>
      <c r="I22" s="8">
        <f>VLOOKUP(A22,[2]DISTRIBUCION!$A$1:$I$48,9,0)</f>
        <v>0</v>
      </c>
      <c r="J22" s="12">
        <f t="shared" si="1"/>
        <v>0</v>
      </c>
      <c r="K22" s="13">
        <f t="shared" si="4"/>
        <v>0</v>
      </c>
      <c r="M22" s="19"/>
    </row>
    <row r="23" spans="1:13" x14ac:dyDescent="0.25">
      <c r="A23" s="7" t="s">
        <v>22</v>
      </c>
      <c r="B23" s="8" t="s">
        <v>10</v>
      </c>
      <c r="C23" s="8" t="str">
        <f t="shared" si="2"/>
        <v>EAS027</v>
      </c>
      <c r="D23" s="9" t="str">
        <f>(VLOOKUP(C23,'[1]Redistribucion por GR ERC2015'!$A$7:$C$58,3,0))</f>
        <v>FONDO DE PASIVO SOCIAL DE FERROCARRILES NACIONALES DE COLOMBIA.</v>
      </c>
      <c r="E23" s="10"/>
      <c r="F23" s="11">
        <f>VLOOKUP(A23,[2]DISTRIBUCION!$A$1:$M$48,6,0)</f>
        <v>43514</v>
      </c>
      <c r="G23" s="12">
        <f t="shared" si="3"/>
        <v>9.9468522089639941E-4</v>
      </c>
      <c r="H23" s="11">
        <f t="shared" si="0"/>
        <v>9923870.4201836474</v>
      </c>
      <c r="I23" s="8">
        <f>VLOOKUP(A23,[2]DISTRIBUCION!$A$1:$I$48,9,0)</f>
        <v>1</v>
      </c>
      <c r="J23" s="12">
        <f t="shared" si="1"/>
        <v>1.0741138560687433E-3</v>
      </c>
      <c r="K23" s="13">
        <f t="shared" si="4"/>
        <v>10716321.60629057</v>
      </c>
      <c r="M23" s="19"/>
    </row>
    <row r="24" spans="1:13" x14ac:dyDescent="0.25">
      <c r="A24" s="7" t="s">
        <v>23</v>
      </c>
      <c r="B24" s="8" t="s">
        <v>24</v>
      </c>
      <c r="C24" s="8" t="str">
        <f t="shared" si="2"/>
        <v>EPS001</v>
      </c>
      <c r="D24" s="9" t="str">
        <f>(VLOOKUP(C24,'[1]Redistribucion por GR ERC2015'!$A$7:$C$58,3,0))</f>
        <v xml:space="preserve">ALIANSALUD E.P.S. </v>
      </c>
      <c r="E24" s="10"/>
      <c r="F24" s="11">
        <f>VLOOKUP(A24,[2]DISTRIBUCION!$A$1:$M$48,6,0)</f>
        <v>190500</v>
      </c>
      <c r="G24" s="12">
        <f t="shared" si="3"/>
        <v>4.3546337863851654E-3</v>
      </c>
      <c r="H24" s="11">
        <f t="shared" si="0"/>
        <v>43445725.859378241</v>
      </c>
      <c r="I24" s="8">
        <f>VLOOKUP(A24,[2]DISTRIBUCION!$A$1:$I$48,9,0)</f>
        <v>12</v>
      </c>
      <c r="J24" s="12">
        <f t="shared" si="1"/>
        <v>1.288936627282492E-2</v>
      </c>
      <c r="K24" s="13">
        <f t="shared" si="4"/>
        <v>128595859.27548684</v>
      </c>
      <c r="M24" s="19"/>
    </row>
    <row r="25" spans="1:13" x14ac:dyDescent="0.25">
      <c r="A25" s="7" t="s">
        <v>25</v>
      </c>
      <c r="B25" s="8" t="s">
        <v>24</v>
      </c>
      <c r="C25" s="8" t="str">
        <f t="shared" si="2"/>
        <v>EPS002</v>
      </c>
      <c r="D25" s="9" t="str">
        <f>(VLOOKUP(C25,'[1]Redistribucion por GR ERC2015'!$A$7:$C$58,3,0))</f>
        <v xml:space="preserve">SALUD TOTAL S.A. ENTIDAD PROMOTORA DE SALUD </v>
      </c>
      <c r="E25" s="10">
        <f>VLOOKUP(A25,[2]DISTRIBUCION!$A$1:$M$48,5,0)</f>
        <v>-652689044.93059766</v>
      </c>
      <c r="F25" s="11">
        <f>VLOOKUP(A25,[2]DISTRIBUCION!$A$1:$M$48,6,0)</f>
        <v>2160745</v>
      </c>
      <c r="G25" s="12">
        <f t="shared" si="3"/>
        <v>4.9392405148361233E-2</v>
      </c>
      <c r="H25" s="11">
        <f t="shared" si="0"/>
        <v>492782860.48305643</v>
      </c>
      <c r="I25" s="8">
        <f>VLOOKUP(A25,[2]DISTRIBUCION!$A$1:$I$48,9,0)</f>
        <v>36</v>
      </c>
      <c r="J25" s="12">
        <f t="shared" si="1"/>
        <v>3.8668098818474758E-2</v>
      </c>
      <c r="K25" s="13">
        <f t="shared" si="4"/>
        <v>385787577.82646048</v>
      </c>
      <c r="M25" s="19"/>
    </row>
    <row r="26" spans="1:13" x14ac:dyDescent="0.25">
      <c r="A26" s="7" t="s">
        <v>26</v>
      </c>
      <c r="B26" s="8" t="s">
        <v>24</v>
      </c>
      <c r="C26" s="8" t="str">
        <f t="shared" si="2"/>
        <v>EPS003</v>
      </c>
      <c r="D26" s="9" t="str">
        <f>(VLOOKUP(C26,'[1]Redistribucion por GR ERC2015'!$A$7:$C$58,3,0))</f>
        <v>CAFÉSALUD EPS</v>
      </c>
      <c r="E26" s="10">
        <f>VLOOKUP(A26,[2]DISTRIBUCION!$A$1:$M$48,5,0)</f>
        <v>-106526482.50309251</v>
      </c>
      <c r="F26" s="11">
        <f>VLOOKUP(A26,[2]DISTRIBUCION!$A$1:$M$48,6,0)</f>
        <v>5212315</v>
      </c>
      <c r="G26" s="12">
        <f t="shared" si="3"/>
        <v>0.11914815225344984</v>
      </c>
      <c r="H26" s="11">
        <f t="shared" si="0"/>
        <v>1188728653.9775596</v>
      </c>
      <c r="I26" s="8">
        <f>VLOOKUP(A26,[2]DISTRIBUCION!$A$1:$I$48,9,0)</f>
        <v>110</v>
      </c>
      <c r="J26" s="12">
        <f t="shared" si="1"/>
        <v>0.11815252416756176</v>
      </c>
      <c r="K26" s="13">
        <f t="shared" si="4"/>
        <v>1178795376.6919627</v>
      </c>
      <c r="M26" s="19"/>
    </row>
    <row r="27" spans="1:13" x14ac:dyDescent="0.25">
      <c r="A27" s="7" t="s">
        <v>27</v>
      </c>
      <c r="B27" s="8" t="s">
        <v>24</v>
      </c>
      <c r="C27" s="8" t="str">
        <f t="shared" si="2"/>
        <v>EPS005</v>
      </c>
      <c r="D27" s="9" t="str">
        <f>(VLOOKUP(C27,'[1]Redistribucion por GR ERC2015'!$A$7:$C$58,3,0))</f>
        <v xml:space="preserve">SANITAS S.A. E.P.S. </v>
      </c>
      <c r="E27" s="10"/>
      <c r="F27" s="11">
        <f>VLOOKUP(A27,[2]DISTRIBUCION!$A$1:$M$48,6,0)</f>
        <v>1385563</v>
      </c>
      <c r="G27" s="12">
        <f t="shared" si="3"/>
        <v>3.1672543060184716E-2</v>
      </c>
      <c r="H27" s="11">
        <f t="shared" si="0"/>
        <v>315993649.65300626</v>
      </c>
      <c r="I27" s="8">
        <f>VLOOKUP(A27,[2]DISTRIBUCION!$A$1:$I$48,9,0)</f>
        <v>34</v>
      </c>
      <c r="J27" s="12">
        <f t="shared" si="1"/>
        <v>3.6519871106337275E-2</v>
      </c>
      <c r="K27" s="13">
        <f t="shared" si="4"/>
        <v>364354934.61387938</v>
      </c>
      <c r="M27" s="19"/>
    </row>
    <row r="28" spans="1:13" x14ac:dyDescent="0.25">
      <c r="A28" s="7" t="s">
        <v>28</v>
      </c>
      <c r="B28" s="8" t="s">
        <v>24</v>
      </c>
      <c r="C28" s="8" t="str">
        <f t="shared" si="2"/>
        <v>EPS008</v>
      </c>
      <c r="D28" s="9" t="str">
        <f>(VLOOKUP(C28,'[1]Redistribucion por GR ERC2015'!$A$7:$C$58,3,0))</f>
        <v>COMPENSAR E.P.S.</v>
      </c>
      <c r="E28" s="10">
        <f>VLOOKUP(A28,[2]DISTRIBUCION!$A$1:$M$48,5,0)</f>
        <v>-134904983.69729757</v>
      </c>
      <c r="F28" s="11">
        <f>VLOOKUP(A28,[2]DISTRIBUCION!$A$1:$M$48,6,0)</f>
        <v>1121418</v>
      </c>
      <c r="G28" s="12">
        <f t="shared" si="3"/>
        <v>2.5634460427614067E-2</v>
      </c>
      <c r="H28" s="11">
        <f t="shared" si="0"/>
        <v>255752330.71796447</v>
      </c>
      <c r="I28" s="8">
        <f>VLOOKUP(A28,[2]DISTRIBUCION!$A$1:$I$48,9,0)</f>
        <v>21</v>
      </c>
      <c r="J28" s="12">
        <f t="shared" si="1"/>
        <v>2.2556390977443608E-2</v>
      </c>
      <c r="K28" s="13">
        <f t="shared" si="4"/>
        <v>225042753.73210195</v>
      </c>
      <c r="M28" s="19"/>
    </row>
    <row r="29" spans="1:13" x14ac:dyDescent="0.25">
      <c r="A29" s="7" t="s">
        <v>29</v>
      </c>
      <c r="B29" s="8" t="s">
        <v>24</v>
      </c>
      <c r="C29" s="8" t="str">
        <f t="shared" si="2"/>
        <v>EPS010</v>
      </c>
      <c r="D29" s="9" t="str">
        <f>(VLOOKUP(C29,'[1]Redistribucion por GR ERC2015'!$A$7:$C$58,3,0))</f>
        <v xml:space="preserve">SURA EPS </v>
      </c>
      <c r="E29" s="10">
        <f>VLOOKUP(A29,[2]DISTRIBUCION!$A$1:$M$48,5,0)</f>
        <v>-584343977.58141446</v>
      </c>
      <c r="F29" s="11">
        <f>VLOOKUP(A29,[2]DISTRIBUCION!$A$1:$M$48,6,0)</f>
        <v>2157227</v>
      </c>
      <c r="G29" s="12">
        <f t="shared" si="3"/>
        <v>4.931198729187565E-2</v>
      </c>
      <c r="H29" s="11">
        <f t="shared" si="0"/>
        <v>491980539.93936455</v>
      </c>
      <c r="I29" s="8">
        <f>VLOOKUP(A29,[2]DISTRIBUCION!$A$1:$I$48,9,0)</f>
        <v>35</v>
      </c>
      <c r="J29" s="12">
        <f t="shared" si="1"/>
        <v>3.7593984962406013E-2</v>
      </c>
      <c r="K29" s="13">
        <f t="shared" si="4"/>
        <v>375071256.2201699</v>
      </c>
      <c r="M29" s="19"/>
    </row>
    <row r="30" spans="1:13" x14ac:dyDescent="0.25">
      <c r="A30" s="7" t="s">
        <v>30</v>
      </c>
      <c r="B30" s="8" t="s">
        <v>24</v>
      </c>
      <c r="C30" s="8" t="str">
        <f t="shared" si="2"/>
        <v>EPS012</v>
      </c>
      <c r="D30" s="9" t="str">
        <f>(VLOOKUP(C30,'[1]Redistribucion por GR ERC2015'!$A$7:$C$58,3,0))</f>
        <v xml:space="preserve">COMFENALCO VALLE E.P.S. </v>
      </c>
      <c r="E30" s="10">
        <f>VLOOKUP(A30,[2]DISTRIBUCION!$A$1:$M$48,5,0)</f>
        <v>-70244096.778543249</v>
      </c>
      <c r="F30" s="11">
        <f>VLOOKUP(A30,[2]DISTRIBUCION!$A$1:$M$48,6,0)</f>
        <v>259080</v>
      </c>
      <c r="G30" s="12">
        <f t="shared" si="3"/>
        <v>5.9223019494838254E-3</v>
      </c>
      <c r="H30" s="11">
        <f t="shared" si="0"/>
        <v>59086187.168754414</v>
      </c>
      <c r="I30" s="8">
        <f>VLOOKUP(A30,[2]DISTRIBUCION!$A$1:$I$48,9,0)</f>
        <v>4</v>
      </c>
      <c r="J30" s="12">
        <f t="shared" si="1"/>
        <v>4.296455424274973E-3</v>
      </c>
      <c r="K30" s="13">
        <f t="shared" si="4"/>
        <v>42865286.425162278</v>
      </c>
      <c r="M30" s="19"/>
    </row>
    <row r="31" spans="1:13" x14ac:dyDescent="0.25">
      <c r="A31" s="7" t="s">
        <v>31</v>
      </c>
      <c r="B31" s="8" t="s">
        <v>24</v>
      </c>
      <c r="C31" s="8" t="str">
        <f t="shared" si="2"/>
        <v>EPS016</v>
      </c>
      <c r="D31" s="9" t="str">
        <f>(VLOOKUP(C31,'[1]Redistribucion por GR ERC2015'!$A$7:$C$58,3,0))</f>
        <v>COOMEVA E.P.S. S.A.</v>
      </c>
      <c r="E31" s="10">
        <f>VLOOKUP(A31,[2]DISTRIBUCION!$A$1:$M$48,5,0)</f>
        <v>-84607188.864769325</v>
      </c>
      <c r="F31" s="11">
        <f>VLOOKUP(A31,[2]DISTRIBUCION!$A$1:$M$48,6,0)</f>
        <v>2885337</v>
      </c>
      <c r="G31" s="12">
        <f t="shared" si="3"/>
        <v>6.5955831943869891E-2</v>
      </c>
      <c r="H31" s="11">
        <f t="shared" si="0"/>
        <v>658034437.34341645</v>
      </c>
      <c r="I31" s="8">
        <f>VLOOKUP(A31,[2]DISTRIBUCION!$A$1:$I$48,9,0)</f>
        <v>59</v>
      </c>
      <c r="J31" s="12">
        <f t="shared" si="1"/>
        <v>6.3372717508055856E-2</v>
      </c>
      <c r="K31" s="13">
        <f t="shared" si="4"/>
        <v>632262974.77114367</v>
      </c>
      <c r="M31" s="19"/>
    </row>
    <row r="32" spans="1:13" x14ac:dyDescent="0.25">
      <c r="A32" s="7" t="s">
        <v>32</v>
      </c>
      <c r="B32" s="8" t="s">
        <v>24</v>
      </c>
      <c r="C32" s="8" t="str">
        <f t="shared" si="2"/>
        <v>EPS017</v>
      </c>
      <c r="D32" s="9" t="str">
        <f>(VLOOKUP(C32,'[1]Redistribucion por GR ERC2015'!$A$7:$C$58,3,0))</f>
        <v xml:space="preserve">EPS FAMISANAR LTDA </v>
      </c>
      <c r="E32" s="10">
        <f>VLOOKUP(A32,[2]DISTRIBUCION!$A$1:$M$48,5,0)</f>
        <v>-568264586.91855752</v>
      </c>
      <c r="F32" s="11">
        <f>VLOOKUP(A32,[2]DISTRIBUCION!$A$1:$M$48,6,0)</f>
        <v>1660460</v>
      </c>
      <c r="G32" s="12">
        <f t="shared" si="3"/>
        <v>3.7956405338273554E-2</v>
      </c>
      <c r="H32" s="11">
        <f t="shared" si="0"/>
        <v>378687086.40663093</v>
      </c>
      <c r="I32" s="8">
        <f>VLOOKUP(A32,[2]DISTRIBUCION!$A$1:$I$48,9,0)</f>
        <v>26</v>
      </c>
      <c r="J32" s="12">
        <f t="shared" si="1"/>
        <v>2.7926960257787327E-2</v>
      </c>
      <c r="K32" s="13">
        <f t="shared" si="4"/>
        <v>278624361.76355481</v>
      </c>
      <c r="M32" s="19"/>
    </row>
    <row r="33" spans="1:13" x14ac:dyDescent="0.25">
      <c r="A33" s="7" t="s">
        <v>33</v>
      </c>
      <c r="B33" s="8" t="s">
        <v>24</v>
      </c>
      <c r="C33" s="8" t="str">
        <f t="shared" si="2"/>
        <v>EPS018</v>
      </c>
      <c r="D33" s="9" t="str">
        <f>(VLOOKUP(C33,'[1]Redistribucion por GR ERC2015'!$A$7:$C$58,3,0))</f>
        <v>SERVICIO OCCIDENTAL DE SALUD SOS EPS</v>
      </c>
      <c r="E33" s="10">
        <f>VLOOKUP(A33,[2]DISTRIBUCION!$A$1:$M$48,5,0)</f>
        <v>-12867839.996560613</v>
      </c>
      <c r="F33" s="11">
        <f>VLOOKUP(A33,[2]DISTRIBUCION!$A$1:$M$48,6,0)</f>
        <v>901342</v>
      </c>
      <c r="G33" s="12">
        <f t="shared" si="3"/>
        <v>2.0603749744293846E-2</v>
      </c>
      <c r="H33" s="11">
        <f t="shared" si="0"/>
        <v>205561456.36505881</v>
      </c>
      <c r="I33" s="8">
        <f>VLOOKUP(A33,[2]DISTRIBUCION!$A$1:$I$48,9,0)</f>
        <v>19</v>
      </c>
      <c r="J33" s="12">
        <f t="shared" si="1"/>
        <v>2.0408163265306121E-2</v>
      </c>
      <c r="K33" s="13">
        <f t="shared" si="4"/>
        <v>203610110.51952079</v>
      </c>
      <c r="M33" s="19"/>
    </row>
    <row r="34" spans="1:13" x14ac:dyDescent="0.25">
      <c r="A34" s="7" t="s">
        <v>34</v>
      </c>
      <c r="B34" s="8" t="s">
        <v>24</v>
      </c>
      <c r="C34" s="8" t="str">
        <f t="shared" si="2"/>
        <v>EPS022</v>
      </c>
      <c r="D34" s="9" t="str">
        <f>(VLOOKUP(C34,'[1]Redistribucion por GR ERC2015'!$A$7:$C$58,3,0))</f>
        <v xml:space="preserve">CONVIDA "A.R.S. CONVIDA" </v>
      </c>
      <c r="E34" s="10">
        <f>VLOOKUP(A34,[2]DISTRIBUCION!$A$1:$M$48,5,0)</f>
        <v>-245288886.46220529</v>
      </c>
      <c r="F34" s="11">
        <f>VLOOKUP(A34,[2]DISTRIBUCION!$A$1:$M$48,6,0)</f>
        <v>580007</v>
      </c>
      <c r="G34" s="12">
        <f t="shared" si="3"/>
        <v>1.3258362617007352E-2</v>
      </c>
      <c r="H34" s="11">
        <f t="shared" si="0"/>
        <v>132277297.21008082</v>
      </c>
      <c r="I34" s="8">
        <f>VLOOKUP(A34,[2]DISTRIBUCION!$A$1:$I$48,9,0)</f>
        <v>7</v>
      </c>
      <c r="J34" s="12">
        <f t="shared" si="1"/>
        <v>7.5187969924812026E-3</v>
      </c>
      <c r="K34" s="13">
        <f t="shared" si="4"/>
        <v>75014251.244033977</v>
      </c>
      <c r="M34" s="19"/>
    </row>
    <row r="35" spans="1:13" x14ac:dyDescent="0.25">
      <c r="A35" s="7" t="s">
        <v>35</v>
      </c>
      <c r="B35" s="8" t="s">
        <v>24</v>
      </c>
      <c r="C35" s="8" t="str">
        <f t="shared" si="2"/>
        <v>EPS023</v>
      </c>
      <c r="D35" s="9" t="str">
        <f>(VLOOKUP(C35,'[1]Redistribucion por GR ERC2015'!$A$7:$C$58,3,0))</f>
        <v xml:space="preserve">CRUZ BLANCA EPS S.A. </v>
      </c>
      <c r="E35" s="10"/>
      <c r="F35" s="11">
        <f>VLOOKUP(A35,[2]DISTRIBUCION!$A$1:$M$48,6,0)</f>
        <v>555566</v>
      </c>
      <c r="G35" s="12">
        <f t="shared" si="3"/>
        <v>1.2699666531059637E-2</v>
      </c>
      <c r="H35" s="11">
        <f t="shared" si="0"/>
        <v>126703244.79155555</v>
      </c>
      <c r="I35" s="8">
        <f>VLOOKUP(A35,[2]DISTRIBUCION!$A$1:$I$48,9,0)</f>
        <v>12</v>
      </c>
      <c r="J35" s="12">
        <f t="shared" si="1"/>
        <v>1.288936627282492E-2</v>
      </c>
      <c r="K35" s="13">
        <f t="shared" si="4"/>
        <v>128595859.27548684</v>
      </c>
      <c r="M35" s="19"/>
    </row>
    <row r="36" spans="1:13" x14ac:dyDescent="0.25">
      <c r="A36" s="7" t="s">
        <v>36</v>
      </c>
      <c r="B36" s="8" t="s">
        <v>24</v>
      </c>
      <c r="C36" s="8" t="str">
        <f t="shared" si="2"/>
        <v>EPS025</v>
      </c>
      <c r="D36" s="9" t="str">
        <f>(VLOOKUP(C36,'[1]Redistribucion por GR ERC2015'!$A$7:$C$58,3,0))</f>
        <v>CAJA DE PREVISION SOCIAL Y SEGURIDAD DEL CASANARE - CAPRESOCA - E.P.S.</v>
      </c>
      <c r="E36" s="10">
        <f>VLOOKUP(A36,[2]DISTRIBUCION!$A$1:$M$48,5,0)</f>
        <v>-158185858.24271372</v>
      </c>
      <c r="F36" s="11">
        <f>VLOOKUP(A36,[2]DISTRIBUCION!$A$1:$M$48,6,0)</f>
        <v>177461</v>
      </c>
      <c r="G36" s="12">
        <f t="shared" si="3"/>
        <v>4.0565756764603562E-3</v>
      </c>
      <c r="H36" s="11">
        <f t="shared" si="0"/>
        <v>40472031.268929772</v>
      </c>
      <c r="I36" s="8">
        <f>VLOOKUP(A36,[2]DISTRIBUCION!$A$1:$I$48,9,0)</f>
        <v>1</v>
      </c>
      <c r="J36" s="12">
        <f t="shared" si="1"/>
        <v>1.0741138560687433E-3</v>
      </c>
      <c r="K36" s="13">
        <f t="shared" si="4"/>
        <v>10716321.60629057</v>
      </c>
      <c r="M36" s="19"/>
    </row>
    <row r="37" spans="1:13" x14ac:dyDescent="0.25">
      <c r="A37" s="7" t="s">
        <v>37</v>
      </c>
      <c r="B37" s="8" t="s">
        <v>10</v>
      </c>
      <c r="C37" s="8" t="str">
        <f t="shared" si="2"/>
        <v>EPS033</v>
      </c>
      <c r="D37" s="9" t="str">
        <f>(VLOOKUP(C37,'[1]Redistribucion por GR ERC2015'!$A$7:$C$58,3,0))</f>
        <v xml:space="preserve">SALUDVIDA E.P.S. S.A. </v>
      </c>
      <c r="E37" s="10"/>
      <c r="F37" s="11">
        <f>VLOOKUP(A37,[2]DISTRIBUCION!$A$1:$M$48,6,0)</f>
        <v>81887</v>
      </c>
      <c r="G37" s="12">
        <f t="shared" si="3"/>
        <v>1.8718524769854175E-3</v>
      </c>
      <c r="H37" s="11">
        <f t="shared" si="0"/>
        <v>18675276.39604675</v>
      </c>
      <c r="I37" s="8">
        <f>VLOOKUP(A37,[2]DISTRIBUCION!$A$1:$I$48,9,0)</f>
        <v>7</v>
      </c>
      <c r="J37" s="12">
        <f t="shared" si="1"/>
        <v>7.5187969924812026E-3</v>
      </c>
      <c r="K37" s="13">
        <f t="shared" si="4"/>
        <v>75014251.244033977</v>
      </c>
      <c r="M37" s="19"/>
    </row>
    <row r="38" spans="1:13" x14ac:dyDescent="0.25">
      <c r="A38" s="7" t="s">
        <v>38</v>
      </c>
      <c r="B38" s="8" t="s">
        <v>10</v>
      </c>
      <c r="C38" s="8" t="str">
        <f t="shared" si="2"/>
        <v>EPS037</v>
      </c>
      <c r="D38" s="9" t="str">
        <f>(VLOOKUP(C38,'[1]Redistribucion por GR ERC2015'!$A$7:$C$58,3,0))</f>
        <v>NUEVA EPS</v>
      </c>
      <c r="E38" s="10"/>
      <c r="F38" s="11">
        <f>VLOOKUP(A38,[2]DISTRIBUCION!$A$1:$M$48,6,0)</f>
        <v>2945299</v>
      </c>
      <c r="G38" s="12">
        <f t="shared" si="3"/>
        <v>6.7326501503445893E-2</v>
      </c>
      <c r="H38" s="11">
        <f t="shared" si="0"/>
        <v>671709464.18845606</v>
      </c>
      <c r="I38" s="8">
        <f>VLOOKUP(A38,[2]DISTRIBUCION!$A$1:$I$48,9,0)</f>
        <v>176</v>
      </c>
      <c r="J38" s="12">
        <f t="shared" si="1"/>
        <v>0.18904403866809882</v>
      </c>
      <c r="K38" s="13">
        <f t="shared" si="4"/>
        <v>1886072602.7071402</v>
      </c>
      <c r="M38" s="19"/>
    </row>
    <row r="39" spans="1:13" x14ac:dyDescent="0.25">
      <c r="A39" s="7" t="s">
        <v>39</v>
      </c>
      <c r="B39" s="8" t="s">
        <v>24</v>
      </c>
      <c r="C39" s="8" t="str">
        <f t="shared" si="2"/>
        <v>EPSI01</v>
      </c>
      <c r="D39" s="9" t="str">
        <f>(VLOOKUP(C39,'[1]Redistribucion por GR ERC2015'!$A$7:$C$58,3,0))</f>
        <v xml:space="preserve">ASOCIACIÓN DE CABILDOS INDÍGENAS DEL CESAR Y GUAJIRA “DUSAKAWI A.R.S.I.” </v>
      </c>
      <c r="E39" s="10">
        <f>VLOOKUP(A39,[2]DISTRIBUCION!$A$1:$M$48,5,0)</f>
        <v>-223144111.04737791</v>
      </c>
      <c r="F39" s="11">
        <f>VLOOKUP(A39,[2]DISTRIBUCION!$A$1:$M$48,6,0)</f>
        <v>204486</v>
      </c>
      <c r="G39" s="12">
        <f t="shared" si="3"/>
        <v>4.6743393409068605E-3</v>
      </c>
      <c r="H39" s="11">
        <f t="shared" si="0"/>
        <v>46635394.740581729</v>
      </c>
      <c r="I39" s="8">
        <f>VLOOKUP(A39,[2]DISTRIBUCION!$A$1:$I$48,9,0)</f>
        <v>1</v>
      </c>
      <c r="J39" s="12">
        <f t="shared" si="1"/>
        <v>1.0741138560687433E-3</v>
      </c>
      <c r="K39" s="13">
        <f t="shared" si="4"/>
        <v>10716321.60629057</v>
      </c>
      <c r="M39" s="19"/>
    </row>
    <row r="40" spans="1:13" x14ac:dyDescent="0.25">
      <c r="A40" s="7" t="s">
        <v>40</v>
      </c>
      <c r="B40" s="8" t="s">
        <v>10</v>
      </c>
      <c r="C40" s="8" t="str">
        <f t="shared" si="2"/>
        <v>EPSI02</v>
      </c>
      <c r="D40" s="9" t="str">
        <f>(VLOOKUP(C40,'[1]Redistribucion por GR ERC2015'!$A$7:$C$58,3,0))</f>
        <v>ASOCIACIÓN DE CABILDOS DEL RESGUARDO INDÍGENA ZENÚ DE SAN ANDRÉS DE SOTAVENTO CÓRDOBA Y SUCRE "MANEXKA"  EPS INDIGENA</v>
      </c>
      <c r="E40" s="10">
        <f>VLOOKUP(A40,[2]DISTRIBUCION!$A$1:$M$48,5,0)</f>
        <v>-217011035.86139932</v>
      </c>
      <c r="F40" s="11">
        <f>VLOOKUP(A40,[2]DISTRIBUCION!$A$1:$M$48,6,0)</f>
        <v>220345</v>
      </c>
      <c r="G40" s="12">
        <f t="shared" si="3"/>
        <v>5.0368597462521749E-3</v>
      </c>
      <c r="H40" s="11">
        <f t="shared" si="0"/>
        <v>50252222.910680838</v>
      </c>
      <c r="I40" s="8">
        <f>VLOOKUP(A40,[2]DISTRIBUCION!$A$1:$I$48,9,0)</f>
        <v>1</v>
      </c>
      <c r="J40" s="12">
        <f t="shared" si="1"/>
        <v>1.0741138560687433E-3</v>
      </c>
      <c r="K40" s="13">
        <f t="shared" si="4"/>
        <v>10716321.60629057</v>
      </c>
      <c r="M40" s="19"/>
    </row>
    <row r="41" spans="1:13" x14ac:dyDescent="0.25">
      <c r="A41" s="7" t="s">
        <v>41</v>
      </c>
      <c r="B41" s="8" t="s">
        <v>24</v>
      </c>
      <c r="C41" s="8" t="str">
        <f t="shared" si="2"/>
        <v>EPSI03</v>
      </c>
      <c r="D41" s="9" t="str">
        <f>(VLOOKUP(C41,'[1]Redistribucion por GR ERC2015'!$A$7:$C$58,3,0))</f>
        <v xml:space="preserve">ASOCIACIÓN INDÍGENA DEL CAUCA AIC-EPS-I </v>
      </c>
      <c r="E41" s="10">
        <f>VLOOKUP(A41,[2]DISTRIBUCION!$A$1:$M$48,5,0)</f>
        <v>-183108788.65981448</v>
      </c>
      <c r="F41" s="11">
        <f>VLOOKUP(A41,[2]DISTRIBUCION!$A$1:$M$48,6,0)</f>
        <v>442731</v>
      </c>
      <c r="G41" s="12">
        <f t="shared" si="3"/>
        <v>1.012037465028919E-2</v>
      </c>
      <c r="H41" s="11">
        <f t="shared" si="0"/>
        <v>100969919.45117265</v>
      </c>
      <c r="I41" s="8">
        <f>VLOOKUP(A41,[2]DISTRIBUCION!$A$1:$I$48,9,0)</f>
        <v>7</v>
      </c>
      <c r="J41" s="12">
        <f t="shared" si="1"/>
        <v>7.5187969924812026E-3</v>
      </c>
      <c r="K41" s="13">
        <f t="shared" si="4"/>
        <v>75014251.244033977</v>
      </c>
      <c r="M41" s="19"/>
    </row>
    <row r="42" spans="1:13" x14ac:dyDescent="0.25">
      <c r="A42" s="7" t="s">
        <v>42</v>
      </c>
      <c r="B42" s="8" t="s">
        <v>24</v>
      </c>
      <c r="C42" s="8" t="str">
        <f t="shared" si="2"/>
        <v>EPSI04</v>
      </c>
      <c r="D42" s="9" t="str">
        <f>(VLOOKUP(C42,'[1]Redistribucion por GR ERC2015'!$A$7:$C$58,3,0))</f>
        <v xml:space="preserve">ANAS WAYUU EPS INDIGENA </v>
      </c>
      <c r="E42" s="10">
        <f>VLOOKUP(A42,[2]DISTRIBUCION!$A$1:$M$48,5,0)</f>
        <v>-113818897.29151917</v>
      </c>
      <c r="F42" s="11">
        <f>VLOOKUP(A42,[2]DISTRIBUCION!$A$1:$M$48,6,0)</f>
        <v>129825</v>
      </c>
      <c r="G42" s="12">
        <f t="shared" si="3"/>
        <v>2.9676657811939849E-3</v>
      </c>
      <c r="H42" s="11">
        <f t="shared" si="0"/>
        <v>29608091.127001472</v>
      </c>
      <c r="I42" s="8">
        <f>VLOOKUP(A42,[2]DISTRIBUCION!$A$1:$I$48,9,0)</f>
        <v>1</v>
      </c>
      <c r="J42" s="12">
        <f t="shared" si="1"/>
        <v>1.0741138560687433E-3</v>
      </c>
      <c r="K42" s="13">
        <f t="shared" si="4"/>
        <v>10716321.60629057</v>
      </c>
      <c r="M42" s="19"/>
    </row>
    <row r="43" spans="1:13" x14ac:dyDescent="0.25">
      <c r="A43" s="7" t="s">
        <v>43</v>
      </c>
      <c r="B43" s="8" t="s">
        <v>10</v>
      </c>
      <c r="C43" s="8" t="str">
        <f t="shared" si="2"/>
        <v>EPSI05</v>
      </c>
      <c r="D43" s="9" t="str">
        <f>(VLOOKUP(C43,'[1]Redistribucion por GR ERC2015'!$A$7:$C$58,3,0))</f>
        <v xml:space="preserve">ENTIDAD PROMOTORA DE SALUD MALLAMAS EPSI </v>
      </c>
      <c r="E43" s="10">
        <f>VLOOKUP(A43,[2]DISTRIBUCION!$A$1:$M$48,5,0)</f>
        <v>-252238214.4523375</v>
      </c>
      <c r="F43" s="11">
        <f>VLOOKUP(A43,[2]DISTRIBUCION!$A$1:$M$48,6,0)</f>
        <v>297969</v>
      </c>
      <c r="G43" s="12">
        <f t="shared" si="3"/>
        <v>6.8112644340965955E-3</v>
      </c>
      <c r="H43" s="11">
        <f t="shared" si="0"/>
        <v>67955272.906000406</v>
      </c>
      <c r="I43" s="8">
        <f>VLOOKUP(A43,[2]DISTRIBUCION!$A$1:$I$48,9,0)</f>
        <v>2</v>
      </c>
      <c r="J43" s="12">
        <f t="shared" si="1"/>
        <v>2.1482277121374865E-3</v>
      </c>
      <c r="K43" s="13">
        <f t="shared" si="4"/>
        <v>21432643.212581139</v>
      </c>
      <c r="M43" s="19"/>
    </row>
    <row r="44" spans="1:13" x14ac:dyDescent="0.25">
      <c r="A44" s="7" t="s">
        <v>44</v>
      </c>
      <c r="B44" s="8" t="s">
        <v>10</v>
      </c>
      <c r="C44" s="8" t="str">
        <f t="shared" si="2"/>
        <v>EPSI06</v>
      </c>
      <c r="D44" s="9" t="str">
        <f>(VLOOKUP(C44,'[1]Redistribucion por GR ERC2015'!$A$7:$C$58,3,0))</f>
        <v xml:space="preserve">PIJAOS SALUD EPSI </v>
      </c>
      <c r="E44" s="10">
        <f>VLOOKUP(A44,[2]DISTRIBUCION!$A$1:$M$48,5,0)</f>
        <v>-44945140.241925292</v>
      </c>
      <c r="F44" s="11">
        <f>VLOOKUP(A44,[2]DISTRIBUCION!$A$1:$M$48,6,0)</f>
        <v>78754</v>
      </c>
      <c r="G44" s="12">
        <f t="shared" si="3"/>
        <v>1.8002353239526369E-3</v>
      </c>
      <c r="H44" s="11">
        <f t="shared" si="0"/>
        <v>17960759.550285954</v>
      </c>
      <c r="I44" s="8">
        <f>VLOOKUP(A44,[2]DISTRIBUCION!$A$1:$I$48,9,0)</f>
        <v>1</v>
      </c>
      <c r="J44" s="12">
        <f t="shared" si="1"/>
        <v>1.0741138560687433E-3</v>
      </c>
      <c r="K44" s="13">
        <f t="shared" si="4"/>
        <v>10716321.60629057</v>
      </c>
      <c r="M44" s="19"/>
    </row>
    <row r="45" spans="1:13" x14ac:dyDescent="0.25">
      <c r="A45" s="7" t="s">
        <v>45</v>
      </c>
      <c r="B45" s="8" t="s">
        <v>10</v>
      </c>
      <c r="C45" s="8" t="str">
        <f t="shared" si="2"/>
        <v>EPSS03</v>
      </c>
      <c r="D45" s="9" t="str">
        <f>(VLOOKUP(C45,'[1]Redistribucion por GR ERC2015'!$A$7:$C$58,3,0))</f>
        <v>CAFÉSALUD EPS</v>
      </c>
      <c r="E45" s="10">
        <f>VLOOKUP(A45,[2]DISTRIBUCION!$A$1:$M$48,5,0)</f>
        <v>-187142069.73058331</v>
      </c>
      <c r="F45" s="11">
        <f>VLOOKUP(A45,[2]DISTRIBUCION!$A$1:$M$48,6,0)</f>
        <v>1135599</v>
      </c>
      <c r="G45" s="12">
        <f t="shared" si="3"/>
        <v>2.5958623481287177E-2</v>
      </c>
      <c r="H45" s="11">
        <f t="shared" si="0"/>
        <v>258986471.60201609</v>
      </c>
      <c r="I45" s="8">
        <f>VLOOKUP(A45,[2]DISTRIBUCION!$A$1:$I$48,9,0)</f>
        <v>20</v>
      </c>
      <c r="J45" s="12">
        <f t="shared" si="1"/>
        <v>2.1482277121374866E-2</v>
      </c>
      <c r="K45" s="13">
        <f t="shared" si="4"/>
        <v>214326432.1258114</v>
      </c>
      <c r="M45" s="19"/>
    </row>
    <row r="46" spans="1:13" x14ac:dyDescent="0.25">
      <c r="A46" s="7" t="s">
        <v>46</v>
      </c>
      <c r="B46" s="8" t="s">
        <v>10</v>
      </c>
      <c r="C46" s="8" t="str">
        <f t="shared" si="2"/>
        <v>EPSS33</v>
      </c>
      <c r="D46" s="9" t="str">
        <f>(VLOOKUP(C46,'[1]Redistribucion por GR ERC2015'!$A$7:$C$58,3,0))</f>
        <v xml:space="preserve">SALUDVIDA E.P.S. S.A. </v>
      </c>
      <c r="E46" s="10">
        <f>VLOOKUP(A46,[2]DISTRIBUCION!$A$1:$M$48,5,0)</f>
        <v>-5044883.6724566743</v>
      </c>
      <c r="F46" s="11">
        <f>VLOOKUP(A46,[2]DISTRIBUCION!$A$1:$M$48,6,0)</f>
        <v>1359034</v>
      </c>
      <c r="G46" s="12">
        <f t="shared" si="3"/>
        <v>3.1066117444861822E-2</v>
      </c>
      <c r="H46" s="11">
        <f t="shared" si="0"/>
        <v>309943404.71167582</v>
      </c>
      <c r="I46" s="8">
        <f>VLOOKUP(A46,[2]DISTRIBUCION!$A$1:$I$48,9,0)</f>
        <v>30</v>
      </c>
      <c r="J46" s="12">
        <f t="shared" si="1"/>
        <v>3.2223415682062301E-2</v>
      </c>
      <c r="K46" s="13">
        <f t="shared" si="4"/>
        <v>321489648.18871713</v>
      </c>
      <c r="M46" s="19"/>
    </row>
    <row r="47" spans="1:13" x14ac:dyDescent="0.25">
      <c r="A47" s="7" t="s">
        <v>47</v>
      </c>
      <c r="B47" s="8" t="s">
        <v>10</v>
      </c>
      <c r="C47" s="8" t="str">
        <f t="shared" si="2"/>
        <v>EPSS34</v>
      </c>
      <c r="D47" s="9" t="str">
        <f>(VLOOKUP(C47,'[1]Redistribucion por GR ERC2015'!$A$7:$C$58,3,0))</f>
        <v>CAPITAL SALUD</v>
      </c>
      <c r="E47" s="10">
        <f>VLOOKUP(A47,[2]DISTRIBUCION!$A$1:$M$48,5,0)</f>
        <v>-48816313.977761924</v>
      </c>
      <c r="F47" s="11">
        <f>VLOOKUP(A47,[2]DISTRIBUCION!$A$1:$M$48,6,0)</f>
        <v>1207362</v>
      </c>
      <c r="G47" s="12">
        <f t="shared" si="3"/>
        <v>2.7599051745918982E-2</v>
      </c>
      <c r="H47" s="11">
        <f t="shared" si="0"/>
        <v>275352852.83480644</v>
      </c>
      <c r="I47" s="8">
        <f>VLOOKUP(A47,[2]DISTRIBUCION!$A$1:$I$48,9,0)</f>
        <v>24</v>
      </c>
      <c r="J47" s="12">
        <f t="shared" si="1"/>
        <v>2.577873254564984E-2</v>
      </c>
      <c r="K47" s="13">
        <f t="shared" si="4"/>
        <v>257191718.55097368</v>
      </c>
      <c r="M47" s="19"/>
    </row>
    <row r="48" spans="1:13" x14ac:dyDescent="0.25">
      <c r="A48" s="7" t="s">
        <v>48</v>
      </c>
      <c r="B48" s="8" t="s">
        <v>10</v>
      </c>
      <c r="C48" s="8" t="str">
        <f t="shared" si="2"/>
        <v>EPSS40</v>
      </c>
      <c r="D48" s="9" t="s">
        <v>49</v>
      </c>
      <c r="E48" s="10"/>
      <c r="F48" s="11">
        <f>VLOOKUP(A48,[2]DISTRIBUCION!$A$1:$M$48,6,0)</f>
        <v>1691832</v>
      </c>
      <c r="G48" s="12">
        <f t="shared" si="3"/>
        <v>3.8673536945341667E-2</v>
      </c>
      <c r="H48" s="11">
        <f t="shared" si="0"/>
        <v>385841833.44946778</v>
      </c>
      <c r="I48" s="8">
        <f>VLOOKUP(A48,[2]DISTRIBUCION!$A$1:$I$48,9,0)</f>
        <v>64</v>
      </c>
      <c r="J48" s="12">
        <f t="shared" si="1"/>
        <v>6.8743286788399569E-2</v>
      </c>
      <c r="K48" s="13">
        <f t="shared" si="4"/>
        <v>685844582.80259645</v>
      </c>
      <c r="M48" s="19"/>
    </row>
    <row r="49" spans="1:13" x14ac:dyDescent="0.25">
      <c r="A49" s="7" t="s">
        <v>50</v>
      </c>
      <c r="B49" s="8" t="s">
        <v>10</v>
      </c>
      <c r="C49" s="8" t="str">
        <f t="shared" si="2"/>
        <v>EPSS41</v>
      </c>
      <c r="D49" s="9" t="s">
        <v>51</v>
      </c>
      <c r="E49" s="10">
        <f>VLOOKUP(A49,[2]DISTRIBUCION!$A$1:$M$48,5,0)</f>
        <v>-64633286.111319207</v>
      </c>
      <c r="F49" s="11">
        <f>VLOOKUP(A49,[2]DISTRIBUCION!$A$1:$M$48,6,0)</f>
        <v>862385</v>
      </c>
      <c r="G49" s="12">
        <f t="shared" si="3"/>
        <v>1.9713232849720583E-2</v>
      </c>
      <c r="H49" s="11">
        <f t="shared" si="0"/>
        <v>196676862.44220424</v>
      </c>
      <c r="I49" s="8">
        <f>VLOOKUP(A49,[2]DISTRIBUCION!$A$1:$I$48,9,0)</f>
        <v>17</v>
      </c>
      <c r="J49" s="12">
        <f t="shared" si="1"/>
        <v>1.8259935553168637E-2</v>
      </c>
      <c r="K49" s="13">
        <f t="shared" si="4"/>
        <v>182177467.30693969</v>
      </c>
      <c r="M49" s="19"/>
    </row>
    <row r="50" spans="1:13" x14ac:dyDescent="0.25">
      <c r="A50" s="7" t="s">
        <v>52</v>
      </c>
      <c r="B50" s="8" t="s">
        <v>10</v>
      </c>
      <c r="C50" s="8" t="str">
        <f t="shared" si="2"/>
        <v>ESS002</v>
      </c>
      <c r="D50" s="9" t="str">
        <f>(VLOOKUP(C50,'[1]Redistribucion por GR ERC2015'!$A$7:$C$58,3,0))</f>
        <v xml:space="preserve">EMPRESA MUTUAL PARA EL DESARROLLO INTEGRAL DE LA SALUD E.S.S. “EMDISALUD” </v>
      </c>
      <c r="E50" s="10">
        <f>VLOOKUP(A50,[2]DISTRIBUCION!$A$1:$M$48,5,0)</f>
        <v>-168958332.42820692</v>
      </c>
      <c r="F50" s="11">
        <f>VLOOKUP(A50,[2]DISTRIBUCION!$A$1:$M$48,6,0)</f>
        <v>497690</v>
      </c>
      <c r="G50" s="12">
        <f t="shared" si="3"/>
        <v>1.1376680782918808E-2</v>
      </c>
      <c r="H50" s="11">
        <f t="shared" si="0"/>
        <v>113503954.34621499</v>
      </c>
      <c r="I50" s="8">
        <f>VLOOKUP(A50,[2]DISTRIBUCION!$A$1:$I$48,9,0)</f>
        <v>8</v>
      </c>
      <c r="J50" s="12">
        <f t="shared" si="1"/>
        <v>8.5929108485499461E-3</v>
      </c>
      <c r="K50" s="13">
        <f t="shared" si="4"/>
        <v>85730572.850324556</v>
      </c>
      <c r="M50" s="19"/>
    </row>
    <row r="51" spans="1:13" x14ac:dyDescent="0.25">
      <c r="A51" s="7" t="s">
        <v>53</v>
      </c>
      <c r="B51" s="8" t="s">
        <v>10</v>
      </c>
      <c r="C51" s="8" t="str">
        <f t="shared" si="2"/>
        <v>ESS024</v>
      </c>
      <c r="D51" s="9" t="str">
        <f>(VLOOKUP(C51,'[1]Redistribucion por GR ERC2015'!$A$7:$C$58,3,0))</f>
        <v xml:space="preserve">COOPERATIVA DE SALUD Y DESARROLLO INTEGRAL ZONA SUR ORIENTAL DE CARTAGENA LTDA. “COOSALUD E.S.S.” </v>
      </c>
      <c r="E51" s="10">
        <f>VLOOKUP(A51,[2]DISTRIBUCION!$A$1:$M$48,5,0)</f>
        <v>-1327341822.7382693</v>
      </c>
      <c r="F51" s="11">
        <f>VLOOKUP(A51,[2]DISTRIBUCION!$A$1:$M$48,6,0)</f>
        <v>1934993</v>
      </c>
      <c r="G51" s="12">
        <f t="shared" si="3"/>
        <v>4.4231946951279737E-2</v>
      </c>
      <c r="H51" s="11">
        <f t="shared" si="0"/>
        <v>441297508.75493896</v>
      </c>
      <c r="I51" s="8">
        <f>VLOOKUP(A51,[2]DISTRIBUCION!$A$1:$I$48,9,0)</f>
        <v>18</v>
      </c>
      <c r="J51" s="12">
        <f t="shared" si="1"/>
        <v>1.9334049409237379E-2</v>
      </c>
      <c r="K51" s="13">
        <f t="shared" si="4"/>
        <v>192893788.91323024</v>
      </c>
      <c r="M51" s="19"/>
    </row>
    <row r="52" spans="1:13" x14ac:dyDescent="0.25">
      <c r="A52" s="7" t="s">
        <v>54</v>
      </c>
      <c r="B52" s="8" t="s">
        <v>10</v>
      </c>
      <c r="C52" s="8" t="str">
        <f t="shared" si="2"/>
        <v>ESS062</v>
      </c>
      <c r="D52" s="9" t="str">
        <f>(VLOOKUP(C52,'[1]Redistribucion por GR ERC2015'!$A$7:$C$58,3,0))</f>
        <v xml:space="preserve">ASOCIACION MUTUAL LA ESPERANZA “ASMET SALUD” </v>
      </c>
      <c r="E52" s="10">
        <f>VLOOKUP(A52,[2]DISTRIBUCION!$A$1:$M$48,5,0)</f>
        <v>-403764577.2434032</v>
      </c>
      <c r="F52" s="11">
        <f>VLOOKUP(A52,[2]DISTRIBUCION!$A$1:$M$48,6,0)</f>
        <v>1968654</v>
      </c>
      <c r="G52" s="12">
        <f t="shared" si="3"/>
        <v>4.5001402740694495E-2</v>
      </c>
      <c r="H52" s="11">
        <f t="shared" si="0"/>
        <v>448974288.69274753</v>
      </c>
      <c r="I52" s="8">
        <f>VLOOKUP(A52,[2]DISTRIBUCION!$A$1:$I$48,9,0)</f>
        <v>36</v>
      </c>
      <c r="J52" s="12">
        <f t="shared" si="1"/>
        <v>3.8668098818474758E-2</v>
      </c>
      <c r="K52" s="13">
        <f t="shared" si="4"/>
        <v>385787577.82646048</v>
      </c>
      <c r="M52" s="19"/>
    </row>
    <row r="53" spans="1:13" x14ac:dyDescent="0.25">
      <c r="A53" s="7" t="s">
        <v>55</v>
      </c>
      <c r="B53" s="8" t="s">
        <v>10</v>
      </c>
      <c r="C53" s="8" t="str">
        <f t="shared" si="2"/>
        <v>ESS076</v>
      </c>
      <c r="D53" s="9" t="str">
        <f>(VLOOKUP(C53,'[1]Redistribucion por GR ERC2015'!$A$7:$C$58,3,0))</f>
        <v xml:space="preserve">ASOCIACIÓN MUTUAL BARRIOS UNIDOS DE QUIBDO AMBUQ ARS </v>
      </c>
      <c r="E53" s="10">
        <f>VLOOKUP(A53,[2]DISTRIBUCION!$A$1:$M$48,5,0)</f>
        <v>-706785854.1108433</v>
      </c>
      <c r="F53" s="11">
        <f>VLOOKUP(A53,[2]DISTRIBUCION!$A$1:$M$48,6,0)</f>
        <v>975378</v>
      </c>
      <c r="G53" s="12">
        <f t="shared" si="3"/>
        <v>2.2296136447752177E-2</v>
      </c>
      <c r="H53" s="11">
        <f t="shared" si="0"/>
        <v>222446221.50797179</v>
      </c>
      <c r="I53" s="8">
        <f>VLOOKUP(A53,[2]DISTRIBUCION!$A$1:$I$48,9,0)</f>
        <v>9</v>
      </c>
      <c r="J53" s="12">
        <f t="shared" si="1"/>
        <v>9.6670247046186895E-3</v>
      </c>
      <c r="K53" s="13">
        <f t="shared" si="4"/>
        <v>96446894.45661512</v>
      </c>
      <c r="M53" s="19"/>
    </row>
    <row r="54" spans="1:13" x14ac:dyDescent="0.25">
      <c r="A54" s="7" t="s">
        <v>56</v>
      </c>
      <c r="B54" s="8" t="s">
        <v>10</v>
      </c>
      <c r="C54" s="8" t="str">
        <f t="shared" si="2"/>
        <v>ESS091</v>
      </c>
      <c r="D54" s="9" t="str">
        <f>(VLOOKUP(C54,'[1]Redistribucion por GR ERC2015'!$A$7:$C$58,3,0))</f>
        <v>ECOOPSOS EMPRES SOLIDARIA DE SALUD</v>
      </c>
      <c r="E54" s="10">
        <f>VLOOKUP(A54,[2]DISTRIBUCION!$A$1:$M$48,5,0)</f>
        <v>-92483858.623725101</v>
      </c>
      <c r="F54" s="11">
        <f>VLOOKUP(A54,[2]DISTRIBUCION!$A$1:$M$48,6,0)</f>
        <v>324670</v>
      </c>
      <c r="G54" s="12">
        <f t="shared" si="3"/>
        <v>7.4216217922607438E-3</v>
      </c>
      <c r="H54" s="11">
        <f t="shared" si="0"/>
        <v>74044744.434458449</v>
      </c>
      <c r="I54" s="8">
        <f>VLOOKUP(A54,[2]DISTRIBUCION!$A$1:$I$48,9,0)</f>
        <v>5</v>
      </c>
      <c r="J54" s="12">
        <f t="shared" si="1"/>
        <v>5.3705692803437165E-3</v>
      </c>
      <c r="K54" s="13">
        <f t="shared" si="4"/>
        <v>53581608.03145285</v>
      </c>
      <c r="M54" s="19"/>
    </row>
    <row r="55" spans="1:13" x14ac:dyDescent="0.25">
      <c r="A55" s="7" t="s">
        <v>57</v>
      </c>
      <c r="B55" s="8" t="s">
        <v>10</v>
      </c>
      <c r="C55" s="8" t="str">
        <f t="shared" si="2"/>
        <v>ESS118</v>
      </c>
      <c r="D55" s="9" t="str">
        <f>(VLOOKUP(C55,'[1]Redistribucion por GR ERC2015'!$A$7:$C$58,3,0))</f>
        <v xml:space="preserve">ASOCIACIÓN MUTUAL EMPRESA SOLIDARIA DE SALUD EMSSANAR ESS </v>
      </c>
      <c r="E55" s="10">
        <f>VLOOKUP(A55,[2]DISTRIBUCION!$A$1:$M$48,5,0)</f>
        <v>-316502694.27673757</v>
      </c>
      <c r="F55" s="11">
        <f>VLOOKUP(A55,[2]DISTRIBUCION!$A$1:$M$48,6,0)</f>
        <v>1893533</v>
      </c>
      <c r="G55" s="12">
        <f t="shared" si="3"/>
        <v>4.3284214054778274E-2</v>
      </c>
      <c r="H55" s="11">
        <f t="shared" si="0"/>
        <v>431842076.7647562</v>
      </c>
      <c r="I55" s="8">
        <f>VLOOKUP(A55,[2]DISTRIBUCION!$A$1:$I$48,9,0)</f>
        <v>35</v>
      </c>
      <c r="J55" s="12">
        <f t="shared" si="1"/>
        <v>3.7593984962406013E-2</v>
      </c>
      <c r="K55" s="13">
        <f t="shared" si="4"/>
        <v>375071256.2201699</v>
      </c>
      <c r="M55" s="19"/>
    </row>
    <row r="56" spans="1:13" x14ac:dyDescent="0.25">
      <c r="A56" s="7" t="s">
        <v>58</v>
      </c>
      <c r="B56" s="8" t="s">
        <v>10</v>
      </c>
      <c r="C56" s="8" t="str">
        <f t="shared" si="2"/>
        <v>ESS133</v>
      </c>
      <c r="D56" s="9" t="str">
        <f>(VLOOKUP(C56,'[1]Redistribucion por GR ERC2015'!$A$7:$C$58,3,0))</f>
        <v>ESS COMPARTA</v>
      </c>
      <c r="E56" s="10">
        <f>VLOOKUP(A56,[2]DISTRIBUCION!$A$1:$M$48,5,0)</f>
        <v>-1386568330.5882835</v>
      </c>
      <c r="F56" s="11">
        <f>VLOOKUP(A56,[2]DISTRIBUCION!$A$1:$M$48,6,0)</f>
        <v>1911612</v>
      </c>
      <c r="G56" s="12">
        <f t="shared" si="3"/>
        <v>4.369748137353973E-2</v>
      </c>
      <c r="H56" s="11">
        <f t="shared" si="0"/>
        <v>435965201.58266538</v>
      </c>
      <c r="I56" s="8">
        <f>VLOOKUP(A56,[2]DISTRIBUCION!$A$1:$I$48,9,0)</f>
        <v>16</v>
      </c>
      <c r="J56" s="12">
        <f t="shared" si="1"/>
        <v>1.7185821697099892E-2</v>
      </c>
      <c r="K56" s="13">
        <f t="shared" si="4"/>
        <v>171461145.70064911</v>
      </c>
      <c r="M56" s="19"/>
    </row>
    <row r="57" spans="1:13" ht="15.75" thickBot="1" x14ac:dyDescent="0.3">
      <c r="A57" s="14" t="s">
        <v>59</v>
      </c>
      <c r="B57" s="15" t="s">
        <v>10</v>
      </c>
      <c r="C57" s="15" t="str">
        <f t="shared" si="2"/>
        <v>ESS207</v>
      </c>
      <c r="D57" s="16" t="str">
        <f>(VLOOKUP(C57,'[1]Redistribucion por GR ERC2015'!$A$7:$C$58,3,0))</f>
        <v>ASOCIACION MUTUAL SER ESS EPS-S</v>
      </c>
      <c r="E57" s="10">
        <f>VLOOKUP(A57,[2]DISTRIBUCION!$A$1:$M$48,5,0)</f>
        <v>-352421062.62466598</v>
      </c>
      <c r="F57" s="11">
        <f>VLOOKUP(A57,[2]DISTRIBUCION!$A$1:$M$48,6,0)</f>
        <v>1323652</v>
      </c>
      <c r="G57" s="12">
        <f t="shared" si="3"/>
        <v>3.0257321368064551E-2</v>
      </c>
      <c r="H57" s="11">
        <f t="shared" si="0"/>
        <v>301874130.84103793</v>
      </c>
      <c r="I57" s="8">
        <f>VLOOKUP(A57,[2]DISTRIBUCION!$A$1:$I$48,9,0)</f>
        <v>23</v>
      </c>
      <c r="J57" s="12">
        <f t="shared" si="1"/>
        <v>2.4704618689581095E-2</v>
      </c>
      <c r="K57" s="13">
        <f t="shared" si="4"/>
        <v>246475396.94468307</v>
      </c>
      <c r="M57" s="19"/>
    </row>
    <row r="58" spans="1:13" ht="16.5" thickTop="1" thickBot="1" x14ac:dyDescent="0.3">
      <c r="A58" s="20" t="s">
        <v>60</v>
      </c>
      <c r="B58" s="21"/>
      <c r="C58" s="21"/>
      <c r="D58" s="21"/>
      <c r="E58" s="17">
        <f>SUM(E11:E57)</f>
        <v>-9976895415.4565239</v>
      </c>
      <c r="F58" s="17">
        <f t="shared" ref="F58:K58" si="5">SUM(F11:F57)</f>
        <v>43746503</v>
      </c>
      <c r="G58" s="18">
        <f t="shared" si="5"/>
        <v>1</v>
      </c>
      <c r="H58" s="17">
        <f t="shared" si="5"/>
        <v>9976895415.4565201</v>
      </c>
      <c r="I58" s="17">
        <f t="shared" si="5"/>
        <v>931</v>
      </c>
      <c r="J58" s="18">
        <f t="shared" si="5"/>
        <v>0.99999999999999989</v>
      </c>
      <c r="K58" s="17">
        <f t="shared" si="5"/>
        <v>9976895415.4565182</v>
      </c>
    </row>
    <row r="59" spans="1:13" ht="15.75" thickTop="1" x14ac:dyDescent="0.25"/>
    <row r="60" spans="1:13" ht="38.25" customHeight="1" x14ac:dyDescent="0.25">
      <c r="A60" s="22" t="s">
        <v>64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</row>
  </sheetData>
  <mergeCells count="2">
    <mergeCell ref="A58:D58"/>
    <mergeCell ref="A60:K60"/>
  </mergeCells>
  <pageMargins left="0.7" right="0.7" top="0.75" bottom="0.75" header="0.3" footer="0.3"/>
  <headerFooter alignWithMargins="0">
    <oddHeader>&amp;CPágina 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Paula Melisa Palacios Torres</cp:lastModifiedBy>
  <dcterms:created xsi:type="dcterms:W3CDTF">2013-07-18T19:33:36Z</dcterms:created>
  <dcterms:modified xsi:type="dcterms:W3CDTF">2017-01-11T21:27:47Z</dcterms:modified>
</cp:coreProperties>
</file>