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sps\2020_106\PPNA\Datosdic2019\IndicGestiónAseguramiento 2020\"/>
    </mc:Choice>
  </mc:AlternateContent>
  <bookViews>
    <workbookView xWindow="0" yWindow="0" windowWidth="20490" windowHeight="7455"/>
  </bookViews>
  <sheets>
    <sheet name="Indicador y cobertura RS 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13" i="1" l="1"/>
  <c r="P1113" i="1" s="1"/>
  <c r="K1113" i="1"/>
  <c r="L1113" i="1" s="1"/>
  <c r="O1112" i="1"/>
  <c r="P1112" i="1" s="1"/>
  <c r="K1112" i="1"/>
  <c r="L1112" i="1" s="1"/>
  <c r="O1111" i="1"/>
  <c r="P1111" i="1" s="1"/>
  <c r="K1111" i="1"/>
  <c r="L1111" i="1" s="1"/>
  <c r="O1110" i="1"/>
  <c r="P1110" i="1" s="1"/>
  <c r="K1110" i="1"/>
  <c r="L1110" i="1" s="1"/>
  <c r="O1109" i="1"/>
  <c r="P1109" i="1" s="1"/>
  <c r="K1109" i="1"/>
  <c r="L1109" i="1" s="1"/>
  <c r="O1108" i="1"/>
  <c r="P1108" i="1" s="1"/>
  <c r="K1108" i="1"/>
  <c r="L1108" i="1" s="1"/>
  <c r="O1107" i="1"/>
  <c r="P1107" i="1" s="1"/>
  <c r="K1107" i="1"/>
  <c r="L1107" i="1" s="1"/>
  <c r="O1106" i="1"/>
  <c r="P1106" i="1" s="1"/>
  <c r="K1106" i="1"/>
  <c r="L1106" i="1" s="1"/>
  <c r="O1105" i="1"/>
  <c r="P1105" i="1" s="1"/>
  <c r="K1105" i="1"/>
  <c r="L1105" i="1" s="1"/>
  <c r="O1104" i="1"/>
  <c r="P1104" i="1" s="1"/>
  <c r="K1104" i="1"/>
  <c r="L1104" i="1" s="1"/>
  <c r="O1103" i="1"/>
  <c r="P1103" i="1" s="1"/>
  <c r="K1103" i="1"/>
  <c r="L1103" i="1" s="1"/>
  <c r="O1102" i="1"/>
  <c r="P1102" i="1" s="1"/>
  <c r="K1102" i="1"/>
  <c r="L1102" i="1" s="1"/>
  <c r="O1101" i="1"/>
  <c r="P1101" i="1" s="1"/>
  <c r="K1101" i="1"/>
  <c r="L1101" i="1" s="1"/>
  <c r="O1100" i="1"/>
  <c r="P1100" i="1" s="1"/>
  <c r="K1100" i="1"/>
  <c r="L1100" i="1" s="1"/>
  <c r="O1099" i="1"/>
  <c r="P1099" i="1" s="1"/>
  <c r="K1099" i="1"/>
  <c r="L1099" i="1" s="1"/>
  <c r="O1098" i="1"/>
  <c r="P1098" i="1" s="1"/>
  <c r="K1098" i="1"/>
  <c r="L1098" i="1" s="1"/>
  <c r="O1097" i="1"/>
  <c r="P1097" i="1" s="1"/>
  <c r="K1097" i="1"/>
  <c r="L1097" i="1" s="1"/>
  <c r="O1096" i="1"/>
  <c r="P1096" i="1" s="1"/>
  <c r="K1096" i="1"/>
  <c r="L1096" i="1" s="1"/>
  <c r="O1095" i="1"/>
  <c r="P1095" i="1" s="1"/>
  <c r="K1095" i="1"/>
  <c r="L1095" i="1" s="1"/>
  <c r="O1094" i="1"/>
  <c r="P1094" i="1" s="1"/>
  <c r="K1094" i="1"/>
  <c r="L1094" i="1" s="1"/>
  <c r="O1093" i="1"/>
  <c r="P1093" i="1" s="1"/>
  <c r="K1093" i="1"/>
  <c r="L1093" i="1" s="1"/>
  <c r="O1092" i="1"/>
  <c r="P1092" i="1" s="1"/>
  <c r="K1092" i="1"/>
  <c r="L1092" i="1" s="1"/>
  <c r="O1091" i="1"/>
  <c r="P1091" i="1" s="1"/>
  <c r="K1091" i="1"/>
  <c r="L1091" i="1" s="1"/>
  <c r="O1090" i="1"/>
  <c r="P1090" i="1" s="1"/>
  <c r="K1090" i="1"/>
  <c r="L1090" i="1" s="1"/>
  <c r="O1089" i="1"/>
  <c r="P1089" i="1" s="1"/>
  <c r="K1089" i="1"/>
  <c r="L1089" i="1" s="1"/>
  <c r="O1088" i="1"/>
  <c r="P1088" i="1" s="1"/>
  <c r="K1088" i="1"/>
  <c r="L1088" i="1" s="1"/>
  <c r="O1087" i="1"/>
  <c r="P1087" i="1" s="1"/>
  <c r="K1087" i="1"/>
  <c r="L1087" i="1" s="1"/>
  <c r="O1086" i="1"/>
  <c r="P1086" i="1" s="1"/>
  <c r="K1086" i="1"/>
  <c r="L1086" i="1" s="1"/>
  <c r="O1085" i="1"/>
  <c r="P1085" i="1" s="1"/>
  <c r="K1085" i="1"/>
  <c r="L1085" i="1" s="1"/>
  <c r="O1084" i="1"/>
  <c r="P1084" i="1" s="1"/>
  <c r="K1084" i="1"/>
  <c r="L1084" i="1" s="1"/>
  <c r="O1083" i="1"/>
  <c r="P1083" i="1" s="1"/>
  <c r="K1083" i="1"/>
  <c r="L1083" i="1" s="1"/>
  <c r="O1082" i="1"/>
  <c r="P1082" i="1" s="1"/>
  <c r="K1082" i="1"/>
  <c r="L1082" i="1" s="1"/>
  <c r="O1081" i="1"/>
  <c r="P1081" i="1" s="1"/>
  <c r="K1081" i="1"/>
  <c r="L1081" i="1" s="1"/>
  <c r="O1080" i="1"/>
  <c r="P1080" i="1" s="1"/>
  <c r="K1080" i="1"/>
  <c r="L1080" i="1" s="1"/>
  <c r="O1079" i="1"/>
  <c r="P1079" i="1" s="1"/>
  <c r="K1079" i="1"/>
  <c r="L1079" i="1" s="1"/>
  <c r="O1078" i="1"/>
  <c r="P1078" i="1" s="1"/>
  <c r="K1078" i="1"/>
  <c r="L1078" i="1" s="1"/>
  <c r="O1077" i="1"/>
  <c r="P1077" i="1" s="1"/>
  <c r="K1077" i="1"/>
  <c r="L1077" i="1" s="1"/>
  <c r="O1076" i="1"/>
  <c r="P1076" i="1" s="1"/>
  <c r="K1076" i="1"/>
  <c r="L1076" i="1" s="1"/>
  <c r="O1075" i="1"/>
  <c r="P1075" i="1" s="1"/>
  <c r="K1075" i="1"/>
  <c r="L1075" i="1" s="1"/>
  <c r="O1074" i="1"/>
  <c r="P1074" i="1" s="1"/>
  <c r="K1074" i="1"/>
  <c r="L1074" i="1" s="1"/>
  <c r="O1073" i="1"/>
  <c r="P1073" i="1" s="1"/>
  <c r="K1073" i="1"/>
  <c r="L1073" i="1" s="1"/>
  <c r="O1072" i="1"/>
  <c r="P1072" i="1" s="1"/>
  <c r="K1072" i="1"/>
  <c r="L1072" i="1" s="1"/>
  <c r="O1071" i="1"/>
  <c r="P1071" i="1" s="1"/>
  <c r="K1071" i="1"/>
  <c r="L1071" i="1" s="1"/>
  <c r="O1070" i="1"/>
  <c r="P1070" i="1" s="1"/>
  <c r="K1070" i="1"/>
  <c r="L1070" i="1" s="1"/>
  <c r="O1069" i="1"/>
  <c r="P1069" i="1" s="1"/>
  <c r="K1069" i="1"/>
  <c r="L1069" i="1" s="1"/>
  <c r="O1068" i="1"/>
  <c r="P1068" i="1" s="1"/>
  <c r="K1068" i="1"/>
  <c r="L1068" i="1" s="1"/>
  <c r="O1067" i="1"/>
  <c r="P1067" i="1" s="1"/>
  <c r="K1067" i="1"/>
  <c r="L1067" i="1" s="1"/>
  <c r="O1066" i="1"/>
  <c r="P1066" i="1" s="1"/>
  <c r="K1066" i="1"/>
  <c r="L1066" i="1" s="1"/>
  <c r="O1065" i="1"/>
  <c r="P1065" i="1" s="1"/>
  <c r="K1065" i="1"/>
  <c r="L1065" i="1" s="1"/>
  <c r="O1064" i="1"/>
  <c r="P1064" i="1" s="1"/>
  <c r="K1064" i="1"/>
  <c r="L1064" i="1" s="1"/>
  <c r="O1063" i="1"/>
  <c r="P1063" i="1" s="1"/>
  <c r="K1063" i="1"/>
  <c r="L1063" i="1" s="1"/>
  <c r="O1062" i="1"/>
  <c r="P1062" i="1" s="1"/>
  <c r="K1062" i="1"/>
  <c r="L1062" i="1" s="1"/>
  <c r="O1061" i="1"/>
  <c r="P1061" i="1" s="1"/>
  <c r="K1061" i="1"/>
  <c r="L1061" i="1" s="1"/>
  <c r="O1060" i="1"/>
  <c r="P1060" i="1" s="1"/>
  <c r="K1060" i="1"/>
  <c r="L1060" i="1" s="1"/>
  <c r="O1059" i="1"/>
  <c r="P1059" i="1" s="1"/>
  <c r="K1059" i="1"/>
  <c r="L1059" i="1" s="1"/>
  <c r="O1058" i="1"/>
  <c r="P1058" i="1" s="1"/>
  <c r="K1058" i="1"/>
  <c r="L1058" i="1" s="1"/>
  <c r="O1057" i="1"/>
  <c r="P1057" i="1" s="1"/>
  <c r="K1057" i="1"/>
  <c r="L1057" i="1" s="1"/>
  <c r="O1056" i="1"/>
  <c r="P1056" i="1" s="1"/>
  <c r="K1056" i="1"/>
  <c r="L1056" i="1" s="1"/>
  <c r="O1055" i="1"/>
  <c r="P1055" i="1" s="1"/>
  <c r="K1055" i="1"/>
  <c r="L1055" i="1" s="1"/>
  <c r="O1054" i="1"/>
  <c r="P1054" i="1" s="1"/>
  <c r="K1054" i="1"/>
  <c r="L1054" i="1" s="1"/>
  <c r="O1053" i="1"/>
  <c r="P1053" i="1" s="1"/>
  <c r="K1053" i="1"/>
  <c r="L1053" i="1" s="1"/>
  <c r="O1052" i="1"/>
  <c r="P1052" i="1" s="1"/>
  <c r="K1052" i="1"/>
  <c r="L1052" i="1" s="1"/>
  <c r="O1051" i="1"/>
  <c r="P1051" i="1" s="1"/>
  <c r="K1051" i="1"/>
  <c r="L1051" i="1" s="1"/>
  <c r="O1050" i="1"/>
  <c r="P1050" i="1" s="1"/>
  <c r="K1050" i="1"/>
  <c r="L1050" i="1" s="1"/>
  <c r="O1049" i="1"/>
  <c r="P1049" i="1" s="1"/>
  <c r="K1049" i="1"/>
  <c r="L1049" i="1" s="1"/>
  <c r="O1048" i="1"/>
  <c r="P1048" i="1" s="1"/>
  <c r="K1048" i="1"/>
  <c r="L1048" i="1" s="1"/>
  <c r="O1047" i="1"/>
  <c r="P1047" i="1" s="1"/>
  <c r="K1047" i="1"/>
  <c r="L1047" i="1" s="1"/>
  <c r="O1046" i="1"/>
  <c r="P1046" i="1" s="1"/>
  <c r="K1046" i="1"/>
  <c r="L1046" i="1" s="1"/>
  <c r="O1045" i="1"/>
  <c r="P1045" i="1" s="1"/>
  <c r="K1045" i="1"/>
  <c r="L1045" i="1" s="1"/>
  <c r="O1044" i="1"/>
  <c r="P1044" i="1" s="1"/>
  <c r="K1044" i="1"/>
  <c r="L1044" i="1" s="1"/>
  <c r="O1043" i="1"/>
  <c r="P1043" i="1" s="1"/>
  <c r="K1043" i="1"/>
  <c r="L1043" i="1" s="1"/>
  <c r="O1042" i="1"/>
  <c r="P1042" i="1" s="1"/>
  <c r="K1042" i="1"/>
  <c r="L1042" i="1" s="1"/>
  <c r="O1041" i="1"/>
  <c r="P1041" i="1" s="1"/>
  <c r="K1041" i="1"/>
  <c r="L1041" i="1" s="1"/>
  <c r="O1040" i="1"/>
  <c r="P1040" i="1" s="1"/>
  <c r="K1040" i="1"/>
  <c r="L1040" i="1" s="1"/>
  <c r="O1039" i="1"/>
  <c r="P1039" i="1" s="1"/>
  <c r="K1039" i="1"/>
  <c r="L1039" i="1" s="1"/>
  <c r="O1038" i="1"/>
  <c r="P1038" i="1" s="1"/>
  <c r="K1038" i="1"/>
  <c r="L1038" i="1" s="1"/>
  <c r="O1037" i="1"/>
  <c r="P1037" i="1" s="1"/>
  <c r="K1037" i="1"/>
  <c r="L1037" i="1" s="1"/>
  <c r="O1036" i="1"/>
  <c r="P1036" i="1" s="1"/>
  <c r="K1036" i="1"/>
  <c r="L1036" i="1" s="1"/>
  <c r="O1035" i="1"/>
  <c r="P1035" i="1" s="1"/>
  <c r="K1035" i="1"/>
  <c r="L1035" i="1" s="1"/>
  <c r="O1034" i="1"/>
  <c r="P1034" i="1" s="1"/>
  <c r="K1034" i="1"/>
  <c r="L1034" i="1" s="1"/>
  <c r="O1033" i="1"/>
  <c r="P1033" i="1" s="1"/>
  <c r="K1033" i="1"/>
  <c r="L1033" i="1" s="1"/>
  <c r="O1032" i="1"/>
  <c r="P1032" i="1" s="1"/>
  <c r="K1032" i="1"/>
  <c r="L1032" i="1" s="1"/>
  <c r="O1031" i="1"/>
  <c r="P1031" i="1" s="1"/>
  <c r="K1031" i="1"/>
  <c r="L1031" i="1" s="1"/>
  <c r="O1030" i="1"/>
  <c r="P1030" i="1" s="1"/>
  <c r="K1030" i="1"/>
  <c r="L1030" i="1" s="1"/>
  <c r="O1029" i="1"/>
  <c r="P1029" i="1" s="1"/>
  <c r="K1029" i="1"/>
  <c r="L1029" i="1" s="1"/>
  <c r="O1028" i="1"/>
  <c r="P1028" i="1" s="1"/>
  <c r="K1028" i="1"/>
  <c r="L1028" i="1" s="1"/>
  <c r="O1027" i="1"/>
  <c r="P1027" i="1" s="1"/>
  <c r="K1027" i="1"/>
  <c r="L1027" i="1" s="1"/>
  <c r="O1026" i="1"/>
  <c r="P1026" i="1" s="1"/>
  <c r="K1026" i="1"/>
  <c r="L1026" i="1" s="1"/>
  <c r="O1025" i="1"/>
  <c r="P1025" i="1" s="1"/>
  <c r="K1025" i="1"/>
  <c r="L1025" i="1" s="1"/>
  <c r="O1024" i="1"/>
  <c r="P1024" i="1" s="1"/>
  <c r="K1024" i="1"/>
  <c r="L1024" i="1" s="1"/>
  <c r="O1023" i="1"/>
  <c r="P1023" i="1" s="1"/>
  <c r="K1023" i="1"/>
  <c r="L1023" i="1" s="1"/>
  <c r="O1022" i="1"/>
  <c r="P1022" i="1" s="1"/>
  <c r="K1022" i="1"/>
  <c r="L1022" i="1" s="1"/>
  <c r="O1021" i="1"/>
  <c r="P1021" i="1" s="1"/>
  <c r="K1021" i="1"/>
  <c r="L1021" i="1" s="1"/>
  <c r="O1020" i="1"/>
  <c r="P1020" i="1" s="1"/>
  <c r="K1020" i="1"/>
  <c r="L1020" i="1" s="1"/>
  <c r="O1019" i="1"/>
  <c r="P1019" i="1" s="1"/>
  <c r="K1019" i="1"/>
  <c r="L1019" i="1" s="1"/>
  <c r="O1018" i="1"/>
  <c r="P1018" i="1" s="1"/>
  <c r="K1018" i="1"/>
  <c r="L1018" i="1" s="1"/>
  <c r="O1017" i="1"/>
  <c r="P1017" i="1" s="1"/>
  <c r="K1017" i="1"/>
  <c r="L1017" i="1" s="1"/>
  <c r="O1016" i="1"/>
  <c r="P1016" i="1" s="1"/>
  <c r="K1016" i="1"/>
  <c r="L1016" i="1" s="1"/>
  <c r="O1015" i="1"/>
  <c r="P1015" i="1" s="1"/>
  <c r="K1015" i="1"/>
  <c r="L1015" i="1" s="1"/>
  <c r="O1014" i="1"/>
  <c r="P1014" i="1" s="1"/>
  <c r="K1014" i="1"/>
  <c r="L1014" i="1" s="1"/>
  <c r="O1013" i="1"/>
  <c r="P1013" i="1" s="1"/>
  <c r="K1013" i="1"/>
  <c r="L1013" i="1" s="1"/>
  <c r="O1012" i="1"/>
  <c r="P1012" i="1" s="1"/>
  <c r="K1012" i="1"/>
  <c r="L1012" i="1" s="1"/>
  <c r="O1011" i="1"/>
  <c r="P1011" i="1" s="1"/>
  <c r="K1011" i="1"/>
  <c r="L1011" i="1" s="1"/>
  <c r="O1010" i="1"/>
  <c r="P1010" i="1" s="1"/>
  <c r="K1010" i="1"/>
  <c r="L1010" i="1" s="1"/>
  <c r="O1009" i="1"/>
  <c r="P1009" i="1" s="1"/>
  <c r="K1009" i="1"/>
  <c r="L1009" i="1" s="1"/>
  <c r="O1008" i="1"/>
  <c r="P1008" i="1" s="1"/>
  <c r="K1008" i="1"/>
  <c r="L1008" i="1" s="1"/>
  <c r="O1007" i="1"/>
  <c r="P1007" i="1" s="1"/>
  <c r="K1007" i="1"/>
  <c r="L1007" i="1" s="1"/>
  <c r="O1006" i="1"/>
  <c r="P1006" i="1" s="1"/>
  <c r="K1006" i="1"/>
  <c r="L1006" i="1" s="1"/>
  <c r="O1005" i="1"/>
  <c r="P1005" i="1" s="1"/>
  <c r="K1005" i="1"/>
  <c r="L1005" i="1" s="1"/>
  <c r="O1004" i="1"/>
  <c r="P1004" i="1" s="1"/>
  <c r="K1004" i="1"/>
  <c r="L1004" i="1" s="1"/>
  <c r="O1003" i="1"/>
  <c r="P1003" i="1" s="1"/>
  <c r="K1003" i="1"/>
  <c r="L1003" i="1" s="1"/>
  <c r="O1002" i="1"/>
  <c r="P1002" i="1" s="1"/>
  <c r="K1002" i="1"/>
  <c r="L1002" i="1" s="1"/>
  <c r="O1001" i="1"/>
  <c r="P1001" i="1" s="1"/>
  <c r="K1001" i="1"/>
  <c r="L1001" i="1" s="1"/>
  <c r="O1000" i="1"/>
  <c r="P1000" i="1" s="1"/>
  <c r="K1000" i="1"/>
  <c r="L1000" i="1" s="1"/>
  <c r="O999" i="1"/>
  <c r="P999" i="1" s="1"/>
  <c r="K999" i="1"/>
  <c r="L999" i="1" s="1"/>
  <c r="O998" i="1"/>
  <c r="P998" i="1" s="1"/>
  <c r="K998" i="1"/>
  <c r="L998" i="1" s="1"/>
  <c r="O997" i="1"/>
  <c r="P997" i="1" s="1"/>
  <c r="K997" i="1"/>
  <c r="L997" i="1" s="1"/>
  <c r="O996" i="1"/>
  <c r="P996" i="1" s="1"/>
  <c r="K996" i="1"/>
  <c r="L996" i="1" s="1"/>
  <c r="O995" i="1"/>
  <c r="P995" i="1" s="1"/>
  <c r="K995" i="1"/>
  <c r="L995" i="1" s="1"/>
  <c r="O994" i="1"/>
  <c r="P994" i="1" s="1"/>
  <c r="K994" i="1"/>
  <c r="L994" i="1" s="1"/>
  <c r="O993" i="1"/>
  <c r="P993" i="1" s="1"/>
  <c r="K993" i="1"/>
  <c r="L993" i="1" s="1"/>
  <c r="O992" i="1"/>
  <c r="P992" i="1" s="1"/>
  <c r="K992" i="1"/>
  <c r="L992" i="1" s="1"/>
  <c r="O991" i="1"/>
  <c r="P991" i="1" s="1"/>
  <c r="K991" i="1"/>
  <c r="L991" i="1" s="1"/>
  <c r="O990" i="1"/>
  <c r="P990" i="1" s="1"/>
  <c r="K990" i="1"/>
  <c r="L990" i="1" s="1"/>
  <c r="O989" i="1"/>
  <c r="P989" i="1" s="1"/>
  <c r="K989" i="1"/>
  <c r="L989" i="1" s="1"/>
  <c r="O988" i="1"/>
  <c r="P988" i="1" s="1"/>
  <c r="K988" i="1"/>
  <c r="L988" i="1" s="1"/>
  <c r="O987" i="1"/>
  <c r="P987" i="1" s="1"/>
  <c r="K987" i="1"/>
  <c r="L987" i="1" s="1"/>
  <c r="O986" i="1"/>
  <c r="P986" i="1" s="1"/>
  <c r="K986" i="1"/>
  <c r="L986" i="1" s="1"/>
  <c r="O985" i="1"/>
  <c r="P985" i="1" s="1"/>
  <c r="K985" i="1"/>
  <c r="L985" i="1" s="1"/>
  <c r="O984" i="1"/>
  <c r="P984" i="1" s="1"/>
  <c r="K984" i="1"/>
  <c r="L984" i="1" s="1"/>
  <c r="O983" i="1"/>
  <c r="P983" i="1" s="1"/>
  <c r="K983" i="1"/>
  <c r="L983" i="1" s="1"/>
  <c r="O982" i="1"/>
  <c r="P982" i="1" s="1"/>
  <c r="K982" i="1"/>
  <c r="L982" i="1" s="1"/>
  <c r="O981" i="1"/>
  <c r="P981" i="1" s="1"/>
  <c r="K981" i="1"/>
  <c r="L981" i="1" s="1"/>
  <c r="O980" i="1"/>
  <c r="P980" i="1" s="1"/>
  <c r="K980" i="1"/>
  <c r="L980" i="1" s="1"/>
  <c r="O979" i="1"/>
  <c r="P979" i="1" s="1"/>
  <c r="K979" i="1"/>
  <c r="L979" i="1" s="1"/>
  <c r="O978" i="1"/>
  <c r="P978" i="1" s="1"/>
  <c r="K978" i="1"/>
  <c r="L978" i="1" s="1"/>
  <c r="O977" i="1"/>
  <c r="P977" i="1" s="1"/>
  <c r="K977" i="1"/>
  <c r="L977" i="1" s="1"/>
  <c r="O976" i="1"/>
  <c r="P976" i="1" s="1"/>
  <c r="K976" i="1"/>
  <c r="L976" i="1" s="1"/>
  <c r="O975" i="1"/>
  <c r="P975" i="1" s="1"/>
  <c r="K975" i="1"/>
  <c r="L975" i="1" s="1"/>
  <c r="O974" i="1"/>
  <c r="P974" i="1" s="1"/>
  <c r="K974" i="1"/>
  <c r="L974" i="1" s="1"/>
  <c r="O973" i="1"/>
  <c r="P973" i="1" s="1"/>
  <c r="K973" i="1"/>
  <c r="L973" i="1" s="1"/>
  <c r="O972" i="1"/>
  <c r="P972" i="1" s="1"/>
  <c r="K972" i="1"/>
  <c r="L972" i="1" s="1"/>
  <c r="O971" i="1"/>
  <c r="P971" i="1" s="1"/>
  <c r="K971" i="1"/>
  <c r="L971" i="1" s="1"/>
  <c r="O970" i="1"/>
  <c r="P970" i="1" s="1"/>
  <c r="K970" i="1"/>
  <c r="L970" i="1" s="1"/>
  <c r="O969" i="1"/>
  <c r="P969" i="1" s="1"/>
  <c r="K969" i="1"/>
  <c r="L969" i="1" s="1"/>
  <c r="O968" i="1"/>
  <c r="P968" i="1" s="1"/>
  <c r="K968" i="1"/>
  <c r="L968" i="1" s="1"/>
  <c r="O967" i="1"/>
  <c r="P967" i="1" s="1"/>
  <c r="K967" i="1"/>
  <c r="L967" i="1" s="1"/>
  <c r="O966" i="1"/>
  <c r="P966" i="1" s="1"/>
  <c r="K966" i="1"/>
  <c r="L966" i="1" s="1"/>
  <c r="O965" i="1"/>
  <c r="P965" i="1" s="1"/>
  <c r="K965" i="1"/>
  <c r="L965" i="1" s="1"/>
  <c r="O964" i="1"/>
  <c r="P964" i="1" s="1"/>
  <c r="K964" i="1"/>
  <c r="L964" i="1" s="1"/>
  <c r="O963" i="1"/>
  <c r="P963" i="1" s="1"/>
  <c r="K963" i="1"/>
  <c r="L963" i="1" s="1"/>
  <c r="O962" i="1"/>
  <c r="P962" i="1" s="1"/>
  <c r="K962" i="1"/>
  <c r="L962" i="1" s="1"/>
  <c r="O961" i="1"/>
  <c r="P961" i="1" s="1"/>
  <c r="K961" i="1"/>
  <c r="L961" i="1" s="1"/>
  <c r="O960" i="1"/>
  <c r="P960" i="1" s="1"/>
  <c r="K960" i="1"/>
  <c r="L960" i="1" s="1"/>
  <c r="O959" i="1"/>
  <c r="P959" i="1" s="1"/>
  <c r="K959" i="1"/>
  <c r="L959" i="1" s="1"/>
  <c r="O958" i="1"/>
  <c r="P958" i="1" s="1"/>
  <c r="K958" i="1"/>
  <c r="L958" i="1" s="1"/>
  <c r="O957" i="1"/>
  <c r="P957" i="1" s="1"/>
  <c r="K957" i="1"/>
  <c r="L957" i="1" s="1"/>
  <c r="O956" i="1"/>
  <c r="P956" i="1" s="1"/>
  <c r="K956" i="1"/>
  <c r="L956" i="1" s="1"/>
  <c r="O955" i="1"/>
  <c r="P955" i="1" s="1"/>
  <c r="K955" i="1"/>
  <c r="L955" i="1" s="1"/>
  <c r="O954" i="1"/>
  <c r="P954" i="1" s="1"/>
  <c r="K954" i="1"/>
  <c r="L954" i="1" s="1"/>
  <c r="O953" i="1"/>
  <c r="P953" i="1" s="1"/>
  <c r="K953" i="1"/>
  <c r="L953" i="1" s="1"/>
  <c r="O952" i="1"/>
  <c r="P952" i="1" s="1"/>
  <c r="K952" i="1"/>
  <c r="L952" i="1" s="1"/>
  <c r="O951" i="1"/>
  <c r="P951" i="1" s="1"/>
  <c r="K951" i="1"/>
  <c r="L951" i="1" s="1"/>
  <c r="O950" i="1"/>
  <c r="P950" i="1" s="1"/>
  <c r="K950" i="1"/>
  <c r="L950" i="1" s="1"/>
  <c r="O949" i="1"/>
  <c r="P949" i="1" s="1"/>
  <c r="K949" i="1"/>
  <c r="L949" i="1" s="1"/>
  <c r="O948" i="1"/>
  <c r="P948" i="1" s="1"/>
  <c r="K948" i="1"/>
  <c r="L948" i="1" s="1"/>
  <c r="O947" i="1"/>
  <c r="P947" i="1" s="1"/>
  <c r="K947" i="1"/>
  <c r="L947" i="1" s="1"/>
  <c r="O946" i="1"/>
  <c r="P946" i="1" s="1"/>
  <c r="K946" i="1"/>
  <c r="L946" i="1" s="1"/>
  <c r="O945" i="1"/>
  <c r="P945" i="1" s="1"/>
  <c r="K945" i="1"/>
  <c r="L945" i="1" s="1"/>
  <c r="O944" i="1"/>
  <c r="P944" i="1" s="1"/>
  <c r="K944" i="1"/>
  <c r="L944" i="1" s="1"/>
  <c r="O943" i="1"/>
  <c r="P943" i="1" s="1"/>
  <c r="K943" i="1"/>
  <c r="L943" i="1" s="1"/>
  <c r="O942" i="1"/>
  <c r="P942" i="1" s="1"/>
  <c r="K942" i="1"/>
  <c r="L942" i="1" s="1"/>
  <c r="O941" i="1"/>
  <c r="P941" i="1" s="1"/>
  <c r="K941" i="1"/>
  <c r="L941" i="1" s="1"/>
  <c r="O940" i="1"/>
  <c r="P940" i="1" s="1"/>
  <c r="K940" i="1"/>
  <c r="L940" i="1" s="1"/>
  <c r="O939" i="1"/>
  <c r="P939" i="1" s="1"/>
  <c r="K939" i="1"/>
  <c r="L939" i="1" s="1"/>
  <c r="O938" i="1"/>
  <c r="P938" i="1" s="1"/>
  <c r="K938" i="1"/>
  <c r="L938" i="1" s="1"/>
  <c r="O937" i="1"/>
  <c r="P937" i="1" s="1"/>
  <c r="K937" i="1"/>
  <c r="L937" i="1" s="1"/>
  <c r="O936" i="1"/>
  <c r="P936" i="1" s="1"/>
  <c r="K936" i="1"/>
  <c r="L936" i="1" s="1"/>
  <c r="O935" i="1"/>
  <c r="P935" i="1" s="1"/>
  <c r="K935" i="1"/>
  <c r="L935" i="1" s="1"/>
  <c r="O934" i="1"/>
  <c r="P934" i="1" s="1"/>
  <c r="K934" i="1"/>
  <c r="L934" i="1" s="1"/>
  <c r="O933" i="1"/>
  <c r="P933" i="1" s="1"/>
  <c r="K933" i="1"/>
  <c r="L933" i="1" s="1"/>
  <c r="O932" i="1"/>
  <c r="P932" i="1" s="1"/>
  <c r="K932" i="1"/>
  <c r="L932" i="1" s="1"/>
  <c r="O931" i="1"/>
  <c r="P931" i="1" s="1"/>
  <c r="K931" i="1"/>
  <c r="L931" i="1" s="1"/>
  <c r="O930" i="1"/>
  <c r="P930" i="1" s="1"/>
  <c r="K930" i="1"/>
  <c r="L930" i="1" s="1"/>
  <c r="O929" i="1"/>
  <c r="P929" i="1" s="1"/>
  <c r="K929" i="1"/>
  <c r="L929" i="1" s="1"/>
  <c r="O928" i="1"/>
  <c r="P928" i="1" s="1"/>
  <c r="K928" i="1"/>
  <c r="L928" i="1" s="1"/>
  <c r="O927" i="1"/>
  <c r="P927" i="1" s="1"/>
  <c r="K927" i="1"/>
  <c r="L927" i="1" s="1"/>
  <c r="O926" i="1"/>
  <c r="P926" i="1" s="1"/>
  <c r="K926" i="1"/>
  <c r="L926" i="1" s="1"/>
  <c r="O925" i="1"/>
  <c r="P925" i="1" s="1"/>
  <c r="K925" i="1"/>
  <c r="L925" i="1" s="1"/>
  <c r="O924" i="1"/>
  <c r="P924" i="1" s="1"/>
  <c r="K924" i="1"/>
  <c r="L924" i="1" s="1"/>
  <c r="O923" i="1"/>
  <c r="P923" i="1" s="1"/>
  <c r="K923" i="1"/>
  <c r="L923" i="1" s="1"/>
  <c r="O922" i="1"/>
  <c r="P922" i="1" s="1"/>
  <c r="K922" i="1"/>
  <c r="L922" i="1" s="1"/>
  <c r="O921" i="1"/>
  <c r="P921" i="1" s="1"/>
  <c r="K921" i="1"/>
  <c r="L921" i="1" s="1"/>
  <c r="O920" i="1"/>
  <c r="P920" i="1" s="1"/>
  <c r="K920" i="1"/>
  <c r="L920" i="1" s="1"/>
  <c r="O919" i="1"/>
  <c r="P919" i="1" s="1"/>
  <c r="K919" i="1"/>
  <c r="L919" i="1" s="1"/>
  <c r="O918" i="1"/>
  <c r="P918" i="1" s="1"/>
  <c r="K918" i="1"/>
  <c r="L918" i="1" s="1"/>
  <c r="O917" i="1"/>
  <c r="P917" i="1" s="1"/>
  <c r="K917" i="1"/>
  <c r="L917" i="1" s="1"/>
  <c r="O916" i="1"/>
  <c r="P916" i="1" s="1"/>
  <c r="K916" i="1"/>
  <c r="L916" i="1" s="1"/>
  <c r="O915" i="1"/>
  <c r="P915" i="1" s="1"/>
  <c r="K915" i="1"/>
  <c r="L915" i="1" s="1"/>
  <c r="O914" i="1"/>
  <c r="P914" i="1" s="1"/>
  <c r="K914" i="1"/>
  <c r="L914" i="1" s="1"/>
  <c r="O913" i="1"/>
  <c r="P913" i="1" s="1"/>
  <c r="K913" i="1"/>
  <c r="L913" i="1" s="1"/>
  <c r="O912" i="1"/>
  <c r="P912" i="1" s="1"/>
  <c r="K912" i="1"/>
  <c r="L912" i="1" s="1"/>
  <c r="O911" i="1"/>
  <c r="P911" i="1" s="1"/>
  <c r="K911" i="1"/>
  <c r="L911" i="1" s="1"/>
  <c r="O910" i="1"/>
  <c r="P910" i="1" s="1"/>
  <c r="K910" i="1"/>
  <c r="L910" i="1" s="1"/>
  <c r="O909" i="1"/>
  <c r="P909" i="1" s="1"/>
  <c r="K909" i="1"/>
  <c r="L909" i="1" s="1"/>
  <c r="O908" i="1"/>
  <c r="P908" i="1" s="1"/>
  <c r="K908" i="1"/>
  <c r="L908" i="1" s="1"/>
  <c r="O907" i="1"/>
  <c r="P907" i="1" s="1"/>
  <c r="K907" i="1"/>
  <c r="L907" i="1" s="1"/>
  <c r="O906" i="1"/>
  <c r="P906" i="1" s="1"/>
  <c r="K906" i="1"/>
  <c r="L906" i="1" s="1"/>
  <c r="O905" i="1"/>
  <c r="P905" i="1" s="1"/>
  <c r="K905" i="1"/>
  <c r="L905" i="1" s="1"/>
  <c r="O904" i="1"/>
  <c r="P904" i="1" s="1"/>
  <c r="K904" i="1"/>
  <c r="L904" i="1" s="1"/>
  <c r="O903" i="1"/>
  <c r="P903" i="1" s="1"/>
  <c r="K903" i="1"/>
  <c r="L903" i="1" s="1"/>
  <c r="O902" i="1"/>
  <c r="P902" i="1" s="1"/>
  <c r="K902" i="1"/>
  <c r="L902" i="1" s="1"/>
  <c r="O901" i="1"/>
  <c r="P901" i="1" s="1"/>
  <c r="K901" i="1"/>
  <c r="L901" i="1" s="1"/>
  <c r="O900" i="1"/>
  <c r="P900" i="1" s="1"/>
  <c r="K900" i="1"/>
  <c r="L900" i="1" s="1"/>
  <c r="O899" i="1"/>
  <c r="P899" i="1" s="1"/>
  <c r="K899" i="1"/>
  <c r="L899" i="1" s="1"/>
  <c r="O898" i="1"/>
  <c r="P898" i="1" s="1"/>
  <c r="K898" i="1"/>
  <c r="L898" i="1" s="1"/>
  <c r="O897" i="1"/>
  <c r="P897" i="1" s="1"/>
  <c r="K897" i="1"/>
  <c r="L897" i="1" s="1"/>
  <c r="O896" i="1"/>
  <c r="P896" i="1" s="1"/>
  <c r="K896" i="1"/>
  <c r="L896" i="1" s="1"/>
  <c r="O895" i="1"/>
  <c r="P895" i="1" s="1"/>
  <c r="K895" i="1"/>
  <c r="L895" i="1" s="1"/>
  <c r="O894" i="1"/>
  <c r="P894" i="1" s="1"/>
  <c r="K894" i="1"/>
  <c r="L894" i="1" s="1"/>
  <c r="O893" i="1"/>
  <c r="P893" i="1" s="1"/>
  <c r="K893" i="1"/>
  <c r="L893" i="1" s="1"/>
  <c r="O892" i="1"/>
  <c r="P892" i="1" s="1"/>
  <c r="K892" i="1"/>
  <c r="L892" i="1" s="1"/>
  <c r="O891" i="1"/>
  <c r="P891" i="1" s="1"/>
  <c r="K891" i="1"/>
  <c r="L891" i="1" s="1"/>
  <c r="O890" i="1"/>
  <c r="P890" i="1" s="1"/>
  <c r="K890" i="1"/>
  <c r="L890" i="1" s="1"/>
  <c r="O889" i="1"/>
  <c r="P889" i="1" s="1"/>
  <c r="K889" i="1"/>
  <c r="L889" i="1" s="1"/>
  <c r="O888" i="1"/>
  <c r="P888" i="1" s="1"/>
  <c r="K888" i="1"/>
  <c r="L888" i="1" s="1"/>
  <c r="O887" i="1"/>
  <c r="P887" i="1" s="1"/>
  <c r="K887" i="1"/>
  <c r="L887" i="1" s="1"/>
  <c r="O886" i="1"/>
  <c r="P886" i="1" s="1"/>
  <c r="K886" i="1"/>
  <c r="L886" i="1" s="1"/>
  <c r="O885" i="1"/>
  <c r="P885" i="1" s="1"/>
  <c r="K885" i="1"/>
  <c r="L885" i="1" s="1"/>
  <c r="O884" i="1"/>
  <c r="P884" i="1" s="1"/>
  <c r="K884" i="1"/>
  <c r="L884" i="1" s="1"/>
  <c r="O883" i="1"/>
  <c r="P883" i="1" s="1"/>
  <c r="K883" i="1"/>
  <c r="L883" i="1" s="1"/>
  <c r="O882" i="1"/>
  <c r="P882" i="1" s="1"/>
  <c r="K882" i="1"/>
  <c r="L882" i="1" s="1"/>
  <c r="O881" i="1"/>
  <c r="P881" i="1" s="1"/>
  <c r="K881" i="1"/>
  <c r="L881" i="1" s="1"/>
  <c r="O880" i="1"/>
  <c r="P880" i="1" s="1"/>
  <c r="K880" i="1"/>
  <c r="L880" i="1" s="1"/>
  <c r="O879" i="1"/>
  <c r="P879" i="1" s="1"/>
  <c r="K879" i="1"/>
  <c r="L879" i="1" s="1"/>
  <c r="O878" i="1"/>
  <c r="P878" i="1" s="1"/>
  <c r="K878" i="1"/>
  <c r="L878" i="1" s="1"/>
  <c r="O877" i="1"/>
  <c r="P877" i="1" s="1"/>
  <c r="K877" i="1"/>
  <c r="L877" i="1" s="1"/>
  <c r="O876" i="1"/>
  <c r="P876" i="1" s="1"/>
  <c r="K876" i="1"/>
  <c r="L876" i="1" s="1"/>
  <c r="O875" i="1"/>
  <c r="P875" i="1" s="1"/>
  <c r="K875" i="1"/>
  <c r="L875" i="1" s="1"/>
  <c r="O874" i="1"/>
  <c r="P874" i="1" s="1"/>
  <c r="K874" i="1"/>
  <c r="L874" i="1" s="1"/>
  <c r="O873" i="1"/>
  <c r="P873" i="1" s="1"/>
  <c r="K873" i="1"/>
  <c r="L873" i="1" s="1"/>
  <c r="O872" i="1"/>
  <c r="P872" i="1" s="1"/>
  <c r="K872" i="1"/>
  <c r="L872" i="1" s="1"/>
  <c r="O871" i="1"/>
  <c r="P871" i="1" s="1"/>
  <c r="K871" i="1"/>
  <c r="L871" i="1" s="1"/>
  <c r="O870" i="1"/>
  <c r="P870" i="1" s="1"/>
  <c r="K870" i="1"/>
  <c r="L870" i="1" s="1"/>
  <c r="O869" i="1"/>
  <c r="P869" i="1" s="1"/>
  <c r="K869" i="1"/>
  <c r="L869" i="1" s="1"/>
  <c r="O868" i="1"/>
  <c r="P868" i="1" s="1"/>
  <c r="K868" i="1"/>
  <c r="L868" i="1" s="1"/>
  <c r="O867" i="1"/>
  <c r="P867" i="1" s="1"/>
  <c r="K867" i="1"/>
  <c r="L867" i="1" s="1"/>
  <c r="O866" i="1"/>
  <c r="P866" i="1" s="1"/>
  <c r="K866" i="1"/>
  <c r="L866" i="1" s="1"/>
  <c r="O865" i="1"/>
  <c r="P865" i="1" s="1"/>
  <c r="K865" i="1"/>
  <c r="L865" i="1" s="1"/>
  <c r="O864" i="1"/>
  <c r="P864" i="1" s="1"/>
  <c r="K864" i="1"/>
  <c r="L864" i="1" s="1"/>
  <c r="O863" i="1"/>
  <c r="P863" i="1" s="1"/>
  <c r="K863" i="1"/>
  <c r="L863" i="1" s="1"/>
  <c r="O862" i="1"/>
  <c r="P862" i="1" s="1"/>
  <c r="K862" i="1"/>
  <c r="L862" i="1" s="1"/>
  <c r="O861" i="1"/>
  <c r="P861" i="1" s="1"/>
  <c r="K861" i="1"/>
  <c r="L861" i="1" s="1"/>
  <c r="O860" i="1"/>
  <c r="P860" i="1" s="1"/>
  <c r="K860" i="1"/>
  <c r="L860" i="1" s="1"/>
  <c r="O859" i="1"/>
  <c r="P859" i="1" s="1"/>
  <c r="K859" i="1"/>
  <c r="L859" i="1" s="1"/>
  <c r="O858" i="1"/>
  <c r="P858" i="1" s="1"/>
  <c r="K858" i="1"/>
  <c r="L858" i="1" s="1"/>
  <c r="O857" i="1"/>
  <c r="P857" i="1" s="1"/>
  <c r="K857" i="1"/>
  <c r="L857" i="1" s="1"/>
  <c r="O856" i="1"/>
  <c r="P856" i="1" s="1"/>
  <c r="K856" i="1"/>
  <c r="L856" i="1" s="1"/>
  <c r="O855" i="1"/>
  <c r="P855" i="1" s="1"/>
  <c r="K855" i="1"/>
  <c r="L855" i="1" s="1"/>
  <c r="O854" i="1"/>
  <c r="P854" i="1" s="1"/>
  <c r="K854" i="1"/>
  <c r="L854" i="1" s="1"/>
  <c r="O853" i="1"/>
  <c r="P853" i="1" s="1"/>
  <c r="K853" i="1"/>
  <c r="L853" i="1" s="1"/>
  <c r="O852" i="1"/>
  <c r="P852" i="1" s="1"/>
  <c r="K852" i="1"/>
  <c r="L852" i="1" s="1"/>
  <c r="O851" i="1"/>
  <c r="P851" i="1" s="1"/>
  <c r="K851" i="1"/>
  <c r="L851" i="1" s="1"/>
  <c r="O850" i="1"/>
  <c r="P850" i="1" s="1"/>
  <c r="K850" i="1"/>
  <c r="L850" i="1" s="1"/>
  <c r="O849" i="1"/>
  <c r="P849" i="1" s="1"/>
  <c r="K849" i="1"/>
  <c r="L849" i="1" s="1"/>
  <c r="O848" i="1"/>
  <c r="P848" i="1" s="1"/>
  <c r="K848" i="1"/>
  <c r="L848" i="1" s="1"/>
  <c r="O847" i="1"/>
  <c r="P847" i="1" s="1"/>
  <c r="K847" i="1"/>
  <c r="L847" i="1" s="1"/>
  <c r="O846" i="1"/>
  <c r="P846" i="1" s="1"/>
  <c r="K846" i="1"/>
  <c r="L846" i="1" s="1"/>
  <c r="O845" i="1"/>
  <c r="P845" i="1" s="1"/>
  <c r="K845" i="1"/>
  <c r="L845" i="1" s="1"/>
  <c r="O844" i="1"/>
  <c r="P844" i="1" s="1"/>
  <c r="K844" i="1"/>
  <c r="L844" i="1" s="1"/>
  <c r="O843" i="1"/>
  <c r="P843" i="1" s="1"/>
  <c r="K843" i="1"/>
  <c r="L843" i="1" s="1"/>
  <c r="O842" i="1"/>
  <c r="P842" i="1" s="1"/>
  <c r="K842" i="1"/>
  <c r="L842" i="1" s="1"/>
  <c r="O841" i="1"/>
  <c r="P841" i="1" s="1"/>
  <c r="K841" i="1"/>
  <c r="L841" i="1" s="1"/>
  <c r="O840" i="1"/>
  <c r="P840" i="1" s="1"/>
  <c r="K840" i="1"/>
  <c r="L840" i="1" s="1"/>
  <c r="O839" i="1"/>
  <c r="P839" i="1" s="1"/>
  <c r="K839" i="1"/>
  <c r="L839" i="1" s="1"/>
  <c r="O838" i="1"/>
  <c r="P838" i="1" s="1"/>
  <c r="K838" i="1"/>
  <c r="L838" i="1" s="1"/>
  <c r="O837" i="1"/>
  <c r="P837" i="1" s="1"/>
  <c r="K837" i="1"/>
  <c r="L837" i="1" s="1"/>
  <c r="O836" i="1"/>
  <c r="P836" i="1" s="1"/>
  <c r="K836" i="1"/>
  <c r="L836" i="1" s="1"/>
  <c r="O835" i="1"/>
  <c r="P835" i="1" s="1"/>
  <c r="K835" i="1"/>
  <c r="L835" i="1" s="1"/>
  <c r="O834" i="1"/>
  <c r="P834" i="1" s="1"/>
  <c r="K834" i="1"/>
  <c r="L834" i="1" s="1"/>
  <c r="O833" i="1"/>
  <c r="P833" i="1" s="1"/>
  <c r="K833" i="1"/>
  <c r="L833" i="1" s="1"/>
  <c r="O832" i="1"/>
  <c r="P832" i="1" s="1"/>
  <c r="K832" i="1"/>
  <c r="L832" i="1" s="1"/>
  <c r="O831" i="1"/>
  <c r="P831" i="1" s="1"/>
  <c r="K831" i="1"/>
  <c r="L831" i="1" s="1"/>
  <c r="O830" i="1"/>
  <c r="P830" i="1" s="1"/>
  <c r="K830" i="1"/>
  <c r="L830" i="1" s="1"/>
  <c r="O829" i="1"/>
  <c r="P829" i="1" s="1"/>
  <c r="K829" i="1"/>
  <c r="L829" i="1" s="1"/>
  <c r="O828" i="1"/>
  <c r="P828" i="1" s="1"/>
  <c r="K828" i="1"/>
  <c r="L828" i="1" s="1"/>
  <c r="O827" i="1"/>
  <c r="P827" i="1" s="1"/>
  <c r="K827" i="1"/>
  <c r="L827" i="1" s="1"/>
  <c r="O826" i="1"/>
  <c r="P826" i="1" s="1"/>
  <c r="K826" i="1"/>
  <c r="L826" i="1" s="1"/>
  <c r="O825" i="1"/>
  <c r="P825" i="1" s="1"/>
  <c r="K825" i="1"/>
  <c r="L825" i="1" s="1"/>
  <c r="O824" i="1"/>
  <c r="P824" i="1" s="1"/>
  <c r="K824" i="1"/>
  <c r="L824" i="1" s="1"/>
  <c r="O823" i="1"/>
  <c r="P823" i="1" s="1"/>
  <c r="K823" i="1"/>
  <c r="L823" i="1" s="1"/>
  <c r="O822" i="1"/>
  <c r="P822" i="1" s="1"/>
  <c r="K822" i="1"/>
  <c r="L822" i="1" s="1"/>
  <c r="O821" i="1"/>
  <c r="P821" i="1" s="1"/>
  <c r="K821" i="1"/>
  <c r="L821" i="1" s="1"/>
  <c r="O820" i="1"/>
  <c r="P820" i="1" s="1"/>
  <c r="K820" i="1"/>
  <c r="L820" i="1" s="1"/>
  <c r="O819" i="1"/>
  <c r="P819" i="1" s="1"/>
  <c r="K819" i="1"/>
  <c r="L819" i="1" s="1"/>
  <c r="O818" i="1"/>
  <c r="P818" i="1" s="1"/>
  <c r="K818" i="1"/>
  <c r="L818" i="1" s="1"/>
  <c r="O817" i="1"/>
  <c r="P817" i="1" s="1"/>
  <c r="K817" i="1"/>
  <c r="L817" i="1" s="1"/>
  <c r="O816" i="1"/>
  <c r="P816" i="1" s="1"/>
  <c r="K816" i="1"/>
  <c r="L816" i="1" s="1"/>
  <c r="O815" i="1"/>
  <c r="P815" i="1" s="1"/>
  <c r="K815" i="1"/>
  <c r="L815" i="1" s="1"/>
  <c r="O814" i="1"/>
  <c r="P814" i="1" s="1"/>
  <c r="K814" i="1"/>
  <c r="L814" i="1" s="1"/>
  <c r="O813" i="1"/>
  <c r="P813" i="1" s="1"/>
  <c r="K813" i="1"/>
  <c r="L813" i="1" s="1"/>
  <c r="O812" i="1"/>
  <c r="P812" i="1" s="1"/>
  <c r="K812" i="1"/>
  <c r="L812" i="1" s="1"/>
  <c r="O811" i="1"/>
  <c r="P811" i="1" s="1"/>
  <c r="K811" i="1"/>
  <c r="L811" i="1" s="1"/>
  <c r="O810" i="1"/>
  <c r="P810" i="1" s="1"/>
  <c r="K810" i="1"/>
  <c r="L810" i="1" s="1"/>
  <c r="O809" i="1"/>
  <c r="P809" i="1" s="1"/>
  <c r="K809" i="1"/>
  <c r="L809" i="1" s="1"/>
  <c r="O808" i="1"/>
  <c r="P808" i="1" s="1"/>
  <c r="K808" i="1"/>
  <c r="L808" i="1" s="1"/>
  <c r="O807" i="1"/>
  <c r="P807" i="1" s="1"/>
  <c r="K807" i="1"/>
  <c r="L807" i="1" s="1"/>
  <c r="O806" i="1"/>
  <c r="P806" i="1" s="1"/>
  <c r="K806" i="1"/>
  <c r="L806" i="1" s="1"/>
  <c r="O805" i="1"/>
  <c r="P805" i="1" s="1"/>
  <c r="K805" i="1"/>
  <c r="L805" i="1" s="1"/>
  <c r="O804" i="1"/>
  <c r="P804" i="1" s="1"/>
  <c r="K804" i="1"/>
  <c r="L804" i="1" s="1"/>
  <c r="O803" i="1"/>
  <c r="P803" i="1" s="1"/>
  <c r="K803" i="1"/>
  <c r="L803" i="1" s="1"/>
  <c r="O802" i="1"/>
  <c r="P802" i="1" s="1"/>
  <c r="K802" i="1"/>
  <c r="L802" i="1" s="1"/>
  <c r="O801" i="1"/>
  <c r="P801" i="1" s="1"/>
  <c r="K801" i="1"/>
  <c r="L801" i="1" s="1"/>
  <c r="O800" i="1"/>
  <c r="P800" i="1" s="1"/>
  <c r="K800" i="1"/>
  <c r="L800" i="1" s="1"/>
  <c r="O799" i="1"/>
  <c r="P799" i="1" s="1"/>
  <c r="K799" i="1"/>
  <c r="L799" i="1" s="1"/>
  <c r="O798" i="1"/>
  <c r="P798" i="1" s="1"/>
  <c r="K798" i="1"/>
  <c r="L798" i="1" s="1"/>
  <c r="O797" i="1"/>
  <c r="P797" i="1" s="1"/>
  <c r="K797" i="1"/>
  <c r="L797" i="1" s="1"/>
  <c r="O796" i="1"/>
  <c r="P796" i="1" s="1"/>
  <c r="K796" i="1"/>
  <c r="L796" i="1" s="1"/>
  <c r="O795" i="1"/>
  <c r="P795" i="1" s="1"/>
  <c r="K795" i="1"/>
  <c r="L795" i="1" s="1"/>
  <c r="O794" i="1"/>
  <c r="P794" i="1" s="1"/>
  <c r="K794" i="1"/>
  <c r="L794" i="1" s="1"/>
  <c r="O793" i="1"/>
  <c r="P793" i="1" s="1"/>
  <c r="K793" i="1"/>
  <c r="L793" i="1" s="1"/>
  <c r="O792" i="1"/>
  <c r="P792" i="1" s="1"/>
  <c r="K792" i="1"/>
  <c r="L792" i="1" s="1"/>
  <c r="O791" i="1"/>
  <c r="P791" i="1" s="1"/>
  <c r="K791" i="1"/>
  <c r="L791" i="1" s="1"/>
  <c r="O790" i="1"/>
  <c r="P790" i="1" s="1"/>
  <c r="K790" i="1"/>
  <c r="L790" i="1" s="1"/>
  <c r="O789" i="1"/>
  <c r="P789" i="1" s="1"/>
  <c r="K789" i="1"/>
  <c r="L789" i="1" s="1"/>
  <c r="O788" i="1"/>
  <c r="P788" i="1" s="1"/>
  <c r="K788" i="1"/>
  <c r="L788" i="1" s="1"/>
  <c r="O787" i="1"/>
  <c r="P787" i="1" s="1"/>
  <c r="K787" i="1"/>
  <c r="L787" i="1" s="1"/>
  <c r="O786" i="1"/>
  <c r="P786" i="1" s="1"/>
  <c r="K786" i="1"/>
  <c r="L786" i="1" s="1"/>
  <c r="O785" i="1"/>
  <c r="P785" i="1" s="1"/>
  <c r="K785" i="1"/>
  <c r="L785" i="1" s="1"/>
  <c r="O784" i="1"/>
  <c r="P784" i="1" s="1"/>
  <c r="K784" i="1"/>
  <c r="L784" i="1" s="1"/>
  <c r="O783" i="1"/>
  <c r="P783" i="1" s="1"/>
  <c r="K783" i="1"/>
  <c r="L783" i="1" s="1"/>
  <c r="O782" i="1"/>
  <c r="P782" i="1" s="1"/>
  <c r="K782" i="1"/>
  <c r="L782" i="1" s="1"/>
  <c r="O781" i="1"/>
  <c r="P781" i="1" s="1"/>
  <c r="K781" i="1"/>
  <c r="L781" i="1" s="1"/>
  <c r="O780" i="1"/>
  <c r="P780" i="1" s="1"/>
  <c r="K780" i="1"/>
  <c r="L780" i="1" s="1"/>
  <c r="O779" i="1"/>
  <c r="P779" i="1" s="1"/>
  <c r="K779" i="1"/>
  <c r="L779" i="1" s="1"/>
  <c r="O778" i="1"/>
  <c r="P778" i="1" s="1"/>
  <c r="K778" i="1"/>
  <c r="L778" i="1" s="1"/>
  <c r="O777" i="1"/>
  <c r="P777" i="1" s="1"/>
  <c r="K777" i="1"/>
  <c r="L777" i="1" s="1"/>
  <c r="O776" i="1"/>
  <c r="P776" i="1" s="1"/>
  <c r="K776" i="1"/>
  <c r="L776" i="1" s="1"/>
  <c r="O775" i="1"/>
  <c r="P775" i="1" s="1"/>
  <c r="K775" i="1"/>
  <c r="L775" i="1" s="1"/>
  <c r="O774" i="1"/>
  <c r="P774" i="1" s="1"/>
  <c r="K774" i="1"/>
  <c r="L774" i="1" s="1"/>
  <c r="O773" i="1"/>
  <c r="P773" i="1" s="1"/>
  <c r="K773" i="1"/>
  <c r="L773" i="1" s="1"/>
  <c r="O772" i="1"/>
  <c r="P772" i="1" s="1"/>
  <c r="K772" i="1"/>
  <c r="L772" i="1" s="1"/>
  <c r="O771" i="1"/>
  <c r="P771" i="1" s="1"/>
  <c r="K771" i="1"/>
  <c r="L771" i="1" s="1"/>
  <c r="O770" i="1"/>
  <c r="P770" i="1" s="1"/>
  <c r="K770" i="1"/>
  <c r="L770" i="1" s="1"/>
  <c r="O769" i="1"/>
  <c r="P769" i="1" s="1"/>
  <c r="K769" i="1"/>
  <c r="L769" i="1" s="1"/>
  <c r="O768" i="1"/>
  <c r="P768" i="1" s="1"/>
  <c r="K768" i="1"/>
  <c r="L768" i="1" s="1"/>
  <c r="O767" i="1"/>
  <c r="P767" i="1" s="1"/>
  <c r="K767" i="1"/>
  <c r="L767" i="1" s="1"/>
  <c r="O766" i="1"/>
  <c r="P766" i="1" s="1"/>
  <c r="K766" i="1"/>
  <c r="L766" i="1" s="1"/>
  <c r="O765" i="1"/>
  <c r="P765" i="1" s="1"/>
  <c r="K765" i="1"/>
  <c r="L765" i="1" s="1"/>
  <c r="O764" i="1"/>
  <c r="P764" i="1" s="1"/>
  <c r="K764" i="1"/>
  <c r="L764" i="1" s="1"/>
  <c r="O763" i="1"/>
  <c r="P763" i="1" s="1"/>
  <c r="K763" i="1"/>
  <c r="L763" i="1" s="1"/>
  <c r="O762" i="1"/>
  <c r="P762" i="1" s="1"/>
  <c r="K762" i="1"/>
  <c r="L762" i="1" s="1"/>
  <c r="O761" i="1"/>
  <c r="P761" i="1" s="1"/>
  <c r="K761" i="1"/>
  <c r="L761" i="1" s="1"/>
  <c r="O760" i="1"/>
  <c r="P760" i="1" s="1"/>
  <c r="K760" i="1"/>
  <c r="L760" i="1" s="1"/>
  <c r="O759" i="1"/>
  <c r="P759" i="1" s="1"/>
  <c r="K759" i="1"/>
  <c r="L759" i="1" s="1"/>
  <c r="O758" i="1"/>
  <c r="P758" i="1" s="1"/>
  <c r="K758" i="1"/>
  <c r="L758" i="1" s="1"/>
  <c r="O757" i="1"/>
  <c r="P757" i="1" s="1"/>
  <c r="K757" i="1"/>
  <c r="L757" i="1" s="1"/>
  <c r="O756" i="1"/>
  <c r="P756" i="1" s="1"/>
  <c r="K756" i="1"/>
  <c r="L756" i="1" s="1"/>
  <c r="O755" i="1"/>
  <c r="P755" i="1" s="1"/>
  <c r="K755" i="1"/>
  <c r="L755" i="1" s="1"/>
  <c r="O754" i="1"/>
  <c r="P754" i="1" s="1"/>
  <c r="K754" i="1"/>
  <c r="L754" i="1" s="1"/>
  <c r="O753" i="1"/>
  <c r="P753" i="1" s="1"/>
  <c r="K753" i="1"/>
  <c r="L753" i="1" s="1"/>
  <c r="O752" i="1"/>
  <c r="P752" i="1" s="1"/>
  <c r="K752" i="1"/>
  <c r="L752" i="1" s="1"/>
  <c r="O751" i="1"/>
  <c r="P751" i="1" s="1"/>
  <c r="K751" i="1"/>
  <c r="L751" i="1" s="1"/>
  <c r="O750" i="1"/>
  <c r="P750" i="1" s="1"/>
  <c r="K750" i="1"/>
  <c r="L750" i="1" s="1"/>
  <c r="O749" i="1"/>
  <c r="P749" i="1" s="1"/>
  <c r="K749" i="1"/>
  <c r="L749" i="1" s="1"/>
  <c r="O748" i="1"/>
  <c r="P748" i="1" s="1"/>
  <c r="K748" i="1"/>
  <c r="L748" i="1" s="1"/>
  <c r="O747" i="1"/>
  <c r="P747" i="1" s="1"/>
  <c r="K747" i="1"/>
  <c r="L747" i="1" s="1"/>
  <c r="O746" i="1"/>
  <c r="P746" i="1" s="1"/>
  <c r="K746" i="1"/>
  <c r="L746" i="1" s="1"/>
  <c r="O745" i="1"/>
  <c r="P745" i="1" s="1"/>
  <c r="K745" i="1"/>
  <c r="L745" i="1" s="1"/>
  <c r="O744" i="1"/>
  <c r="P744" i="1" s="1"/>
  <c r="K744" i="1"/>
  <c r="L744" i="1" s="1"/>
  <c r="O743" i="1"/>
  <c r="P743" i="1" s="1"/>
  <c r="K743" i="1"/>
  <c r="L743" i="1" s="1"/>
  <c r="O742" i="1"/>
  <c r="P742" i="1" s="1"/>
  <c r="K742" i="1"/>
  <c r="L742" i="1" s="1"/>
  <c r="O741" i="1"/>
  <c r="P741" i="1" s="1"/>
  <c r="K741" i="1"/>
  <c r="L741" i="1" s="1"/>
  <c r="O740" i="1"/>
  <c r="P740" i="1" s="1"/>
  <c r="K740" i="1"/>
  <c r="L740" i="1" s="1"/>
  <c r="O739" i="1"/>
  <c r="P739" i="1" s="1"/>
  <c r="K739" i="1"/>
  <c r="L739" i="1" s="1"/>
  <c r="O738" i="1"/>
  <c r="P738" i="1" s="1"/>
  <c r="K738" i="1"/>
  <c r="L738" i="1" s="1"/>
  <c r="O737" i="1"/>
  <c r="P737" i="1" s="1"/>
  <c r="K737" i="1"/>
  <c r="L737" i="1" s="1"/>
  <c r="O736" i="1"/>
  <c r="P736" i="1" s="1"/>
  <c r="K736" i="1"/>
  <c r="L736" i="1" s="1"/>
  <c r="O735" i="1"/>
  <c r="P735" i="1" s="1"/>
  <c r="K735" i="1"/>
  <c r="L735" i="1" s="1"/>
  <c r="O734" i="1"/>
  <c r="P734" i="1" s="1"/>
  <c r="K734" i="1"/>
  <c r="L734" i="1" s="1"/>
  <c r="O733" i="1"/>
  <c r="P733" i="1" s="1"/>
  <c r="K733" i="1"/>
  <c r="L733" i="1" s="1"/>
  <c r="O732" i="1"/>
  <c r="P732" i="1" s="1"/>
  <c r="K732" i="1"/>
  <c r="L732" i="1" s="1"/>
  <c r="O731" i="1"/>
  <c r="P731" i="1" s="1"/>
  <c r="K731" i="1"/>
  <c r="L731" i="1" s="1"/>
  <c r="O730" i="1"/>
  <c r="P730" i="1" s="1"/>
  <c r="K730" i="1"/>
  <c r="L730" i="1" s="1"/>
  <c r="O729" i="1"/>
  <c r="P729" i="1" s="1"/>
  <c r="K729" i="1"/>
  <c r="L729" i="1" s="1"/>
  <c r="O728" i="1"/>
  <c r="P728" i="1" s="1"/>
  <c r="K728" i="1"/>
  <c r="L728" i="1" s="1"/>
  <c r="O727" i="1"/>
  <c r="P727" i="1" s="1"/>
  <c r="K727" i="1"/>
  <c r="L727" i="1" s="1"/>
  <c r="O726" i="1"/>
  <c r="P726" i="1" s="1"/>
  <c r="K726" i="1"/>
  <c r="L726" i="1" s="1"/>
  <c r="O725" i="1"/>
  <c r="P725" i="1" s="1"/>
  <c r="K725" i="1"/>
  <c r="L725" i="1" s="1"/>
  <c r="O724" i="1"/>
  <c r="P724" i="1" s="1"/>
  <c r="K724" i="1"/>
  <c r="L724" i="1" s="1"/>
  <c r="O723" i="1"/>
  <c r="P723" i="1" s="1"/>
  <c r="K723" i="1"/>
  <c r="L723" i="1" s="1"/>
  <c r="O722" i="1"/>
  <c r="P722" i="1" s="1"/>
  <c r="K722" i="1"/>
  <c r="L722" i="1" s="1"/>
  <c r="O721" i="1"/>
  <c r="P721" i="1" s="1"/>
  <c r="K721" i="1"/>
  <c r="L721" i="1" s="1"/>
  <c r="O720" i="1"/>
  <c r="P720" i="1" s="1"/>
  <c r="K720" i="1"/>
  <c r="L720" i="1" s="1"/>
  <c r="O719" i="1"/>
  <c r="P719" i="1" s="1"/>
  <c r="K719" i="1"/>
  <c r="L719" i="1" s="1"/>
  <c r="O718" i="1"/>
  <c r="P718" i="1" s="1"/>
  <c r="K718" i="1"/>
  <c r="L718" i="1" s="1"/>
  <c r="O717" i="1"/>
  <c r="P717" i="1" s="1"/>
  <c r="K717" i="1"/>
  <c r="L717" i="1" s="1"/>
  <c r="O716" i="1"/>
  <c r="P716" i="1" s="1"/>
  <c r="K716" i="1"/>
  <c r="L716" i="1" s="1"/>
  <c r="O715" i="1"/>
  <c r="P715" i="1" s="1"/>
  <c r="K715" i="1"/>
  <c r="L715" i="1" s="1"/>
  <c r="O714" i="1"/>
  <c r="P714" i="1" s="1"/>
  <c r="K714" i="1"/>
  <c r="L714" i="1" s="1"/>
  <c r="O713" i="1"/>
  <c r="P713" i="1" s="1"/>
  <c r="K713" i="1"/>
  <c r="L713" i="1" s="1"/>
  <c r="O712" i="1"/>
  <c r="P712" i="1" s="1"/>
  <c r="K712" i="1"/>
  <c r="L712" i="1" s="1"/>
  <c r="O711" i="1"/>
  <c r="P711" i="1" s="1"/>
  <c r="K711" i="1"/>
  <c r="L711" i="1" s="1"/>
  <c r="O710" i="1"/>
  <c r="P710" i="1" s="1"/>
  <c r="K710" i="1"/>
  <c r="L710" i="1" s="1"/>
  <c r="O709" i="1"/>
  <c r="P709" i="1" s="1"/>
  <c r="K709" i="1"/>
  <c r="L709" i="1" s="1"/>
  <c r="O708" i="1"/>
  <c r="P708" i="1" s="1"/>
  <c r="K708" i="1"/>
  <c r="L708" i="1" s="1"/>
  <c r="O707" i="1"/>
  <c r="P707" i="1" s="1"/>
  <c r="K707" i="1"/>
  <c r="L707" i="1" s="1"/>
  <c r="O706" i="1"/>
  <c r="P706" i="1" s="1"/>
  <c r="K706" i="1"/>
  <c r="L706" i="1" s="1"/>
  <c r="O705" i="1"/>
  <c r="P705" i="1" s="1"/>
  <c r="K705" i="1"/>
  <c r="L705" i="1" s="1"/>
  <c r="O704" i="1"/>
  <c r="P704" i="1" s="1"/>
  <c r="K704" i="1"/>
  <c r="L704" i="1" s="1"/>
  <c r="O703" i="1"/>
  <c r="P703" i="1" s="1"/>
  <c r="K703" i="1"/>
  <c r="L703" i="1" s="1"/>
  <c r="O702" i="1"/>
  <c r="P702" i="1" s="1"/>
  <c r="K702" i="1"/>
  <c r="L702" i="1" s="1"/>
  <c r="O701" i="1"/>
  <c r="P701" i="1" s="1"/>
  <c r="K701" i="1"/>
  <c r="L701" i="1" s="1"/>
  <c r="O700" i="1"/>
  <c r="P700" i="1" s="1"/>
  <c r="K700" i="1"/>
  <c r="L700" i="1" s="1"/>
  <c r="O699" i="1"/>
  <c r="P699" i="1" s="1"/>
  <c r="K699" i="1"/>
  <c r="L699" i="1" s="1"/>
  <c r="O698" i="1"/>
  <c r="P698" i="1" s="1"/>
  <c r="K698" i="1"/>
  <c r="L698" i="1" s="1"/>
  <c r="O697" i="1"/>
  <c r="P697" i="1" s="1"/>
  <c r="K697" i="1"/>
  <c r="L697" i="1" s="1"/>
  <c r="O696" i="1"/>
  <c r="P696" i="1" s="1"/>
  <c r="K696" i="1"/>
  <c r="L696" i="1" s="1"/>
  <c r="O695" i="1"/>
  <c r="P695" i="1" s="1"/>
  <c r="K695" i="1"/>
  <c r="L695" i="1" s="1"/>
  <c r="O694" i="1"/>
  <c r="P694" i="1" s="1"/>
  <c r="K694" i="1"/>
  <c r="L694" i="1" s="1"/>
  <c r="O693" i="1"/>
  <c r="P693" i="1" s="1"/>
  <c r="K693" i="1"/>
  <c r="L693" i="1" s="1"/>
  <c r="O692" i="1"/>
  <c r="P692" i="1" s="1"/>
  <c r="K692" i="1"/>
  <c r="L692" i="1" s="1"/>
  <c r="O691" i="1"/>
  <c r="P691" i="1" s="1"/>
  <c r="K691" i="1"/>
  <c r="L691" i="1" s="1"/>
  <c r="O690" i="1"/>
  <c r="P690" i="1" s="1"/>
  <c r="K690" i="1"/>
  <c r="L690" i="1" s="1"/>
  <c r="O689" i="1"/>
  <c r="P689" i="1" s="1"/>
  <c r="K689" i="1"/>
  <c r="L689" i="1" s="1"/>
  <c r="O688" i="1"/>
  <c r="P688" i="1" s="1"/>
  <c r="K688" i="1"/>
  <c r="L688" i="1" s="1"/>
  <c r="O687" i="1"/>
  <c r="P687" i="1" s="1"/>
  <c r="K687" i="1"/>
  <c r="L687" i="1" s="1"/>
  <c r="O686" i="1"/>
  <c r="P686" i="1" s="1"/>
  <c r="K686" i="1"/>
  <c r="L686" i="1" s="1"/>
  <c r="O685" i="1"/>
  <c r="P685" i="1" s="1"/>
  <c r="K685" i="1"/>
  <c r="L685" i="1" s="1"/>
  <c r="O684" i="1"/>
  <c r="P684" i="1" s="1"/>
  <c r="K684" i="1"/>
  <c r="L684" i="1" s="1"/>
  <c r="O683" i="1"/>
  <c r="P683" i="1" s="1"/>
  <c r="K683" i="1"/>
  <c r="L683" i="1" s="1"/>
  <c r="O682" i="1"/>
  <c r="P682" i="1" s="1"/>
  <c r="K682" i="1"/>
  <c r="L682" i="1" s="1"/>
  <c r="O681" i="1"/>
  <c r="P681" i="1" s="1"/>
  <c r="K681" i="1"/>
  <c r="L681" i="1" s="1"/>
  <c r="O680" i="1"/>
  <c r="P680" i="1" s="1"/>
  <c r="K680" i="1"/>
  <c r="L680" i="1" s="1"/>
  <c r="O679" i="1"/>
  <c r="P679" i="1" s="1"/>
  <c r="K679" i="1"/>
  <c r="L679" i="1" s="1"/>
  <c r="O678" i="1"/>
  <c r="P678" i="1" s="1"/>
  <c r="K678" i="1"/>
  <c r="L678" i="1" s="1"/>
  <c r="O677" i="1"/>
  <c r="P677" i="1" s="1"/>
  <c r="K677" i="1"/>
  <c r="L677" i="1" s="1"/>
  <c r="O676" i="1"/>
  <c r="P676" i="1" s="1"/>
  <c r="K676" i="1"/>
  <c r="L676" i="1" s="1"/>
  <c r="O675" i="1"/>
  <c r="P675" i="1" s="1"/>
  <c r="K675" i="1"/>
  <c r="L675" i="1" s="1"/>
  <c r="O674" i="1"/>
  <c r="P674" i="1" s="1"/>
  <c r="K674" i="1"/>
  <c r="L674" i="1" s="1"/>
  <c r="O673" i="1"/>
  <c r="P673" i="1" s="1"/>
  <c r="K673" i="1"/>
  <c r="L673" i="1" s="1"/>
  <c r="O672" i="1"/>
  <c r="P672" i="1" s="1"/>
  <c r="K672" i="1"/>
  <c r="L672" i="1" s="1"/>
  <c r="O671" i="1"/>
  <c r="P671" i="1" s="1"/>
  <c r="K671" i="1"/>
  <c r="L671" i="1" s="1"/>
  <c r="O670" i="1"/>
  <c r="P670" i="1" s="1"/>
  <c r="K670" i="1"/>
  <c r="L670" i="1" s="1"/>
  <c r="O669" i="1"/>
  <c r="P669" i="1" s="1"/>
  <c r="K669" i="1"/>
  <c r="L669" i="1" s="1"/>
  <c r="O668" i="1"/>
  <c r="P668" i="1" s="1"/>
  <c r="K668" i="1"/>
  <c r="L668" i="1" s="1"/>
  <c r="O667" i="1"/>
  <c r="P667" i="1" s="1"/>
  <c r="K667" i="1"/>
  <c r="L667" i="1" s="1"/>
  <c r="O666" i="1"/>
  <c r="P666" i="1" s="1"/>
  <c r="K666" i="1"/>
  <c r="L666" i="1" s="1"/>
  <c r="O665" i="1"/>
  <c r="P665" i="1" s="1"/>
  <c r="K665" i="1"/>
  <c r="L665" i="1" s="1"/>
  <c r="O664" i="1"/>
  <c r="P664" i="1" s="1"/>
  <c r="K664" i="1"/>
  <c r="L664" i="1" s="1"/>
  <c r="O663" i="1"/>
  <c r="P663" i="1" s="1"/>
  <c r="K663" i="1"/>
  <c r="L663" i="1" s="1"/>
  <c r="O662" i="1"/>
  <c r="P662" i="1" s="1"/>
  <c r="K662" i="1"/>
  <c r="L662" i="1" s="1"/>
  <c r="O661" i="1"/>
  <c r="P661" i="1" s="1"/>
  <c r="K661" i="1"/>
  <c r="L661" i="1" s="1"/>
  <c r="O660" i="1"/>
  <c r="P660" i="1" s="1"/>
  <c r="K660" i="1"/>
  <c r="L660" i="1" s="1"/>
  <c r="O659" i="1"/>
  <c r="P659" i="1" s="1"/>
  <c r="K659" i="1"/>
  <c r="L659" i="1" s="1"/>
  <c r="O658" i="1"/>
  <c r="P658" i="1" s="1"/>
  <c r="K658" i="1"/>
  <c r="L658" i="1" s="1"/>
  <c r="O657" i="1"/>
  <c r="P657" i="1" s="1"/>
  <c r="K657" i="1"/>
  <c r="L657" i="1" s="1"/>
  <c r="O656" i="1"/>
  <c r="P656" i="1" s="1"/>
  <c r="K656" i="1"/>
  <c r="L656" i="1" s="1"/>
  <c r="O655" i="1"/>
  <c r="P655" i="1" s="1"/>
  <c r="K655" i="1"/>
  <c r="L655" i="1" s="1"/>
  <c r="O654" i="1"/>
  <c r="P654" i="1" s="1"/>
  <c r="K654" i="1"/>
  <c r="L654" i="1" s="1"/>
  <c r="O653" i="1"/>
  <c r="P653" i="1" s="1"/>
  <c r="K653" i="1"/>
  <c r="L653" i="1" s="1"/>
  <c r="O652" i="1"/>
  <c r="P652" i="1" s="1"/>
  <c r="K652" i="1"/>
  <c r="L652" i="1" s="1"/>
  <c r="O651" i="1"/>
  <c r="P651" i="1" s="1"/>
  <c r="K651" i="1"/>
  <c r="L651" i="1" s="1"/>
  <c r="O650" i="1"/>
  <c r="P650" i="1" s="1"/>
  <c r="K650" i="1"/>
  <c r="L650" i="1" s="1"/>
  <c r="O649" i="1"/>
  <c r="P649" i="1" s="1"/>
  <c r="K649" i="1"/>
  <c r="L649" i="1" s="1"/>
  <c r="O648" i="1"/>
  <c r="P648" i="1" s="1"/>
  <c r="K648" i="1"/>
  <c r="L648" i="1" s="1"/>
  <c r="O647" i="1"/>
  <c r="P647" i="1" s="1"/>
  <c r="K647" i="1"/>
  <c r="L647" i="1" s="1"/>
  <c r="O646" i="1"/>
  <c r="P646" i="1" s="1"/>
  <c r="K646" i="1"/>
  <c r="L646" i="1" s="1"/>
  <c r="O645" i="1"/>
  <c r="P645" i="1" s="1"/>
  <c r="K645" i="1"/>
  <c r="L645" i="1" s="1"/>
  <c r="O644" i="1"/>
  <c r="P644" i="1" s="1"/>
  <c r="K644" i="1"/>
  <c r="L644" i="1" s="1"/>
  <c r="O643" i="1"/>
  <c r="P643" i="1" s="1"/>
  <c r="K643" i="1"/>
  <c r="L643" i="1" s="1"/>
  <c r="O642" i="1"/>
  <c r="P642" i="1" s="1"/>
  <c r="K642" i="1"/>
  <c r="L642" i="1" s="1"/>
  <c r="O641" i="1"/>
  <c r="P641" i="1" s="1"/>
  <c r="K641" i="1"/>
  <c r="L641" i="1" s="1"/>
  <c r="O640" i="1"/>
  <c r="P640" i="1" s="1"/>
  <c r="K640" i="1"/>
  <c r="L640" i="1" s="1"/>
  <c r="O639" i="1"/>
  <c r="P639" i="1" s="1"/>
  <c r="K639" i="1"/>
  <c r="L639" i="1" s="1"/>
  <c r="O638" i="1"/>
  <c r="P638" i="1" s="1"/>
  <c r="K638" i="1"/>
  <c r="L638" i="1" s="1"/>
  <c r="O637" i="1"/>
  <c r="P637" i="1" s="1"/>
  <c r="K637" i="1"/>
  <c r="L637" i="1" s="1"/>
  <c r="O636" i="1"/>
  <c r="P636" i="1" s="1"/>
  <c r="K636" i="1"/>
  <c r="L636" i="1" s="1"/>
  <c r="O635" i="1"/>
  <c r="P635" i="1" s="1"/>
  <c r="K635" i="1"/>
  <c r="L635" i="1" s="1"/>
  <c r="O634" i="1"/>
  <c r="P634" i="1" s="1"/>
  <c r="K634" i="1"/>
  <c r="L634" i="1" s="1"/>
  <c r="O633" i="1"/>
  <c r="P633" i="1" s="1"/>
  <c r="K633" i="1"/>
  <c r="L633" i="1" s="1"/>
  <c r="O632" i="1"/>
  <c r="P632" i="1" s="1"/>
  <c r="K632" i="1"/>
  <c r="L632" i="1" s="1"/>
  <c r="O631" i="1"/>
  <c r="P631" i="1" s="1"/>
  <c r="K631" i="1"/>
  <c r="L631" i="1" s="1"/>
  <c r="O630" i="1"/>
  <c r="P630" i="1" s="1"/>
  <c r="K630" i="1"/>
  <c r="L630" i="1" s="1"/>
  <c r="O629" i="1"/>
  <c r="P629" i="1" s="1"/>
  <c r="K629" i="1"/>
  <c r="L629" i="1" s="1"/>
  <c r="O628" i="1"/>
  <c r="P628" i="1" s="1"/>
  <c r="K628" i="1"/>
  <c r="L628" i="1" s="1"/>
  <c r="O627" i="1"/>
  <c r="P627" i="1" s="1"/>
  <c r="K627" i="1"/>
  <c r="L627" i="1" s="1"/>
  <c r="O626" i="1"/>
  <c r="P626" i="1" s="1"/>
  <c r="K626" i="1"/>
  <c r="L626" i="1" s="1"/>
  <c r="O625" i="1"/>
  <c r="P625" i="1" s="1"/>
  <c r="K625" i="1"/>
  <c r="L625" i="1" s="1"/>
  <c r="O624" i="1"/>
  <c r="P624" i="1" s="1"/>
  <c r="K624" i="1"/>
  <c r="L624" i="1" s="1"/>
  <c r="O623" i="1"/>
  <c r="P623" i="1" s="1"/>
  <c r="K623" i="1"/>
  <c r="L623" i="1" s="1"/>
  <c r="O622" i="1"/>
  <c r="P622" i="1" s="1"/>
  <c r="K622" i="1"/>
  <c r="L622" i="1" s="1"/>
  <c r="O621" i="1"/>
  <c r="P621" i="1" s="1"/>
  <c r="K621" i="1"/>
  <c r="L621" i="1" s="1"/>
  <c r="O620" i="1"/>
  <c r="P620" i="1" s="1"/>
  <c r="K620" i="1"/>
  <c r="L620" i="1" s="1"/>
  <c r="O619" i="1"/>
  <c r="P619" i="1" s="1"/>
  <c r="K619" i="1"/>
  <c r="L619" i="1" s="1"/>
  <c r="O618" i="1"/>
  <c r="P618" i="1" s="1"/>
  <c r="K618" i="1"/>
  <c r="L618" i="1" s="1"/>
  <c r="O617" i="1"/>
  <c r="P617" i="1" s="1"/>
  <c r="K617" i="1"/>
  <c r="L617" i="1" s="1"/>
  <c r="O616" i="1"/>
  <c r="P616" i="1" s="1"/>
  <c r="K616" i="1"/>
  <c r="L616" i="1" s="1"/>
  <c r="O615" i="1"/>
  <c r="P615" i="1" s="1"/>
  <c r="K615" i="1"/>
  <c r="L615" i="1" s="1"/>
  <c r="O614" i="1"/>
  <c r="P614" i="1" s="1"/>
  <c r="K614" i="1"/>
  <c r="L614" i="1" s="1"/>
  <c r="O613" i="1"/>
  <c r="P613" i="1" s="1"/>
  <c r="K613" i="1"/>
  <c r="L613" i="1" s="1"/>
  <c r="O612" i="1"/>
  <c r="P612" i="1" s="1"/>
  <c r="K612" i="1"/>
  <c r="L612" i="1" s="1"/>
  <c r="O611" i="1"/>
  <c r="P611" i="1" s="1"/>
  <c r="K611" i="1"/>
  <c r="L611" i="1" s="1"/>
  <c r="O610" i="1"/>
  <c r="P610" i="1" s="1"/>
  <c r="K610" i="1"/>
  <c r="L610" i="1" s="1"/>
  <c r="O609" i="1"/>
  <c r="P609" i="1" s="1"/>
  <c r="K609" i="1"/>
  <c r="L609" i="1" s="1"/>
  <c r="O608" i="1"/>
  <c r="P608" i="1" s="1"/>
  <c r="K608" i="1"/>
  <c r="L608" i="1" s="1"/>
  <c r="O607" i="1"/>
  <c r="P607" i="1" s="1"/>
  <c r="K607" i="1"/>
  <c r="L607" i="1" s="1"/>
  <c r="O606" i="1"/>
  <c r="P606" i="1" s="1"/>
  <c r="K606" i="1"/>
  <c r="L606" i="1" s="1"/>
  <c r="O605" i="1"/>
  <c r="P605" i="1" s="1"/>
  <c r="K605" i="1"/>
  <c r="L605" i="1" s="1"/>
  <c r="O604" i="1"/>
  <c r="P604" i="1" s="1"/>
  <c r="K604" i="1"/>
  <c r="L604" i="1" s="1"/>
  <c r="O603" i="1"/>
  <c r="P603" i="1" s="1"/>
  <c r="K603" i="1"/>
  <c r="L603" i="1" s="1"/>
  <c r="O602" i="1"/>
  <c r="P602" i="1" s="1"/>
  <c r="K602" i="1"/>
  <c r="L602" i="1" s="1"/>
  <c r="O601" i="1"/>
  <c r="P601" i="1" s="1"/>
  <c r="K601" i="1"/>
  <c r="L601" i="1" s="1"/>
  <c r="O600" i="1"/>
  <c r="P600" i="1" s="1"/>
  <c r="K600" i="1"/>
  <c r="L600" i="1" s="1"/>
  <c r="O599" i="1"/>
  <c r="P599" i="1" s="1"/>
  <c r="K599" i="1"/>
  <c r="L599" i="1" s="1"/>
  <c r="O598" i="1"/>
  <c r="P598" i="1" s="1"/>
  <c r="K598" i="1"/>
  <c r="L598" i="1" s="1"/>
  <c r="O597" i="1"/>
  <c r="P597" i="1" s="1"/>
  <c r="K597" i="1"/>
  <c r="L597" i="1" s="1"/>
  <c r="O596" i="1"/>
  <c r="P596" i="1" s="1"/>
  <c r="K596" i="1"/>
  <c r="L596" i="1" s="1"/>
  <c r="O595" i="1"/>
  <c r="P595" i="1" s="1"/>
  <c r="K595" i="1"/>
  <c r="L595" i="1" s="1"/>
  <c r="O594" i="1"/>
  <c r="P594" i="1" s="1"/>
  <c r="K594" i="1"/>
  <c r="L594" i="1" s="1"/>
  <c r="O593" i="1"/>
  <c r="P593" i="1" s="1"/>
  <c r="K593" i="1"/>
  <c r="L593" i="1" s="1"/>
  <c r="O592" i="1"/>
  <c r="P592" i="1" s="1"/>
  <c r="K592" i="1"/>
  <c r="L592" i="1" s="1"/>
  <c r="O591" i="1"/>
  <c r="P591" i="1" s="1"/>
  <c r="K591" i="1"/>
  <c r="L591" i="1" s="1"/>
  <c r="O590" i="1"/>
  <c r="P590" i="1" s="1"/>
  <c r="K590" i="1"/>
  <c r="L590" i="1" s="1"/>
  <c r="O589" i="1"/>
  <c r="P589" i="1" s="1"/>
  <c r="K589" i="1"/>
  <c r="L589" i="1" s="1"/>
  <c r="O588" i="1"/>
  <c r="P588" i="1" s="1"/>
  <c r="K588" i="1"/>
  <c r="L588" i="1" s="1"/>
  <c r="O587" i="1"/>
  <c r="P587" i="1" s="1"/>
  <c r="K587" i="1"/>
  <c r="L587" i="1" s="1"/>
  <c r="O586" i="1"/>
  <c r="P586" i="1" s="1"/>
  <c r="K586" i="1"/>
  <c r="L586" i="1" s="1"/>
  <c r="O585" i="1"/>
  <c r="P585" i="1" s="1"/>
  <c r="K585" i="1"/>
  <c r="L585" i="1" s="1"/>
  <c r="O584" i="1"/>
  <c r="P584" i="1" s="1"/>
  <c r="K584" i="1"/>
  <c r="L584" i="1" s="1"/>
  <c r="O583" i="1"/>
  <c r="P583" i="1" s="1"/>
  <c r="K583" i="1"/>
  <c r="L583" i="1" s="1"/>
  <c r="O582" i="1"/>
  <c r="P582" i="1" s="1"/>
  <c r="K582" i="1"/>
  <c r="L582" i="1" s="1"/>
  <c r="O581" i="1"/>
  <c r="P581" i="1" s="1"/>
  <c r="K581" i="1"/>
  <c r="L581" i="1" s="1"/>
  <c r="O580" i="1"/>
  <c r="P580" i="1" s="1"/>
  <c r="K580" i="1"/>
  <c r="L580" i="1" s="1"/>
  <c r="O579" i="1"/>
  <c r="P579" i="1" s="1"/>
  <c r="K579" i="1"/>
  <c r="L579" i="1" s="1"/>
  <c r="O578" i="1"/>
  <c r="P578" i="1" s="1"/>
  <c r="K578" i="1"/>
  <c r="L578" i="1" s="1"/>
  <c r="O577" i="1"/>
  <c r="P577" i="1" s="1"/>
  <c r="K577" i="1"/>
  <c r="L577" i="1" s="1"/>
  <c r="O576" i="1"/>
  <c r="P576" i="1" s="1"/>
  <c r="K576" i="1"/>
  <c r="L576" i="1" s="1"/>
  <c r="O575" i="1"/>
  <c r="P575" i="1" s="1"/>
  <c r="K575" i="1"/>
  <c r="L575" i="1" s="1"/>
  <c r="O574" i="1"/>
  <c r="P574" i="1" s="1"/>
  <c r="K574" i="1"/>
  <c r="L574" i="1" s="1"/>
  <c r="O573" i="1"/>
  <c r="P573" i="1" s="1"/>
  <c r="K573" i="1"/>
  <c r="L573" i="1" s="1"/>
  <c r="O572" i="1"/>
  <c r="P572" i="1" s="1"/>
  <c r="K572" i="1"/>
  <c r="L572" i="1" s="1"/>
  <c r="O571" i="1"/>
  <c r="P571" i="1" s="1"/>
  <c r="K571" i="1"/>
  <c r="L571" i="1" s="1"/>
  <c r="O570" i="1"/>
  <c r="P570" i="1" s="1"/>
  <c r="K570" i="1"/>
  <c r="L570" i="1" s="1"/>
  <c r="O569" i="1"/>
  <c r="P569" i="1" s="1"/>
  <c r="K569" i="1"/>
  <c r="L569" i="1" s="1"/>
  <c r="O568" i="1"/>
  <c r="P568" i="1" s="1"/>
  <c r="K568" i="1"/>
  <c r="L568" i="1" s="1"/>
  <c r="O567" i="1"/>
  <c r="P567" i="1" s="1"/>
  <c r="K567" i="1"/>
  <c r="L567" i="1" s="1"/>
  <c r="O566" i="1"/>
  <c r="P566" i="1" s="1"/>
  <c r="K566" i="1"/>
  <c r="L566" i="1" s="1"/>
  <c r="O565" i="1"/>
  <c r="P565" i="1" s="1"/>
  <c r="K565" i="1"/>
  <c r="L565" i="1" s="1"/>
  <c r="O564" i="1"/>
  <c r="P564" i="1" s="1"/>
  <c r="K564" i="1"/>
  <c r="L564" i="1" s="1"/>
  <c r="O563" i="1"/>
  <c r="P563" i="1" s="1"/>
  <c r="K563" i="1"/>
  <c r="L563" i="1" s="1"/>
  <c r="O562" i="1"/>
  <c r="P562" i="1" s="1"/>
  <c r="K562" i="1"/>
  <c r="L562" i="1" s="1"/>
  <c r="O561" i="1"/>
  <c r="P561" i="1" s="1"/>
  <c r="K561" i="1"/>
  <c r="L561" i="1" s="1"/>
  <c r="O560" i="1"/>
  <c r="P560" i="1" s="1"/>
  <c r="K560" i="1"/>
  <c r="L560" i="1" s="1"/>
  <c r="O559" i="1"/>
  <c r="P559" i="1" s="1"/>
  <c r="K559" i="1"/>
  <c r="L559" i="1" s="1"/>
  <c r="O558" i="1"/>
  <c r="P558" i="1" s="1"/>
  <c r="K558" i="1"/>
  <c r="L558" i="1" s="1"/>
  <c r="O557" i="1"/>
  <c r="P557" i="1" s="1"/>
  <c r="K557" i="1"/>
  <c r="L557" i="1" s="1"/>
  <c r="O556" i="1"/>
  <c r="P556" i="1" s="1"/>
  <c r="K556" i="1"/>
  <c r="L556" i="1" s="1"/>
  <c r="O555" i="1"/>
  <c r="P555" i="1" s="1"/>
  <c r="K555" i="1"/>
  <c r="L555" i="1" s="1"/>
  <c r="O554" i="1"/>
  <c r="P554" i="1" s="1"/>
  <c r="K554" i="1"/>
  <c r="L554" i="1" s="1"/>
  <c r="O553" i="1"/>
  <c r="P553" i="1" s="1"/>
  <c r="K553" i="1"/>
  <c r="L553" i="1" s="1"/>
  <c r="O552" i="1"/>
  <c r="P552" i="1" s="1"/>
  <c r="K552" i="1"/>
  <c r="L552" i="1" s="1"/>
  <c r="O551" i="1"/>
  <c r="P551" i="1" s="1"/>
  <c r="K551" i="1"/>
  <c r="L551" i="1" s="1"/>
  <c r="O550" i="1"/>
  <c r="P550" i="1" s="1"/>
  <c r="K550" i="1"/>
  <c r="L550" i="1" s="1"/>
  <c r="O549" i="1"/>
  <c r="P549" i="1" s="1"/>
  <c r="K549" i="1"/>
  <c r="L549" i="1" s="1"/>
  <c r="O548" i="1"/>
  <c r="P548" i="1" s="1"/>
  <c r="K548" i="1"/>
  <c r="L548" i="1" s="1"/>
  <c r="O547" i="1"/>
  <c r="P547" i="1" s="1"/>
  <c r="K547" i="1"/>
  <c r="L547" i="1" s="1"/>
  <c r="O546" i="1"/>
  <c r="P546" i="1" s="1"/>
  <c r="K546" i="1"/>
  <c r="L546" i="1" s="1"/>
  <c r="O545" i="1"/>
  <c r="P545" i="1" s="1"/>
  <c r="K545" i="1"/>
  <c r="L545" i="1" s="1"/>
  <c r="O544" i="1"/>
  <c r="P544" i="1" s="1"/>
  <c r="K544" i="1"/>
  <c r="L544" i="1" s="1"/>
  <c r="O543" i="1"/>
  <c r="P543" i="1" s="1"/>
  <c r="K543" i="1"/>
  <c r="L543" i="1" s="1"/>
  <c r="O542" i="1"/>
  <c r="P542" i="1" s="1"/>
  <c r="K542" i="1"/>
  <c r="L542" i="1" s="1"/>
  <c r="O541" i="1"/>
  <c r="P541" i="1" s="1"/>
  <c r="K541" i="1"/>
  <c r="L541" i="1" s="1"/>
  <c r="O540" i="1"/>
  <c r="P540" i="1" s="1"/>
  <c r="K540" i="1"/>
  <c r="L540" i="1" s="1"/>
  <c r="O539" i="1"/>
  <c r="P539" i="1" s="1"/>
  <c r="K539" i="1"/>
  <c r="L539" i="1" s="1"/>
  <c r="O538" i="1"/>
  <c r="P538" i="1" s="1"/>
  <c r="K538" i="1"/>
  <c r="L538" i="1" s="1"/>
  <c r="O537" i="1"/>
  <c r="P537" i="1" s="1"/>
  <c r="K537" i="1"/>
  <c r="L537" i="1" s="1"/>
  <c r="O536" i="1"/>
  <c r="P536" i="1" s="1"/>
  <c r="K536" i="1"/>
  <c r="L536" i="1" s="1"/>
  <c r="O535" i="1"/>
  <c r="P535" i="1" s="1"/>
  <c r="K535" i="1"/>
  <c r="L535" i="1" s="1"/>
  <c r="O534" i="1"/>
  <c r="P534" i="1" s="1"/>
  <c r="K534" i="1"/>
  <c r="L534" i="1" s="1"/>
  <c r="O533" i="1"/>
  <c r="P533" i="1" s="1"/>
  <c r="K533" i="1"/>
  <c r="L533" i="1" s="1"/>
  <c r="O532" i="1"/>
  <c r="P532" i="1" s="1"/>
  <c r="K532" i="1"/>
  <c r="L532" i="1" s="1"/>
  <c r="O531" i="1"/>
  <c r="P531" i="1" s="1"/>
  <c r="K531" i="1"/>
  <c r="L531" i="1" s="1"/>
  <c r="O530" i="1"/>
  <c r="P530" i="1" s="1"/>
  <c r="K530" i="1"/>
  <c r="L530" i="1" s="1"/>
  <c r="O529" i="1"/>
  <c r="P529" i="1" s="1"/>
  <c r="K529" i="1"/>
  <c r="L529" i="1" s="1"/>
  <c r="O528" i="1"/>
  <c r="P528" i="1" s="1"/>
  <c r="K528" i="1"/>
  <c r="L528" i="1" s="1"/>
  <c r="O527" i="1"/>
  <c r="P527" i="1" s="1"/>
  <c r="K527" i="1"/>
  <c r="L527" i="1" s="1"/>
  <c r="O526" i="1"/>
  <c r="P526" i="1" s="1"/>
  <c r="K526" i="1"/>
  <c r="L526" i="1" s="1"/>
  <c r="O525" i="1"/>
  <c r="P525" i="1" s="1"/>
  <c r="K525" i="1"/>
  <c r="L525" i="1" s="1"/>
  <c r="O524" i="1"/>
  <c r="P524" i="1" s="1"/>
  <c r="K524" i="1"/>
  <c r="L524" i="1" s="1"/>
  <c r="O523" i="1"/>
  <c r="P523" i="1" s="1"/>
  <c r="K523" i="1"/>
  <c r="L523" i="1" s="1"/>
  <c r="O522" i="1"/>
  <c r="P522" i="1" s="1"/>
  <c r="K522" i="1"/>
  <c r="L522" i="1" s="1"/>
  <c r="O521" i="1"/>
  <c r="P521" i="1" s="1"/>
  <c r="K521" i="1"/>
  <c r="L521" i="1" s="1"/>
  <c r="O520" i="1"/>
  <c r="P520" i="1" s="1"/>
  <c r="K520" i="1"/>
  <c r="L520" i="1" s="1"/>
  <c r="O519" i="1"/>
  <c r="P519" i="1" s="1"/>
  <c r="K519" i="1"/>
  <c r="L519" i="1" s="1"/>
  <c r="O518" i="1"/>
  <c r="P518" i="1" s="1"/>
  <c r="K518" i="1"/>
  <c r="L518" i="1" s="1"/>
  <c r="O517" i="1"/>
  <c r="P517" i="1" s="1"/>
  <c r="K517" i="1"/>
  <c r="L517" i="1" s="1"/>
  <c r="O516" i="1"/>
  <c r="P516" i="1" s="1"/>
  <c r="K516" i="1"/>
  <c r="L516" i="1" s="1"/>
  <c r="O515" i="1"/>
  <c r="P515" i="1" s="1"/>
  <c r="K515" i="1"/>
  <c r="L515" i="1" s="1"/>
  <c r="O514" i="1"/>
  <c r="P514" i="1" s="1"/>
  <c r="K514" i="1"/>
  <c r="L514" i="1" s="1"/>
  <c r="O513" i="1"/>
  <c r="P513" i="1" s="1"/>
  <c r="K513" i="1"/>
  <c r="L513" i="1" s="1"/>
  <c r="O512" i="1"/>
  <c r="P512" i="1" s="1"/>
  <c r="K512" i="1"/>
  <c r="L512" i="1" s="1"/>
  <c r="O511" i="1"/>
  <c r="P511" i="1" s="1"/>
  <c r="K511" i="1"/>
  <c r="L511" i="1" s="1"/>
  <c r="O510" i="1"/>
  <c r="P510" i="1" s="1"/>
  <c r="K510" i="1"/>
  <c r="L510" i="1" s="1"/>
  <c r="O509" i="1"/>
  <c r="P509" i="1" s="1"/>
  <c r="K509" i="1"/>
  <c r="L509" i="1" s="1"/>
  <c r="O508" i="1"/>
  <c r="P508" i="1" s="1"/>
  <c r="K508" i="1"/>
  <c r="L508" i="1" s="1"/>
  <c r="O507" i="1"/>
  <c r="P507" i="1" s="1"/>
  <c r="K507" i="1"/>
  <c r="L507" i="1" s="1"/>
  <c r="O506" i="1"/>
  <c r="P506" i="1" s="1"/>
  <c r="K506" i="1"/>
  <c r="L506" i="1" s="1"/>
  <c r="O505" i="1"/>
  <c r="P505" i="1" s="1"/>
  <c r="K505" i="1"/>
  <c r="L505" i="1" s="1"/>
  <c r="O504" i="1"/>
  <c r="P504" i="1" s="1"/>
  <c r="K504" i="1"/>
  <c r="L504" i="1" s="1"/>
  <c r="O503" i="1"/>
  <c r="P503" i="1" s="1"/>
  <c r="K503" i="1"/>
  <c r="L503" i="1" s="1"/>
  <c r="O502" i="1"/>
  <c r="P502" i="1" s="1"/>
  <c r="K502" i="1"/>
  <c r="L502" i="1" s="1"/>
  <c r="O501" i="1"/>
  <c r="P501" i="1" s="1"/>
  <c r="K501" i="1"/>
  <c r="L501" i="1" s="1"/>
  <c r="O500" i="1"/>
  <c r="P500" i="1" s="1"/>
  <c r="K500" i="1"/>
  <c r="L500" i="1" s="1"/>
  <c r="O499" i="1"/>
  <c r="P499" i="1" s="1"/>
  <c r="K499" i="1"/>
  <c r="L499" i="1" s="1"/>
  <c r="O498" i="1"/>
  <c r="P498" i="1" s="1"/>
  <c r="K498" i="1"/>
  <c r="L498" i="1" s="1"/>
  <c r="O497" i="1"/>
  <c r="P497" i="1" s="1"/>
  <c r="K497" i="1"/>
  <c r="L497" i="1" s="1"/>
  <c r="O496" i="1"/>
  <c r="P496" i="1" s="1"/>
  <c r="K496" i="1"/>
  <c r="L496" i="1" s="1"/>
  <c r="O495" i="1"/>
  <c r="P495" i="1" s="1"/>
  <c r="K495" i="1"/>
  <c r="L495" i="1" s="1"/>
  <c r="O494" i="1"/>
  <c r="P494" i="1" s="1"/>
  <c r="K494" i="1"/>
  <c r="L494" i="1" s="1"/>
  <c r="O493" i="1"/>
  <c r="P493" i="1" s="1"/>
  <c r="K493" i="1"/>
  <c r="L493" i="1" s="1"/>
  <c r="O492" i="1"/>
  <c r="P492" i="1" s="1"/>
  <c r="K492" i="1"/>
  <c r="L492" i="1" s="1"/>
  <c r="O491" i="1"/>
  <c r="P491" i="1" s="1"/>
  <c r="K491" i="1"/>
  <c r="L491" i="1" s="1"/>
  <c r="O490" i="1"/>
  <c r="P490" i="1" s="1"/>
  <c r="K490" i="1"/>
  <c r="L490" i="1" s="1"/>
  <c r="O489" i="1"/>
  <c r="P489" i="1" s="1"/>
  <c r="K489" i="1"/>
  <c r="L489" i="1" s="1"/>
  <c r="O488" i="1"/>
  <c r="P488" i="1" s="1"/>
  <c r="K488" i="1"/>
  <c r="L488" i="1" s="1"/>
  <c r="O487" i="1"/>
  <c r="P487" i="1" s="1"/>
  <c r="K487" i="1"/>
  <c r="L487" i="1" s="1"/>
  <c r="O486" i="1"/>
  <c r="P486" i="1" s="1"/>
  <c r="K486" i="1"/>
  <c r="L486" i="1" s="1"/>
  <c r="O485" i="1"/>
  <c r="P485" i="1" s="1"/>
  <c r="K485" i="1"/>
  <c r="L485" i="1" s="1"/>
  <c r="O484" i="1"/>
  <c r="P484" i="1" s="1"/>
  <c r="K484" i="1"/>
  <c r="L484" i="1" s="1"/>
  <c r="O483" i="1"/>
  <c r="P483" i="1" s="1"/>
  <c r="K483" i="1"/>
  <c r="L483" i="1" s="1"/>
  <c r="O482" i="1"/>
  <c r="P482" i="1" s="1"/>
  <c r="K482" i="1"/>
  <c r="L482" i="1" s="1"/>
  <c r="O481" i="1"/>
  <c r="P481" i="1" s="1"/>
  <c r="K481" i="1"/>
  <c r="L481" i="1" s="1"/>
  <c r="O480" i="1"/>
  <c r="P480" i="1" s="1"/>
  <c r="K480" i="1"/>
  <c r="L480" i="1" s="1"/>
  <c r="O479" i="1"/>
  <c r="P479" i="1" s="1"/>
  <c r="K479" i="1"/>
  <c r="L479" i="1" s="1"/>
  <c r="O478" i="1"/>
  <c r="P478" i="1" s="1"/>
  <c r="K478" i="1"/>
  <c r="L478" i="1" s="1"/>
  <c r="O477" i="1"/>
  <c r="P477" i="1" s="1"/>
  <c r="K477" i="1"/>
  <c r="L477" i="1" s="1"/>
  <c r="O476" i="1"/>
  <c r="P476" i="1" s="1"/>
  <c r="K476" i="1"/>
  <c r="L476" i="1" s="1"/>
  <c r="O475" i="1"/>
  <c r="P475" i="1" s="1"/>
  <c r="K475" i="1"/>
  <c r="L475" i="1" s="1"/>
  <c r="O474" i="1"/>
  <c r="P474" i="1" s="1"/>
  <c r="K474" i="1"/>
  <c r="L474" i="1" s="1"/>
  <c r="O473" i="1"/>
  <c r="P473" i="1" s="1"/>
  <c r="K473" i="1"/>
  <c r="L473" i="1" s="1"/>
  <c r="O472" i="1"/>
  <c r="P472" i="1" s="1"/>
  <c r="K472" i="1"/>
  <c r="L472" i="1" s="1"/>
  <c r="O471" i="1"/>
  <c r="P471" i="1" s="1"/>
  <c r="K471" i="1"/>
  <c r="L471" i="1" s="1"/>
  <c r="O470" i="1"/>
  <c r="P470" i="1" s="1"/>
  <c r="K470" i="1"/>
  <c r="L470" i="1" s="1"/>
  <c r="O469" i="1"/>
  <c r="P469" i="1" s="1"/>
  <c r="K469" i="1"/>
  <c r="L469" i="1" s="1"/>
  <c r="O468" i="1"/>
  <c r="P468" i="1" s="1"/>
  <c r="K468" i="1"/>
  <c r="L468" i="1" s="1"/>
  <c r="O467" i="1"/>
  <c r="P467" i="1" s="1"/>
  <c r="K467" i="1"/>
  <c r="L467" i="1" s="1"/>
  <c r="O466" i="1"/>
  <c r="P466" i="1" s="1"/>
  <c r="K466" i="1"/>
  <c r="L466" i="1" s="1"/>
  <c r="O465" i="1"/>
  <c r="P465" i="1" s="1"/>
  <c r="K465" i="1"/>
  <c r="L465" i="1" s="1"/>
  <c r="O464" i="1"/>
  <c r="P464" i="1" s="1"/>
  <c r="K464" i="1"/>
  <c r="L464" i="1" s="1"/>
  <c r="O463" i="1"/>
  <c r="P463" i="1" s="1"/>
  <c r="K463" i="1"/>
  <c r="L463" i="1" s="1"/>
  <c r="O462" i="1"/>
  <c r="P462" i="1" s="1"/>
  <c r="K462" i="1"/>
  <c r="L462" i="1" s="1"/>
  <c r="O461" i="1"/>
  <c r="P461" i="1" s="1"/>
  <c r="K461" i="1"/>
  <c r="L461" i="1" s="1"/>
  <c r="O460" i="1"/>
  <c r="P460" i="1" s="1"/>
  <c r="K460" i="1"/>
  <c r="L460" i="1" s="1"/>
  <c r="O459" i="1"/>
  <c r="P459" i="1" s="1"/>
  <c r="K459" i="1"/>
  <c r="L459" i="1" s="1"/>
  <c r="O458" i="1"/>
  <c r="P458" i="1" s="1"/>
  <c r="K458" i="1"/>
  <c r="L458" i="1" s="1"/>
  <c r="O457" i="1"/>
  <c r="P457" i="1" s="1"/>
  <c r="K457" i="1"/>
  <c r="L457" i="1" s="1"/>
  <c r="O456" i="1"/>
  <c r="P456" i="1" s="1"/>
  <c r="K456" i="1"/>
  <c r="L456" i="1" s="1"/>
  <c r="O455" i="1"/>
  <c r="P455" i="1" s="1"/>
  <c r="K455" i="1"/>
  <c r="L455" i="1" s="1"/>
  <c r="O454" i="1"/>
  <c r="P454" i="1" s="1"/>
  <c r="K454" i="1"/>
  <c r="L454" i="1" s="1"/>
  <c r="O453" i="1"/>
  <c r="P453" i="1" s="1"/>
  <c r="K453" i="1"/>
  <c r="L453" i="1" s="1"/>
  <c r="O452" i="1"/>
  <c r="P452" i="1" s="1"/>
  <c r="K452" i="1"/>
  <c r="L452" i="1" s="1"/>
  <c r="O451" i="1"/>
  <c r="P451" i="1" s="1"/>
  <c r="K451" i="1"/>
  <c r="L451" i="1" s="1"/>
  <c r="O450" i="1"/>
  <c r="P450" i="1" s="1"/>
  <c r="K450" i="1"/>
  <c r="L450" i="1" s="1"/>
  <c r="O449" i="1"/>
  <c r="P449" i="1" s="1"/>
  <c r="K449" i="1"/>
  <c r="L449" i="1" s="1"/>
  <c r="O448" i="1"/>
  <c r="P448" i="1" s="1"/>
  <c r="K448" i="1"/>
  <c r="L448" i="1" s="1"/>
  <c r="O447" i="1"/>
  <c r="P447" i="1" s="1"/>
  <c r="K447" i="1"/>
  <c r="L447" i="1" s="1"/>
  <c r="O446" i="1"/>
  <c r="P446" i="1" s="1"/>
  <c r="K446" i="1"/>
  <c r="L446" i="1" s="1"/>
  <c r="O445" i="1"/>
  <c r="P445" i="1" s="1"/>
  <c r="K445" i="1"/>
  <c r="L445" i="1" s="1"/>
  <c r="O444" i="1"/>
  <c r="P444" i="1" s="1"/>
  <c r="K444" i="1"/>
  <c r="L444" i="1" s="1"/>
  <c r="O443" i="1"/>
  <c r="P443" i="1" s="1"/>
  <c r="K443" i="1"/>
  <c r="L443" i="1" s="1"/>
  <c r="O442" i="1"/>
  <c r="P442" i="1" s="1"/>
  <c r="K442" i="1"/>
  <c r="L442" i="1" s="1"/>
  <c r="O441" i="1"/>
  <c r="P441" i="1" s="1"/>
  <c r="K441" i="1"/>
  <c r="L441" i="1" s="1"/>
  <c r="O440" i="1"/>
  <c r="P440" i="1" s="1"/>
  <c r="K440" i="1"/>
  <c r="L440" i="1" s="1"/>
  <c r="O439" i="1"/>
  <c r="P439" i="1" s="1"/>
  <c r="K439" i="1"/>
  <c r="L439" i="1" s="1"/>
  <c r="O438" i="1"/>
  <c r="P438" i="1" s="1"/>
  <c r="K438" i="1"/>
  <c r="L438" i="1" s="1"/>
  <c r="O437" i="1"/>
  <c r="P437" i="1" s="1"/>
  <c r="K437" i="1"/>
  <c r="L437" i="1" s="1"/>
  <c r="O436" i="1"/>
  <c r="P436" i="1" s="1"/>
  <c r="K436" i="1"/>
  <c r="L436" i="1" s="1"/>
  <c r="O435" i="1"/>
  <c r="P435" i="1" s="1"/>
  <c r="K435" i="1"/>
  <c r="L435" i="1" s="1"/>
  <c r="O434" i="1"/>
  <c r="P434" i="1" s="1"/>
  <c r="K434" i="1"/>
  <c r="L434" i="1" s="1"/>
  <c r="O433" i="1"/>
  <c r="P433" i="1" s="1"/>
  <c r="K433" i="1"/>
  <c r="L433" i="1" s="1"/>
  <c r="O432" i="1"/>
  <c r="P432" i="1" s="1"/>
  <c r="K432" i="1"/>
  <c r="L432" i="1" s="1"/>
  <c r="O431" i="1"/>
  <c r="P431" i="1" s="1"/>
  <c r="K431" i="1"/>
  <c r="L431" i="1" s="1"/>
  <c r="O430" i="1"/>
  <c r="P430" i="1" s="1"/>
  <c r="K430" i="1"/>
  <c r="L430" i="1" s="1"/>
  <c r="O429" i="1"/>
  <c r="P429" i="1" s="1"/>
  <c r="K429" i="1"/>
  <c r="L429" i="1" s="1"/>
  <c r="O428" i="1"/>
  <c r="P428" i="1" s="1"/>
  <c r="K428" i="1"/>
  <c r="L428" i="1" s="1"/>
  <c r="O427" i="1"/>
  <c r="P427" i="1" s="1"/>
  <c r="K427" i="1"/>
  <c r="L427" i="1" s="1"/>
  <c r="O426" i="1"/>
  <c r="P426" i="1" s="1"/>
  <c r="K426" i="1"/>
  <c r="L426" i="1" s="1"/>
  <c r="O425" i="1"/>
  <c r="P425" i="1" s="1"/>
  <c r="K425" i="1"/>
  <c r="L425" i="1" s="1"/>
  <c r="O424" i="1"/>
  <c r="P424" i="1" s="1"/>
  <c r="K424" i="1"/>
  <c r="L424" i="1" s="1"/>
  <c r="O423" i="1"/>
  <c r="P423" i="1" s="1"/>
  <c r="K423" i="1"/>
  <c r="L423" i="1" s="1"/>
  <c r="O422" i="1"/>
  <c r="P422" i="1" s="1"/>
  <c r="K422" i="1"/>
  <c r="L422" i="1" s="1"/>
  <c r="O421" i="1"/>
  <c r="P421" i="1" s="1"/>
  <c r="K421" i="1"/>
  <c r="L421" i="1" s="1"/>
  <c r="O420" i="1"/>
  <c r="P420" i="1" s="1"/>
  <c r="K420" i="1"/>
  <c r="L420" i="1" s="1"/>
  <c r="O419" i="1"/>
  <c r="P419" i="1" s="1"/>
  <c r="K419" i="1"/>
  <c r="L419" i="1" s="1"/>
  <c r="O418" i="1"/>
  <c r="P418" i="1" s="1"/>
  <c r="K418" i="1"/>
  <c r="L418" i="1" s="1"/>
  <c r="O417" i="1"/>
  <c r="P417" i="1" s="1"/>
  <c r="K417" i="1"/>
  <c r="L417" i="1" s="1"/>
  <c r="O416" i="1"/>
  <c r="P416" i="1" s="1"/>
  <c r="K416" i="1"/>
  <c r="L416" i="1" s="1"/>
  <c r="O415" i="1"/>
  <c r="P415" i="1" s="1"/>
  <c r="K415" i="1"/>
  <c r="L415" i="1" s="1"/>
  <c r="O414" i="1"/>
  <c r="P414" i="1" s="1"/>
  <c r="K414" i="1"/>
  <c r="L414" i="1" s="1"/>
  <c r="O413" i="1"/>
  <c r="P413" i="1" s="1"/>
  <c r="K413" i="1"/>
  <c r="L413" i="1" s="1"/>
  <c r="O412" i="1"/>
  <c r="P412" i="1" s="1"/>
  <c r="K412" i="1"/>
  <c r="L412" i="1" s="1"/>
  <c r="O411" i="1"/>
  <c r="P411" i="1" s="1"/>
  <c r="K411" i="1"/>
  <c r="L411" i="1" s="1"/>
  <c r="O410" i="1"/>
  <c r="P410" i="1" s="1"/>
  <c r="K410" i="1"/>
  <c r="L410" i="1" s="1"/>
  <c r="O409" i="1"/>
  <c r="P409" i="1" s="1"/>
  <c r="K409" i="1"/>
  <c r="L409" i="1" s="1"/>
  <c r="O408" i="1"/>
  <c r="P408" i="1" s="1"/>
  <c r="K408" i="1"/>
  <c r="L408" i="1" s="1"/>
  <c r="O407" i="1"/>
  <c r="P407" i="1" s="1"/>
  <c r="K407" i="1"/>
  <c r="L407" i="1" s="1"/>
  <c r="O406" i="1"/>
  <c r="P406" i="1" s="1"/>
  <c r="K406" i="1"/>
  <c r="L406" i="1" s="1"/>
  <c r="O405" i="1"/>
  <c r="P405" i="1" s="1"/>
  <c r="K405" i="1"/>
  <c r="L405" i="1" s="1"/>
  <c r="O404" i="1"/>
  <c r="P404" i="1" s="1"/>
  <c r="K404" i="1"/>
  <c r="L404" i="1" s="1"/>
  <c r="O403" i="1"/>
  <c r="P403" i="1" s="1"/>
  <c r="K403" i="1"/>
  <c r="L403" i="1" s="1"/>
  <c r="O402" i="1"/>
  <c r="P402" i="1" s="1"/>
  <c r="K402" i="1"/>
  <c r="L402" i="1" s="1"/>
  <c r="O401" i="1"/>
  <c r="P401" i="1" s="1"/>
  <c r="K401" i="1"/>
  <c r="L401" i="1" s="1"/>
  <c r="O400" i="1"/>
  <c r="P400" i="1" s="1"/>
  <c r="K400" i="1"/>
  <c r="L400" i="1" s="1"/>
  <c r="O399" i="1"/>
  <c r="P399" i="1" s="1"/>
  <c r="K399" i="1"/>
  <c r="L399" i="1" s="1"/>
  <c r="O398" i="1"/>
  <c r="P398" i="1" s="1"/>
  <c r="K398" i="1"/>
  <c r="L398" i="1" s="1"/>
  <c r="O397" i="1"/>
  <c r="P397" i="1" s="1"/>
  <c r="K397" i="1"/>
  <c r="L397" i="1" s="1"/>
  <c r="O396" i="1"/>
  <c r="P396" i="1" s="1"/>
  <c r="K396" i="1"/>
  <c r="L396" i="1" s="1"/>
  <c r="O395" i="1"/>
  <c r="P395" i="1" s="1"/>
  <c r="K395" i="1"/>
  <c r="L395" i="1" s="1"/>
  <c r="O394" i="1"/>
  <c r="P394" i="1" s="1"/>
  <c r="K394" i="1"/>
  <c r="L394" i="1" s="1"/>
  <c r="O393" i="1"/>
  <c r="P393" i="1" s="1"/>
  <c r="K393" i="1"/>
  <c r="L393" i="1" s="1"/>
  <c r="O392" i="1"/>
  <c r="P392" i="1" s="1"/>
  <c r="K392" i="1"/>
  <c r="L392" i="1" s="1"/>
  <c r="O391" i="1"/>
  <c r="P391" i="1" s="1"/>
  <c r="K391" i="1"/>
  <c r="L391" i="1" s="1"/>
  <c r="O390" i="1"/>
  <c r="P390" i="1" s="1"/>
  <c r="K390" i="1"/>
  <c r="L390" i="1" s="1"/>
  <c r="O389" i="1"/>
  <c r="P389" i="1" s="1"/>
  <c r="K389" i="1"/>
  <c r="L389" i="1" s="1"/>
  <c r="O388" i="1"/>
  <c r="P388" i="1" s="1"/>
  <c r="K388" i="1"/>
  <c r="L388" i="1" s="1"/>
  <c r="O387" i="1"/>
  <c r="P387" i="1" s="1"/>
  <c r="K387" i="1"/>
  <c r="L387" i="1" s="1"/>
  <c r="O386" i="1"/>
  <c r="P386" i="1" s="1"/>
  <c r="K386" i="1"/>
  <c r="L386" i="1" s="1"/>
  <c r="O385" i="1"/>
  <c r="P385" i="1" s="1"/>
  <c r="K385" i="1"/>
  <c r="L385" i="1" s="1"/>
  <c r="O384" i="1"/>
  <c r="P384" i="1" s="1"/>
  <c r="K384" i="1"/>
  <c r="L384" i="1" s="1"/>
  <c r="O383" i="1"/>
  <c r="P383" i="1" s="1"/>
  <c r="K383" i="1"/>
  <c r="L383" i="1" s="1"/>
  <c r="O382" i="1"/>
  <c r="P382" i="1" s="1"/>
  <c r="K382" i="1"/>
  <c r="L382" i="1" s="1"/>
  <c r="O381" i="1"/>
  <c r="P381" i="1" s="1"/>
  <c r="K381" i="1"/>
  <c r="L381" i="1" s="1"/>
  <c r="O380" i="1"/>
  <c r="P380" i="1" s="1"/>
  <c r="K380" i="1"/>
  <c r="L380" i="1" s="1"/>
  <c r="O379" i="1"/>
  <c r="P379" i="1" s="1"/>
  <c r="K379" i="1"/>
  <c r="L379" i="1" s="1"/>
  <c r="O378" i="1"/>
  <c r="P378" i="1" s="1"/>
  <c r="K378" i="1"/>
  <c r="L378" i="1" s="1"/>
  <c r="O377" i="1"/>
  <c r="P377" i="1" s="1"/>
  <c r="K377" i="1"/>
  <c r="L377" i="1" s="1"/>
  <c r="O376" i="1"/>
  <c r="P376" i="1" s="1"/>
  <c r="K376" i="1"/>
  <c r="L376" i="1" s="1"/>
  <c r="O375" i="1"/>
  <c r="P375" i="1" s="1"/>
  <c r="K375" i="1"/>
  <c r="L375" i="1" s="1"/>
  <c r="O374" i="1"/>
  <c r="P374" i="1" s="1"/>
  <c r="K374" i="1"/>
  <c r="L374" i="1" s="1"/>
  <c r="O373" i="1"/>
  <c r="P373" i="1" s="1"/>
  <c r="K373" i="1"/>
  <c r="L373" i="1" s="1"/>
  <c r="O372" i="1"/>
  <c r="P372" i="1" s="1"/>
  <c r="K372" i="1"/>
  <c r="L372" i="1" s="1"/>
  <c r="O371" i="1"/>
  <c r="P371" i="1" s="1"/>
  <c r="K371" i="1"/>
  <c r="L371" i="1" s="1"/>
  <c r="O370" i="1"/>
  <c r="P370" i="1" s="1"/>
  <c r="K370" i="1"/>
  <c r="L370" i="1" s="1"/>
  <c r="O369" i="1"/>
  <c r="P369" i="1" s="1"/>
  <c r="K369" i="1"/>
  <c r="L369" i="1" s="1"/>
  <c r="O368" i="1"/>
  <c r="P368" i="1" s="1"/>
  <c r="K368" i="1"/>
  <c r="L368" i="1" s="1"/>
  <c r="O367" i="1"/>
  <c r="P367" i="1" s="1"/>
  <c r="K367" i="1"/>
  <c r="L367" i="1" s="1"/>
  <c r="O366" i="1"/>
  <c r="P366" i="1" s="1"/>
  <c r="K366" i="1"/>
  <c r="L366" i="1" s="1"/>
  <c r="O365" i="1"/>
  <c r="P365" i="1" s="1"/>
  <c r="K365" i="1"/>
  <c r="L365" i="1" s="1"/>
  <c r="O364" i="1"/>
  <c r="P364" i="1" s="1"/>
  <c r="K364" i="1"/>
  <c r="L364" i="1" s="1"/>
  <c r="O363" i="1"/>
  <c r="P363" i="1" s="1"/>
  <c r="K363" i="1"/>
  <c r="L363" i="1" s="1"/>
  <c r="O362" i="1"/>
  <c r="P362" i="1" s="1"/>
  <c r="K362" i="1"/>
  <c r="L362" i="1" s="1"/>
  <c r="O361" i="1"/>
  <c r="P361" i="1" s="1"/>
  <c r="K361" i="1"/>
  <c r="L361" i="1" s="1"/>
  <c r="O360" i="1"/>
  <c r="P360" i="1" s="1"/>
  <c r="K360" i="1"/>
  <c r="L360" i="1" s="1"/>
  <c r="O359" i="1"/>
  <c r="P359" i="1" s="1"/>
  <c r="K359" i="1"/>
  <c r="L359" i="1" s="1"/>
  <c r="O358" i="1"/>
  <c r="P358" i="1" s="1"/>
  <c r="K358" i="1"/>
  <c r="L358" i="1" s="1"/>
  <c r="O357" i="1"/>
  <c r="P357" i="1" s="1"/>
  <c r="K357" i="1"/>
  <c r="L357" i="1" s="1"/>
  <c r="O356" i="1"/>
  <c r="P356" i="1" s="1"/>
  <c r="K356" i="1"/>
  <c r="L356" i="1" s="1"/>
  <c r="O355" i="1"/>
  <c r="P355" i="1" s="1"/>
  <c r="K355" i="1"/>
  <c r="L355" i="1" s="1"/>
  <c r="O354" i="1"/>
  <c r="P354" i="1" s="1"/>
  <c r="K354" i="1"/>
  <c r="L354" i="1" s="1"/>
  <c r="O353" i="1"/>
  <c r="P353" i="1" s="1"/>
  <c r="K353" i="1"/>
  <c r="L353" i="1" s="1"/>
  <c r="O352" i="1"/>
  <c r="P352" i="1" s="1"/>
  <c r="K352" i="1"/>
  <c r="L352" i="1" s="1"/>
  <c r="O351" i="1"/>
  <c r="P351" i="1" s="1"/>
  <c r="K351" i="1"/>
  <c r="L351" i="1" s="1"/>
  <c r="O350" i="1"/>
  <c r="P350" i="1" s="1"/>
  <c r="K350" i="1"/>
  <c r="L350" i="1" s="1"/>
  <c r="O349" i="1"/>
  <c r="P349" i="1" s="1"/>
  <c r="K349" i="1"/>
  <c r="L349" i="1" s="1"/>
  <c r="O348" i="1"/>
  <c r="P348" i="1" s="1"/>
  <c r="K348" i="1"/>
  <c r="L348" i="1" s="1"/>
  <c r="O347" i="1"/>
  <c r="P347" i="1" s="1"/>
  <c r="K347" i="1"/>
  <c r="L347" i="1" s="1"/>
  <c r="O346" i="1"/>
  <c r="P346" i="1" s="1"/>
  <c r="K346" i="1"/>
  <c r="L346" i="1" s="1"/>
  <c r="O345" i="1"/>
  <c r="P345" i="1" s="1"/>
  <c r="K345" i="1"/>
  <c r="L345" i="1" s="1"/>
  <c r="O344" i="1"/>
  <c r="P344" i="1" s="1"/>
  <c r="K344" i="1"/>
  <c r="L344" i="1" s="1"/>
  <c r="O343" i="1"/>
  <c r="P343" i="1" s="1"/>
  <c r="K343" i="1"/>
  <c r="L343" i="1" s="1"/>
  <c r="O342" i="1"/>
  <c r="P342" i="1" s="1"/>
  <c r="K342" i="1"/>
  <c r="L342" i="1" s="1"/>
  <c r="O341" i="1"/>
  <c r="P341" i="1" s="1"/>
  <c r="K341" i="1"/>
  <c r="L341" i="1" s="1"/>
  <c r="O340" i="1"/>
  <c r="P340" i="1" s="1"/>
  <c r="K340" i="1"/>
  <c r="L340" i="1" s="1"/>
  <c r="O339" i="1"/>
  <c r="P339" i="1" s="1"/>
  <c r="K339" i="1"/>
  <c r="L339" i="1" s="1"/>
  <c r="O338" i="1"/>
  <c r="P338" i="1" s="1"/>
  <c r="K338" i="1"/>
  <c r="L338" i="1" s="1"/>
  <c r="O337" i="1"/>
  <c r="P337" i="1" s="1"/>
  <c r="K337" i="1"/>
  <c r="L337" i="1" s="1"/>
  <c r="O336" i="1"/>
  <c r="P336" i="1" s="1"/>
  <c r="K336" i="1"/>
  <c r="L336" i="1" s="1"/>
  <c r="O335" i="1"/>
  <c r="P335" i="1" s="1"/>
  <c r="K335" i="1"/>
  <c r="L335" i="1" s="1"/>
  <c r="O334" i="1"/>
  <c r="P334" i="1" s="1"/>
  <c r="K334" i="1"/>
  <c r="L334" i="1" s="1"/>
  <c r="O333" i="1"/>
  <c r="P333" i="1" s="1"/>
  <c r="K333" i="1"/>
  <c r="L333" i="1" s="1"/>
  <c r="O332" i="1"/>
  <c r="P332" i="1" s="1"/>
  <c r="K332" i="1"/>
  <c r="L332" i="1" s="1"/>
  <c r="O331" i="1"/>
  <c r="P331" i="1" s="1"/>
  <c r="K331" i="1"/>
  <c r="L331" i="1" s="1"/>
  <c r="O330" i="1"/>
  <c r="P330" i="1" s="1"/>
  <c r="K330" i="1"/>
  <c r="L330" i="1" s="1"/>
  <c r="O329" i="1"/>
  <c r="P329" i="1" s="1"/>
  <c r="K329" i="1"/>
  <c r="L329" i="1" s="1"/>
  <c r="O328" i="1"/>
  <c r="P328" i="1" s="1"/>
  <c r="K328" i="1"/>
  <c r="L328" i="1" s="1"/>
  <c r="O327" i="1"/>
  <c r="P327" i="1" s="1"/>
  <c r="K327" i="1"/>
  <c r="L327" i="1" s="1"/>
  <c r="O326" i="1"/>
  <c r="P326" i="1" s="1"/>
  <c r="K326" i="1"/>
  <c r="L326" i="1" s="1"/>
  <c r="O325" i="1"/>
  <c r="P325" i="1" s="1"/>
  <c r="K325" i="1"/>
  <c r="L325" i="1" s="1"/>
  <c r="O324" i="1"/>
  <c r="P324" i="1" s="1"/>
  <c r="K324" i="1"/>
  <c r="L324" i="1" s="1"/>
  <c r="O323" i="1"/>
  <c r="P323" i="1" s="1"/>
  <c r="K323" i="1"/>
  <c r="L323" i="1" s="1"/>
  <c r="O322" i="1"/>
  <c r="P322" i="1" s="1"/>
  <c r="K322" i="1"/>
  <c r="L322" i="1" s="1"/>
  <c r="O321" i="1"/>
  <c r="P321" i="1" s="1"/>
  <c r="K321" i="1"/>
  <c r="L321" i="1" s="1"/>
  <c r="O320" i="1"/>
  <c r="P320" i="1" s="1"/>
  <c r="K320" i="1"/>
  <c r="L320" i="1" s="1"/>
  <c r="O319" i="1"/>
  <c r="P319" i="1" s="1"/>
  <c r="K319" i="1"/>
  <c r="L319" i="1" s="1"/>
  <c r="O318" i="1"/>
  <c r="P318" i="1" s="1"/>
  <c r="K318" i="1"/>
  <c r="L318" i="1" s="1"/>
  <c r="O317" i="1"/>
  <c r="P317" i="1" s="1"/>
  <c r="K317" i="1"/>
  <c r="L317" i="1" s="1"/>
  <c r="O316" i="1"/>
  <c r="P316" i="1" s="1"/>
  <c r="K316" i="1"/>
  <c r="L316" i="1" s="1"/>
  <c r="O315" i="1"/>
  <c r="P315" i="1" s="1"/>
  <c r="K315" i="1"/>
  <c r="L315" i="1" s="1"/>
  <c r="O314" i="1"/>
  <c r="P314" i="1" s="1"/>
  <c r="K314" i="1"/>
  <c r="L314" i="1" s="1"/>
  <c r="O313" i="1"/>
  <c r="P313" i="1" s="1"/>
  <c r="K313" i="1"/>
  <c r="L313" i="1" s="1"/>
  <c r="O312" i="1"/>
  <c r="P312" i="1" s="1"/>
  <c r="K312" i="1"/>
  <c r="L312" i="1" s="1"/>
  <c r="O311" i="1"/>
  <c r="P311" i="1" s="1"/>
  <c r="K311" i="1"/>
  <c r="L311" i="1" s="1"/>
  <c r="O310" i="1"/>
  <c r="P310" i="1" s="1"/>
  <c r="K310" i="1"/>
  <c r="L310" i="1" s="1"/>
  <c r="O309" i="1"/>
  <c r="P309" i="1" s="1"/>
  <c r="K309" i="1"/>
  <c r="L309" i="1" s="1"/>
  <c r="O308" i="1"/>
  <c r="P308" i="1" s="1"/>
  <c r="K308" i="1"/>
  <c r="L308" i="1" s="1"/>
  <c r="O307" i="1"/>
  <c r="P307" i="1" s="1"/>
  <c r="K307" i="1"/>
  <c r="L307" i="1" s="1"/>
  <c r="O306" i="1"/>
  <c r="P306" i="1" s="1"/>
  <c r="K306" i="1"/>
  <c r="L306" i="1" s="1"/>
  <c r="O305" i="1"/>
  <c r="P305" i="1" s="1"/>
  <c r="K305" i="1"/>
  <c r="L305" i="1" s="1"/>
  <c r="O304" i="1"/>
  <c r="P304" i="1" s="1"/>
  <c r="K304" i="1"/>
  <c r="L304" i="1" s="1"/>
  <c r="O303" i="1"/>
  <c r="P303" i="1" s="1"/>
  <c r="K303" i="1"/>
  <c r="L303" i="1" s="1"/>
  <c r="O302" i="1"/>
  <c r="P302" i="1" s="1"/>
  <c r="K302" i="1"/>
  <c r="L302" i="1" s="1"/>
  <c r="O301" i="1"/>
  <c r="P301" i="1" s="1"/>
  <c r="K301" i="1"/>
  <c r="L301" i="1" s="1"/>
  <c r="O300" i="1"/>
  <c r="P300" i="1" s="1"/>
  <c r="K300" i="1"/>
  <c r="L300" i="1" s="1"/>
  <c r="O299" i="1"/>
  <c r="P299" i="1" s="1"/>
  <c r="K299" i="1"/>
  <c r="L299" i="1" s="1"/>
  <c r="O298" i="1"/>
  <c r="P298" i="1" s="1"/>
  <c r="K298" i="1"/>
  <c r="L298" i="1" s="1"/>
  <c r="O297" i="1"/>
  <c r="P297" i="1" s="1"/>
  <c r="K297" i="1"/>
  <c r="L297" i="1" s="1"/>
  <c r="O296" i="1"/>
  <c r="P296" i="1" s="1"/>
  <c r="K296" i="1"/>
  <c r="L296" i="1" s="1"/>
  <c r="O295" i="1"/>
  <c r="P295" i="1" s="1"/>
  <c r="K295" i="1"/>
  <c r="L295" i="1" s="1"/>
  <c r="O294" i="1"/>
  <c r="P294" i="1" s="1"/>
  <c r="K294" i="1"/>
  <c r="L294" i="1" s="1"/>
  <c r="O293" i="1"/>
  <c r="P293" i="1" s="1"/>
  <c r="K293" i="1"/>
  <c r="L293" i="1" s="1"/>
  <c r="O292" i="1"/>
  <c r="P292" i="1" s="1"/>
  <c r="K292" i="1"/>
  <c r="L292" i="1" s="1"/>
  <c r="O291" i="1"/>
  <c r="P291" i="1" s="1"/>
  <c r="K291" i="1"/>
  <c r="L291" i="1" s="1"/>
  <c r="O290" i="1"/>
  <c r="P290" i="1" s="1"/>
  <c r="K290" i="1"/>
  <c r="L290" i="1" s="1"/>
  <c r="O289" i="1"/>
  <c r="P289" i="1" s="1"/>
  <c r="K289" i="1"/>
  <c r="L289" i="1" s="1"/>
  <c r="O288" i="1"/>
  <c r="P288" i="1" s="1"/>
  <c r="K288" i="1"/>
  <c r="L288" i="1" s="1"/>
  <c r="O287" i="1"/>
  <c r="P287" i="1" s="1"/>
  <c r="K287" i="1"/>
  <c r="L287" i="1" s="1"/>
  <c r="O286" i="1"/>
  <c r="P286" i="1" s="1"/>
  <c r="K286" i="1"/>
  <c r="L286" i="1" s="1"/>
  <c r="O285" i="1"/>
  <c r="P285" i="1" s="1"/>
  <c r="K285" i="1"/>
  <c r="L285" i="1" s="1"/>
  <c r="O284" i="1"/>
  <c r="P284" i="1" s="1"/>
  <c r="K284" i="1"/>
  <c r="L284" i="1" s="1"/>
  <c r="O283" i="1"/>
  <c r="P283" i="1" s="1"/>
  <c r="K283" i="1"/>
  <c r="L283" i="1" s="1"/>
  <c r="O282" i="1"/>
  <c r="P282" i="1" s="1"/>
  <c r="K282" i="1"/>
  <c r="L282" i="1" s="1"/>
  <c r="O281" i="1"/>
  <c r="P281" i="1" s="1"/>
  <c r="K281" i="1"/>
  <c r="L281" i="1" s="1"/>
  <c r="O280" i="1"/>
  <c r="P280" i="1" s="1"/>
  <c r="K280" i="1"/>
  <c r="L280" i="1" s="1"/>
  <c r="O279" i="1"/>
  <c r="P279" i="1" s="1"/>
  <c r="K279" i="1"/>
  <c r="L279" i="1" s="1"/>
  <c r="O278" i="1"/>
  <c r="P278" i="1" s="1"/>
  <c r="K278" i="1"/>
  <c r="L278" i="1" s="1"/>
  <c r="O277" i="1"/>
  <c r="P277" i="1" s="1"/>
  <c r="K277" i="1"/>
  <c r="L277" i="1" s="1"/>
  <c r="O276" i="1"/>
  <c r="P276" i="1" s="1"/>
  <c r="K276" i="1"/>
  <c r="L276" i="1" s="1"/>
  <c r="O275" i="1"/>
  <c r="P275" i="1" s="1"/>
  <c r="K275" i="1"/>
  <c r="L275" i="1" s="1"/>
  <c r="O274" i="1"/>
  <c r="P274" i="1" s="1"/>
  <c r="K274" i="1"/>
  <c r="L274" i="1" s="1"/>
  <c r="O273" i="1"/>
  <c r="P273" i="1" s="1"/>
  <c r="K273" i="1"/>
  <c r="L273" i="1" s="1"/>
  <c r="O272" i="1"/>
  <c r="P272" i="1" s="1"/>
  <c r="K272" i="1"/>
  <c r="L272" i="1" s="1"/>
  <c r="O271" i="1"/>
  <c r="P271" i="1" s="1"/>
  <c r="K271" i="1"/>
  <c r="L271" i="1" s="1"/>
  <c r="O270" i="1"/>
  <c r="P270" i="1" s="1"/>
  <c r="K270" i="1"/>
  <c r="L270" i="1" s="1"/>
  <c r="O269" i="1"/>
  <c r="P269" i="1" s="1"/>
  <c r="K269" i="1"/>
  <c r="L269" i="1" s="1"/>
  <c r="O268" i="1"/>
  <c r="P268" i="1" s="1"/>
  <c r="K268" i="1"/>
  <c r="L268" i="1" s="1"/>
  <c r="O267" i="1"/>
  <c r="P267" i="1" s="1"/>
  <c r="K267" i="1"/>
  <c r="L267" i="1" s="1"/>
  <c r="O266" i="1"/>
  <c r="P266" i="1" s="1"/>
  <c r="K266" i="1"/>
  <c r="L266" i="1" s="1"/>
  <c r="O265" i="1"/>
  <c r="P265" i="1" s="1"/>
  <c r="K265" i="1"/>
  <c r="L265" i="1" s="1"/>
  <c r="O264" i="1"/>
  <c r="P264" i="1" s="1"/>
  <c r="K264" i="1"/>
  <c r="L264" i="1" s="1"/>
  <c r="O263" i="1"/>
  <c r="P263" i="1" s="1"/>
  <c r="K263" i="1"/>
  <c r="L263" i="1" s="1"/>
  <c r="O262" i="1"/>
  <c r="P262" i="1" s="1"/>
  <c r="K262" i="1"/>
  <c r="L262" i="1" s="1"/>
  <c r="O261" i="1"/>
  <c r="P261" i="1" s="1"/>
  <c r="K261" i="1"/>
  <c r="L261" i="1" s="1"/>
  <c r="O260" i="1"/>
  <c r="P260" i="1" s="1"/>
  <c r="K260" i="1"/>
  <c r="L260" i="1" s="1"/>
  <c r="O259" i="1"/>
  <c r="P259" i="1" s="1"/>
  <c r="K259" i="1"/>
  <c r="L259" i="1" s="1"/>
  <c r="O258" i="1"/>
  <c r="P258" i="1" s="1"/>
  <c r="K258" i="1"/>
  <c r="L258" i="1" s="1"/>
  <c r="O257" i="1"/>
  <c r="P257" i="1" s="1"/>
  <c r="K257" i="1"/>
  <c r="L257" i="1" s="1"/>
  <c r="O256" i="1"/>
  <c r="P256" i="1" s="1"/>
  <c r="K256" i="1"/>
  <c r="L256" i="1" s="1"/>
  <c r="O255" i="1"/>
  <c r="P255" i="1" s="1"/>
  <c r="K255" i="1"/>
  <c r="L255" i="1" s="1"/>
  <c r="O254" i="1"/>
  <c r="P254" i="1" s="1"/>
  <c r="K254" i="1"/>
  <c r="L254" i="1" s="1"/>
  <c r="O253" i="1"/>
  <c r="P253" i="1" s="1"/>
  <c r="K253" i="1"/>
  <c r="L253" i="1" s="1"/>
  <c r="O252" i="1"/>
  <c r="P252" i="1" s="1"/>
  <c r="K252" i="1"/>
  <c r="L252" i="1" s="1"/>
  <c r="O251" i="1"/>
  <c r="P251" i="1" s="1"/>
  <c r="K251" i="1"/>
  <c r="L251" i="1" s="1"/>
  <c r="O250" i="1"/>
  <c r="P250" i="1" s="1"/>
  <c r="K250" i="1"/>
  <c r="L250" i="1" s="1"/>
  <c r="O249" i="1"/>
  <c r="P249" i="1" s="1"/>
  <c r="K249" i="1"/>
  <c r="L249" i="1" s="1"/>
  <c r="O248" i="1"/>
  <c r="P248" i="1" s="1"/>
  <c r="K248" i="1"/>
  <c r="L248" i="1" s="1"/>
  <c r="O247" i="1"/>
  <c r="P247" i="1" s="1"/>
  <c r="K247" i="1"/>
  <c r="L247" i="1" s="1"/>
  <c r="O246" i="1"/>
  <c r="P246" i="1" s="1"/>
  <c r="K246" i="1"/>
  <c r="L246" i="1" s="1"/>
  <c r="O245" i="1"/>
  <c r="P245" i="1" s="1"/>
  <c r="K245" i="1"/>
  <c r="L245" i="1" s="1"/>
  <c r="O244" i="1"/>
  <c r="P244" i="1" s="1"/>
  <c r="K244" i="1"/>
  <c r="L244" i="1" s="1"/>
  <c r="O243" i="1"/>
  <c r="P243" i="1" s="1"/>
  <c r="K243" i="1"/>
  <c r="L243" i="1" s="1"/>
  <c r="O242" i="1"/>
  <c r="P242" i="1" s="1"/>
  <c r="K242" i="1"/>
  <c r="L242" i="1" s="1"/>
  <c r="O241" i="1"/>
  <c r="P241" i="1" s="1"/>
  <c r="K241" i="1"/>
  <c r="L241" i="1" s="1"/>
  <c r="O240" i="1"/>
  <c r="P240" i="1" s="1"/>
  <c r="K240" i="1"/>
  <c r="L240" i="1" s="1"/>
  <c r="O239" i="1"/>
  <c r="P239" i="1" s="1"/>
  <c r="K239" i="1"/>
  <c r="L239" i="1" s="1"/>
  <c r="O238" i="1"/>
  <c r="P238" i="1" s="1"/>
  <c r="K238" i="1"/>
  <c r="L238" i="1" s="1"/>
  <c r="O237" i="1"/>
  <c r="P237" i="1" s="1"/>
  <c r="K237" i="1"/>
  <c r="L237" i="1" s="1"/>
  <c r="O236" i="1"/>
  <c r="P236" i="1" s="1"/>
  <c r="K236" i="1"/>
  <c r="L236" i="1" s="1"/>
  <c r="O235" i="1"/>
  <c r="P235" i="1" s="1"/>
  <c r="K235" i="1"/>
  <c r="L235" i="1" s="1"/>
  <c r="O234" i="1"/>
  <c r="P234" i="1" s="1"/>
  <c r="K234" i="1"/>
  <c r="L234" i="1" s="1"/>
  <c r="O233" i="1"/>
  <c r="P233" i="1" s="1"/>
  <c r="K233" i="1"/>
  <c r="L233" i="1" s="1"/>
  <c r="O232" i="1"/>
  <c r="P232" i="1" s="1"/>
  <c r="K232" i="1"/>
  <c r="L232" i="1" s="1"/>
  <c r="O231" i="1"/>
  <c r="P231" i="1" s="1"/>
  <c r="K231" i="1"/>
  <c r="L231" i="1" s="1"/>
  <c r="O230" i="1"/>
  <c r="P230" i="1" s="1"/>
  <c r="K230" i="1"/>
  <c r="L230" i="1" s="1"/>
  <c r="O229" i="1"/>
  <c r="P229" i="1" s="1"/>
  <c r="K229" i="1"/>
  <c r="L229" i="1" s="1"/>
  <c r="O228" i="1"/>
  <c r="P228" i="1" s="1"/>
  <c r="K228" i="1"/>
  <c r="L228" i="1" s="1"/>
  <c r="O227" i="1"/>
  <c r="P227" i="1" s="1"/>
  <c r="K227" i="1"/>
  <c r="L227" i="1" s="1"/>
  <c r="O226" i="1"/>
  <c r="P226" i="1" s="1"/>
  <c r="K226" i="1"/>
  <c r="L226" i="1" s="1"/>
  <c r="O225" i="1"/>
  <c r="P225" i="1" s="1"/>
  <c r="K225" i="1"/>
  <c r="L225" i="1" s="1"/>
  <c r="O224" i="1"/>
  <c r="P224" i="1" s="1"/>
  <c r="K224" i="1"/>
  <c r="L224" i="1" s="1"/>
  <c r="O223" i="1"/>
  <c r="P223" i="1" s="1"/>
  <c r="K223" i="1"/>
  <c r="L223" i="1" s="1"/>
  <c r="O222" i="1"/>
  <c r="P222" i="1" s="1"/>
  <c r="K222" i="1"/>
  <c r="L222" i="1" s="1"/>
  <c r="O221" i="1"/>
  <c r="P221" i="1" s="1"/>
  <c r="K221" i="1"/>
  <c r="L221" i="1" s="1"/>
  <c r="O220" i="1"/>
  <c r="P220" i="1" s="1"/>
  <c r="K220" i="1"/>
  <c r="L220" i="1" s="1"/>
  <c r="O219" i="1"/>
  <c r="P219" i="1" s="1"/>
  <c r="K219" i="1"/>
  <c r="L219" i="1" s="1"/>
  <c r="O218" i="1"/>
  <c r="P218" i="1" s="1"/>
  <c r="K218" i="1"/>
  <c r="L218" i="1" s="1"/>
  <c r="O217" i="1"/>
  <c r="P217" i="1" s="1"/>
  <c r="K217" i="1"/>
  <c r="L217" i="1" s="1"/>
  <c r="O216" i="1"/>
  <c r="P216" i="1" s="1"/>
  <c r="K216" i="1"/>
  <c r="L216" i="1" s="1"/>
  <c r="O215" i="1"/>
  <c r="P215" i="1" s="1"/>
  <c r="K215" i="1"/>
  <c r="L215" i="1" s="1"/>
  <c r="O214" i="1"/>
  <c r="P214" i="1" s="1"/>
  <c r="K214" i="1"/>
  <c r="L214" i="1" s="1"/>
  <c r="O213" i="1"/>
  <c r="P213" i="1" s="1"/>
  <c r="K213" i="1"/>
  <c r="L213" i="1" s="1"/>
  <c r="O212" i="1"/>
  <c r="P212" i="1" s="1"/>
  <c r="K212" i="1"/>
  <c r="L212" i="1" s="1"/>
  <c r="O211" i="1"/>
  <c r="P211" i="1" s="1"/>
  <c r="K211" i="1"/>
  <c r="L211" i="1" s="1"/>
  <c r="O210" i="1"/>
  <c r="P210" i="1" s="1"/>
  <c r="K210" i="1"/>
  <c r="L210" i="1" s="1"/>
  <c r="O209" i="1"/>
  <c r="P209" i="1" s="1"/>
  <c r="K209" i="1"/>
  <c r="L209" i="1" s="1"/>
  <c r="O208" i="1"/>
  <c r="P208" i="1" s="1"/>
  <c r="K208" i="1"/>
  <c r="L208" i="1" s="1"/>
  <c r="O207" i="1"/>
  <c r="P207" i="1" s="1"/>
  <c r="K207" i="1"/>
  <c r="L207" i="1" s="1"/>
  <c r="O206" i="1"/>
  <c r="P206" i="1" s="1"/>
  <c r="K206" i="1"/>
  <c r="L206" i="1" s="1"/>
  <c r="O205" i="1"/>
  <c r="P205" i="1" s="1"/>
  <c r="K205" i="1"/>
  <c r="L205" i="1" s="1"/>
  <c r="O204" i="1"/>
  <c r="P204" i="1" s="1"/>
  <c r="K204" i="1"/>
  <c r="L204" i="1" s="1"/>
  <c r="O203" i="1"/>
  <c r="P203" i="1" s="1"/>
  <c r="K203" i="1"/>
  <c r="L203" i="1" s="1"/>
  <c r="O202" i="1"/>
  <c r="P202" i="1" s="1"/>
  <c r="K202" i="1"/>
  <c r="L202" i="1" s="1"/>
  <c r="O201" i="1"/>
  <c r="P201" i="1" s="1"/>
  <c r="K201" i="1"/>
  <c r="L201" i="1" s="1"/>
  <c r="O200" i="1"/>
  <c r="P200" i="1" s="1"/>
  <c r="K200" i="1"/>
  <c r="L200" i="1" s="1"/>
  <c r="O199" i="1"/>
  <c r="P199" i="1" s="1"/>
  <c r="K199" i="1"/>
  <c r="L199" i="1" s="1"/>
  <c r="O198" i="1"/>
  <c r="P198" i="1" s="1"/>
  <c r="K198" i="1"/>
  <c r="L198" i="1" s="1"/>
  <c r="O197" i="1"/>
  <c r="P197" i="1" s="1"/>
  <c r="K197" i="1"/>
  <c r="L197" i="1" s="1"/>
  <c r="O196" i="1"/>
  <c r="P196" i="1" s="1"/>
  <c r="K196" i="1"/>
  <c r="L196" i="1" s="1"/>
  <c r="O195" i="1"/>
  <c r="P195" i="1" s="1"/>
  <c r="K195" i="1"/>
  <c r="L195" i="1" s="1"/>
  <c r="O194" i="1"/>
  <c r="P194" i="1" s="1"/>
  <c r="K194" i="1"/>
  <c r="L194" i="1" s="1"/>
  <c r="O193" i="1"/>
  <c r="P193" i="1" s="1"/>
  <c r="K193" i="1"/>
  <c r="L193" i="1" s="1"/>
  <c r="O192" i="1"/>
  <c r="P192" i="1" s="1"/>
  <c r="K192" i="1"/>
  <c r="L192" i="1" s="1"/>
  <c r="O191" i="1"/>
  <c r="P191" i="1" s="1"/>
  <c r="K191" i="1"/>
  <c r="L191" i="1" s="1"/>
  <c r="O190" i="1"/>
  <c r="P190" i="1" s="1"/>
  <c r="K190" i="1"/>
  <c r="L190" i="1" s="1"/>
  <c r="O189" i="1"/>
  <c r="P189" i="1" s="1"/>
  <c r="K189" i="1"/>
  <c r="L189" i="1" s="1"/>
  <c r="O188" i="1"/>
  <c r="P188" i="1" s="1"/>
  <c r="K188" i="1"/>
  <c r="L188" i="1" s="1"/>
  <c r="O187" i="1"/>
  <c r="P187" i="1" s="1"/>
  <c r="K187" i="1"/>
  <c r="L187" i="1" s="1"/>
  <c r="O186" i="1"/>
  <c r="P186" i="1" s="1"/>
  <c r="K186" i="1"/>
  <c r="L186" i="1" s="1"/>
  <c r="O185" i="1"/>
  <c r="P185" i="1" s="1"/>
  <c r="K185" i="1"/>
  <c r="L185" i="1" s="1"/>
  <c r="O184" i="1"/>
  <c r="P184" i="1" s="1"/>
  <c r="K184" i="1"/>
  <c r="L184" i="1" s="1"/>
  <c r="O183" i="1"/>
  <c r="P183" i="1" s="1"/>
  <c r="K183" i="1"/>
  <c r="L183" i="1" s="1"/>
  <c r="O182" i="1"/>
  <c r="P182" i="1" s="1"/>
  <c r="K182" i="1"/>
  <c r="L182" i="1" s="1"/>
  <c r="O181" i="1"/>
  <c r="P181" i="1" s="1"/>
  <c r="K181" i="1"/>
  <c r="L181" i="1" s="1"/>
  <c r="O180" i="1"/>
  <c r="P180" i="1" s="1"/>
  <c r="K180" i="1"/>
  <c r="L180" i="1" s="1"/>
  <c r="O179" i="1"/>
  <c r="P179" i="1" s="1"/>
  <c r="K179" i="1"/>
  <c r="L179" i="1" s="1"/>
  <c r="O178" i="1"/>
  <c r="P178" i="1" s="1"/>
  <c r="K178" i="1"/>
  <c r="L178" i="1" s="1"/>
  <c r="O177" i="1"/>
  <c r="P177" i="1" s="1"/>
  <c r="K177" i="1"/>
  <c r="L177" i="1" s="1"/>
  <c r="O176" i="1"/>
  <c r="P176" i="1" s="1"/>
  <c r="K176" i="1"/>
  <c r="L176" i="1" s="1"/>
  <c r="O175" i="1"/>
  <c r="P175" i="1" s="1"/>
  <c r="K175" i="1"/>
  <c r="L175" i="1" s="1"/>
  <c r="O174" i="1"/>
  <c r="P174" i="1" s="1"/>
  <c r="K174" i="1"/>
  <c r="L174" i="1" s="1"/>
  <c r="O173" i="1"/>
  <c r="P173" i="1" s="1"/>
  <c r="K173" i="1"/>
  <c r="L173" i="1" s="1"/>
  <c r="O172" i="1"/>
  <c r="P172" i="1" s="1"/>
  <c r="K172" i="1"/>
  <c r="L172" i="1" s="1"/>
  <c r="O171" i="1"/>
  <c r="P171" i="1" s="1"/>
  <c r="K171" i="1"/>
  <c r="L171" i="1" s="1"/>
  <c r="O170" i="1"/>
  <c r="P170" i="1" s="1"/>
  <c r="K170" i="1"/>
  <c r="L170" i="1" s="1"/>
  <c r="O169" i="1"/>
  <c r="P169" i="1" s="1"/>
  <c r="K169" i="1"/>
  <c r="L169" i="1" s="1"/>
  <c r="O168" i="1"/>
  <c r="P168" i="1" s="1"/>
  <c r="K168" i="1"/>
  <c r="L168" i="1" s="1"/>
  <c r="O167" i="1"/>
  <c r="P167" i="1" s="1"/>
  <c r="K167" i="1"/>
  <c r="L167" i="1" s="1"/>
  <c r="O166" i="1"/>
  <c r="P166" i="1" s="1"/>
  <c r="K166" i="1"/>
  <c r="L166" i="1" s="1"/>
  <c r="O165" i="1"/>
  <c r="P165" i="1" s="1"/>
  <c r="K165" i="1"/>
  <c r="L165" i="1" s="1"/>
  <c r="O164" i="1"/>
  <c r="P164" i="1" s="1"/>
  <c r="K164" i="1"/>
  <c r="L164" i="1" s="1"/>
  <c r="O163" i="1"/>
  <c r="P163" i="1" s="1"/>
  <c r="K163" i="1"/>
  <c r="L163" i="1" s="1"/>
  <c r="O162" i="1"/>
  <c r="P162" i="1" s="1"/>
  <c r="K162" i="1"/>
  <c r="L162" i="1" s="1"/>
  <c r="O161" i="1"/>
  <c r="P161" i="1" s="1"/>
  <c r="K161" i="1"/>
  <c r="L161" i="1" s="1"/>
  <c r="O160" i="1"/>
  <c r="P160" i="1" s="1"/>
  <c r="K160" i="1"/>
  <c r="L160" i="1" s="1"/>
  <c r="O159" i="1"/>
  <c r="P159" i="1" s="1"/>
  <c r="K159" i="1"/>
  <c r="L159" i="1" s="1"/>
  <c r="O158" i="1"/>
  <c r="P158" i="1" s="1"/>
  <c r="K158" i="1"/>
  <c r="L158" i="1" s="1"/>
  <c r="O157" i="1"/>
  <c r="P157" i="1" s="1"/>
  <c r="K157" i="1"/>
  <c r="L157" i="1" s="1"/>
  <c r="O156" i="1"/>
  <c r="P156" i="1" s="1"/>
  <c r="K156" i="1"/>
  <c r="L156" i="1" s="1"/>
  <c r="O155" i="1"/>
  <c r="P155" i="1" s="1"/>
  <c r="K155" i="1"/>
  <c r="L155" i="1" s="1"/>
  <c r="O154" i="1"/>
  <c r="P154" i="1" s="1"/>
  <c r="K154" i="1"/>
  <c r="L154" i="1" s="1"/>
  <c r="O153" i="1"/>
  <c r="P153" i="1" s="1"/>
  <c r="K153" i="1"/>
  <c r="L153" i="1" s="1"/>
  <c r="O152" i="1"/>
  <c r="P152" i="1" s="1"/>
  <c r="K152" i="1"/>
  <c r="L152" i="1" s="1"/>
  <c r="O151" i="1"/>
  <c r="P151" i="1" s="1"/>
  <c r="K151" i="1"/>
  <c r="L151" i="1" s="1"/>
  <c r="O150" i="1"/>
  <c r="P150" i="1" s="1"/>
  <c r="K150" i="1"/>
  <c r="L150" i="1" s="1"/>
  <c r="O149" i="1"/>
  <c r="P149" i="1" s="1"/>
  <c r="K149" i="1"/>
  <c r="L149" i="1" s="1"/>
  <c r="O148" i="1"/>
  <c r="P148" i="1" s="1"/>
  <c r="K148" i="1"/>
  <c r="L148" i="1" s="1"/>
  <c r="O147" i="1"/>
  <c r="P147" i="1" s="1"/>
  <c r="K147" i="1"/>
  <c r="L147" i="1" s="1"/>
  <c r="O146" i="1"/>
  <c r="P146" i="1" s="1"/>
  <c r="K146" i="1"/>
  <c r="L146" i="1" s="1"/>
  <c r="O145" i="1"/>
  <c r="P145" i="1" s="1"/>
  <c r="K145" i="1"/>
  <c r="L145" i="1" s="1"/>
  <c r="O144" i="1"/>
  <c r="P144" i="1" s="1"/>
  <c r="K144" i="1"/>
  <c r="L144" i="1" s="1"/>
  <c r="O143" i="1"/>
  <c r="P143" i="1" s="1"/>
  <c r="K143" i="1"/>
  <c r="L143" i="1" s="1"/>
  <c r="O142" i="1"/>
  <c r="P142" i="1" s="1"/>
  <c r="K142" i="1"/>
  <c r="L142" i="1" s="1"/>
  <c r="O141" i="1"/>
  <c r="P141" i="1" s="1"/>
  <c r="K141" i="1"/>
  <c r="L141" i="1" s="1"/>
  <c r="O140" i="1"/>
  <c r="P140" i="1" s="1"/>
  <c r="K140" i="1"/>
  <c r="L140" i="1" s="1"/>
  <c r="O139" i="1"/>
  <c r="P139" i="1" s="1"/>
  <c r="K139" i="1"/>
  <c r="L139" i="1" s="1"/>
  <c r="O138" i="1"/>
  <c r="P138" i="1" s="1"/>
  <c r="K138" i="1"/>
  <c r="L138" i="1" s="1"/>
  <c r="O137" i="1"/>
  <c r="P137" i="1" s="1"/>
  <c r="K137" i="1"/>
  <c r="L137" i="1" s="1"/>
  <c r="O136" i="1"/>
  <c r="P136" i="1" s="1"/>
  <c r="K136" i="1"/>
  <c r="L136" i="1" s="1"/>
  <c r="O135" i="1"/>
  <c r="P135" i="1" s="1"/>
  <c r="K135" i="1"/>
  <c r="L135" i="1" s="1"/>
  <c r="O134" i="1"/>
  <c r="P134" i="1" s="1"/>
  <c r="K134" i="1"/>
  <c r="L134" i="1" s="1"/>
  <c r="O133" i="1"/>
  <c r="P133" i="1" s="1"/>
  <c r="K133" i="1"/>
  <c r="L133" i="1" s="1"/>
  <c r="O132" i="1"/>
  <c r="P132" i="1" s="1"/>
  <c r="K132" i="1"/>
  <c r="L132" i="1" s="1"/>
  <c r="O131" i="1"/>
  <c r="P131" i="1" s="1"/>
  <c r="K131" i="1"/>
  <c r="L131" i="1" s="1"/>
  <c r="O130" i="1"/>
  <c r="P130" i="1" s="1"/>
  <c r="K130" i="1"/>
  <c r="L130" i="1" s="1"/>
  <c r="O129" i="1"/>
  <c r="P129" i="1" s="1"/>
  <c r="K129" i="1"/>
  <c r="L129" i="1" s="1"/>
  <c r="O128" i="1"/>
  <c r="P128" i="1" s="1"/>
  <c r="K128" i="1"/>
  <c r="L128" i="1" s="1"/>
  <c r="O127" i="1"/>
  <c r="P127" i="1" s="1"/>
  <c r="K127" i="1"/>
  <c r="L127" i="1" s="1"/>
  <c r="O126" i="1"/>
  <c r="P126" i="1" s="1"/>
  <c r="K126" i="1"/>
  <c r="L126" i="1" s="1"/>
  <c r="O125" i="1"/>
  <c r="P125" i="1" s="1"/>
  <c r="K125" i="1"/>
  <c r="L125" i="1" s="1"/>
  <c r="O124" i="1"/>
  <c r="P124" i="1" s="1"/>
  <c r="K124" i="1"/>
  <c r="L124" i="1" s="1"/>
  <c r="O123" i="1"/>
  <c r="P123" i="1" s="1"/>
  <c r="K123" i="1"/>
  <c r="L123" i="1" s="1"/>
  <c r="O122" i="1"/>
  <c r="P122" i="1" s="1"/>
  <c r="K122" i="1"/>
  <c r="L122" i="1" s="1"/>
  <c r="O121" i="1"/>
  <c r="P121" i="1" s="1"/>
  <c r="K121" i="1"/>
  <c r="L121" i="1" s="1"/>
  <c r="O120" i="1"/>
  <c r="P120" i="1" s="1"/>
  <c r="K120" i="1"/>
  <c r="L120" i="1" s="1"/>
  <c r="O119" i="1"/>
  <c r="P119" i="1" s="1"/>
  <c r="K119" i="1"/>
  <c r="L119" i="1" s="1"/>
  <c r="O118" i="1"/>
  <c r="P118" i="1" s="1"/>
  <c r="K118" i="1"/>
  <c r="L118" i="1" s="1"/>
  <c r="O117" i="1"/>
  <c r="P117" i="1" s="1"/>
  <c r="K117" i="1"/>
  <c r="L117" i="1" s="1"/>
  <c r="O116" i="1"/>
  <c r="P116" i="1" s="1"/>
  <c r="K116" i="1"/>
  <c r="L116" i="1" s="1"/>
  <c r="O115" i="1"/>
  <c r="P115" i="1" s="1"/>
  <c r="K115" i="1"/>
  <c r="L115" i="1" s="1"/>
  <c r="O114" i="1"/>
  <c r="P114" i="1" s="1"/>
  <c r="K114" i="1"/>
  <c r="L114" i="1" s="1"/>
  <c r="O113" i="1"/>
  <c r="P113" i="1" s="1"/>
  <c r="K113" i="1"/>
  <c r="L113" i="1" s="1"/>
  <c r="O112" i="1"/>
  <c r="P112" i="1" s="1"/>
  <c r="K112" i="1"/>
  <c r="L112" i="1" s="1"/>
  <c r="O111" i="1"/>
  <c r="P111" i="1" s="1"/>
  <c r="K111" i="1"/>
  <c r="L111" i="1" s="1"/>
  <c r="O110" i="1"/>
  <c r="P110" i="1" s="1"/>
  <c r="K110" i="1"/>
  <c r="L110" i="1" s="1"/>
  <c r="O109" i="1"/>
  <c r="P109" i="1" s="1"/>
  <c r="K109" i="1"/>
  <c r="L109" i="1" s="1"/>
  <c r="O108" i="1"/>
  <c r="P108" i="1" s="1"/>
  <c r="K108" i="1"/>
  <c r="L108" i="1" s="1"/>
  <c r="O107" i="1"/>
  <c r="P107" i="1" s="1"/>
  <c r="K107" i="1"/>
  <c r="L107" i="1" s="1"/>
  <c r="O106" i="1"/>
  <c r="P106" i="1" s="1"/>
  <c r="K106" i="1"/>
  <c r="L106" i="1" s="1"/>
  <c r="O105" i="1"/>
  <c r="P105" i="1" s="1"/>
  <c r="K105" i="1"/>
  <c r="L105" i="1" s="1"/>
  <c r="O104" i="1"/>
  <c r="P104" i="1" s="1"/>
  <c r="K104" i="1"/>
  <c r="L104" i="1" s="1"/>
  <c r="O103" i="1"/>
  <c r="P103" i="1" s="1"/>
  <c r="K103" i="1"/>
  <c r="L103" i="1" s="1"/>
  <c r="O102" i="1"/>
  <c r="P102" i="1" s="1"/>
  <c r="K102" i="1"/>
  <c r="L102" i="1" s="1"/>
  <c r="O101" i="1"/>
  <c r="P101" i="1" s="1"/>
  <c r="K101" i="1"/>
  <c r="L101" i="1" s="1"/>
  <c r="O100" i="1"/>
  <c r="P100" i="1" s="1"/>
  <c r="K100" i="1"/>
  <c r="L100" i="1" s="1"/>
  <c r="O99" i="1"/>
  <c r="P99" i="1" s="1"/>
  <c r="K99" i="1"/>
  <c r="L99" i="1" s="1"/>
  <c r="O98" i="1"/>
  <c r="P98" i="1" s="1"/>
  <c r="K98" i="1"/>
  <c r="L98" i="1" s="1"/>
  <c r="O97" i="1"/>
  <c r="P97" i="1" s="1"/>
  <c r="K97" i="1"/>
  <c r="L97" i="1" s="1"/>
  <c r="O96" i="1"/>
  <c r="P96" i="1" s="1"/>
  <c r="K96" i="1"/>
  <c r="L96" i="1" s="1"/>
  <c r="O95" i="1"/>
  <c r="P95" i="1" s="1"/>
  <c r="K95" i="1"/>
  <c r="L95" i="1" s="1"/>
  <c r="O94" i="1"/>
  <c r="P94" i="1" s="1"/>
  <c r="K94" i="1"/>
  <c r="L94" i="1" s="1"/>
  <c r="O93" i="1"/>
  <c r="P93" i="1" s="1"/>
  <c r="K93" i="1"/>
  <c r="L93" i="1" s="1"/>
  <c r="O92" i="1"/>
  <c r="P92" i="1" s="1"/>
  <c r="K92" i="1"/>
  <c r="L92" i="1" s="1"/>
  <c r="O91" i="1"/>
  <c r="P91" i="1" s="1"/>
  <c r="K91" i="1"/>
  <c r="L91" i="1" s="1"/>
  <c r="O90" i="1"/>
  <c r="P90" i="1" s="1"/>
  <c r="K90" i="1"/>
  <c r="L90" i="1" s="1"/>
  <c r="O89" i="1"/>
  <c r="P89" i="1" s="1"/>
  <c r="K89" i="1"/>
  <c r="L89" i="1" s="1"/>
  <c r="O88" i="1"/>
  <c r="P88" i="1" s="1"/>
  <c r="K88" i="1"/>
  <c r="L88" i="1" s="1"/>
  <c r="O87" i="1"/>
  <c r="P87" i="1" s="1"/>
  <c r="K87" i="1"/>
  <c r="L87" i="1" s="1"/>
  <c r="O86" i="1"/>
  <c r="P86" i="1" s="1"/>
  <c r="K86" i="1"/>
  <c r="L86" i="1" s="1"/>
  <c r="O85" i="1"/>
  <c r="P85" i="1" s="1"/>
  <c r="K85" i="1"/>
  <c r="L85" i="1" s="1"/>
  <c r="O84" i="1"/>
  <c r="P84" i="1" s="1"/>
  <c r="K84" i="1"/>
  <c r="L84" i="1" s="1"/>
  <c r="O83" i="1"/>
  <c r="P83" i="1" s="1"/>
  <c r="K83" i="1"/>
  <c r="L83" i="1" s="1"/>
  <c r="O82" i="1"/>
  <c r="P82" i="1" s="1"/>
  <c r="K82" i="1"/>
  <c r="L82" i="1" s="1"/>
  <c r="O81" i="1"/>
  <c r="P81" i="1" s="1"/>
  <c r="K81" i="1"/>
  <c r="L81" i="1" s="1"/>
  <c r="O80" i="1"/>
  <c r="P80" i="1" s="1"/>
  <c r="K80" i="1"/>
  <c r="L80" i="1" s="1"/>
  <c r="O79" i="1"/>
  <c r="P79" i="1" s="1"/>
  <c r="K79" i="1"/>
  <c r="L79" i="1" s="1"/>
  <c r="O78" i="1"/>
  <c r="P78" i="1" s="1"/>
  <c r="K78" i="1"/>
  <c r="L78" i="1" s="1"/>
  <c r="O77" i="1"/>
  <c r="P77" i="1" s="1"/>
  <c r="K77" i="1"/>
  <c r="L77" i="1" s="1"/>
  <c r="O76" i="1"/>
  <c r="P76" i="1" s="1"/>
  <c r="K76" i="1"/>
  <c r="L76" i="1" s="1"/>
  <c r="O75" i="1"/>
  <c r="P75" i="1" s="1"/>
  <c r="K75" i="1"/>
  <c r="L75" i="1" s="1"/>
  <c r="O74" i="1"/>
  <c r="P74" i="1" s="1"/>
  <c r="K74" i="1"/>
  <c r="L74" i="1" s="1"/>
  <c r="O73" i="1"/>
  <c r="P73" i="1" s="1"/>
  <c r="K73" i="1"/>
  <c r="L73" i="1" s="1"/>
  <c r="O72" i="1"/>
  <c r="P72" i="1" s="1"/>
  <c r="K72" i="1"/>
  <c r="L72" i="1" s="1"/>
  <c r="O71" i="1"/>
  <c r="P71" i="1" s="1"/>
  <c r="K71" i="1"/>
  <c r="L71" i="1" s="1"/>
  <c r="O70" i="1"/>
  <c r="P70" i="1" s="1"/>
  <c r="K70" i="1"/>
  <c r="L70" i="1" s="1"/>
  <c r="O69" i="1"/>
  <c r="P69" i="1" s="1"/>
  <c r="K69" i="1"/>
  <c r="L69" i="1" s="1"/>
  <c r="O68" i="1"/>
  <c r="P68" i="1" s="1"/>
  <c r="K68" i="1"/>
  <c r="L68" i="1" s="1"/>
  <c r="O67" i="1"/>
  <c r="P67" i="1" s="1"/>
  <c r="K67" i="1"/>
  <c r="L67" i="1" s="1"/>
  <c r="O66" i="1"/>
  <c r="P66" i="1" s="1"/>
  <c r="K66" i="1"/>
  <c r="L66" i="1" s="1"/>
  <c r="O65" i="1"/>
  <c r="P65" i="1" s="1"/>
  <c r="K65" i="1"/>
  <c r="L65" i="1" s="1"/>
  <c r="O64" i="1"/>
  <c r="P64" i="1" s="1"/>
  <c r="K64" i="1"/>
  <c r="L64" i="1" s="1"/>
  <c r="O63" i="1"/>
  <c r="P63" i="1" s="1"/>
  <c r="K63" i="1"/>
  <c r="L63" i="1" s="1"/>
  <c r="O62" i="1"/>
  <c r="P62" i="1" s="1"/>
  <c r="K62" i="1"/>
  <c r="L62" i="1" s="1"/>
  <c r="O61" i="1"/>
  <c r="P61" i="1" s="1"/>
  <c r="K61" i="1"/>
  <c r="L61" i="1" s="1"/>
  <c r="O60" i="1"/>
  <c r="P60" i="1" s="1"/>
  <c r="K60" i="1"/>
  <c r="L60" i="1" s="1"/>
  <c r="O59" i="1"/>
  <c r="P59" i="1" s="1"/>
  <c r="K59" i="1"/>
  <c r="L59" i="1" s="1"/>
  <c r="O58" i="1"/>
  <c r="P58" i="1" s="1"/>
  <c r="K58" i="1"/>
  <c r="L58" i="1" s="1"/>
  <c r="O57" i="1"/>
  <c r="P57" i="1" s="1"/>
  <c r="K57" i="1"/>
  <c r="L57" i="1" s="1"/>
  <c r="O56" i="1"/>
  <c r="P56" i="1" s="1"/>
  <c r="K56" i="1"/>
  <c r="L56" i="1" s="1"/>
  <c r="O55" i="1"/>
  <c r="P55" i="1" s="1"/>
  <c r="K55" i="1"/>
  <c r="L55" i="1" s="1"/>
  <c r="O54" i="1"/>
  <c r="P54" i="1" s="1"/>
  <c r="K54" i="1"/>
  <c r="L54" i="1" s="1"/>
  <c r="O53" i="1"/>
  <c r="P53" i="1" s="1"/>
  <c r="K53" i="1"/>
  <c r="L53" i="1" s="1"/>
  <c r="O52" i="1"/>
  <c r="P52" i="1" s="1"/>
  <c r="K52" i="1"/>
  <c r="L52" i="1" s="1"/>
  <c r="O51" i="1"/>
  <c r="P51" i="1" s="1"/>
  <c r="K51" i="1"/>
  <c r="L51" i="1" s="1"/>
  <c r="O50" i="1"/>
  <c r="P50" i="1" s="1"/>
  <c r="K50" i="1"/>
  <c r="L50" i="1" s="1"/>
  <c r="O49" i="1"/>
  <c r="P49" i="1" s="1"/>
  <c r="K49" i="1"/>
  <c r="L49" i="1" s="1"/>
  <c r="O48" i="1"/>
  <c r="P48" i="1" s="1"/>
  <c r="K48" i="1"/>
  <c r="L48" i="1" s="1"/>
  <c r="O47" i="1"/>
  <c r="P47" i="1" s="1"/>
  <c r="K47" i="1"/>
  <c r="L47" i="1" s="1"/>
  <c r="O46" i="1"/>
  <c r="P46" i="1" s="1"/>
  <c r="K46" i="1"/>
  <c r="L46" i="1" s="1"/>
  <c r="O45" i="1"/>
  <c r="P45" i="1" s="1"/>
  <c r="K45" i="1"/>
  <c r="L45" i="1" s="1"/>
  <c r="O44" i="1"/>
  <c r="P44" i="1" s="1"/>
  <c r="K44" i="1"/>
  <c r="L44" i="1" s="1"/>
  <c r="O43" i="1"/>
  <c r="P43" i="1" s="1"/>
  <c r="K43" i="1"/>
  <c r="L43" i="1" s="1"/>
  <c r="O42" i="1"/>
  <c r="P42" i="1" s="1"/>
  <c r="K42" i="1"/>
  <c r="L42" i="1" s="1"/>
  <c r="O41" i="1"/>
  <c r="P41" i="1" s="1"/>
  <c r="K41" i="1"/>
  <c r="L41" i="1" s="1"/>
  <c r="O40" i="1"/>
  <c r="P40" i="1" s="1"/>
  <c r="K40" i="1"/>
  <c r="L40" i="1" s="1"/>
  <c r="O39" i="1"/>
  <c r="P39" i="1" s="1"/>
  <c r="K39" i="1"/>
  <c r="L39" i="1" s="1"/>
  <c r="O38" i="1"/>
  <c r="P38" i="1" s="1"/>
  <c r="K38" i="1"/>
  <c r="L38" i="1" s="1"/>
  <c r="O37" i="1"/>
  <c r="P37" i="1" s="1"/>
  <c r="K37" i="1"/>
  <c r="L37" i="1" s="1"/>
  <c r="O36" i="1"/>
  <c r="P36" i="1" s="1"/>
  <c r="K36" i="1"/>
  <c r="L36" i="1" s="1"/>
  <c r="O35" i="1"/>
  <c r="P35" i="1" s="1"/>
  <c r="K35" i="1"/>
  <c r="L35" i="1" s="1"/>
  <c r="O34" i="1"/>
  <c r="P34" i="1" s="1"/>
  <c r="K34" i="1"/>
  <c r="L34" i="1" s="1"/>
  <c r="O33" i="1"/>
  <c r="P33" i="1" s="1"/>
  <c r="K33" i="1"/>
  <c r="L33" i="1" s="1"/>
  <c r="O32" i="1"/>
  <c r="P32" i="1" s="1"/>
  <c r="K32" i="1"/>
  <c r="L32" i="1" s="1"/>
  <c r="O31" i="1"/>
  <c r="P31" i="1" s="1"/>
  <c r="K31" i="1"/>
  <c r="L31" i="1" s="1"/>
  <c r="O30" i="1"/>
  <c r="P30" i="1" s="1"/>
  <c r="K30" i="1"/>
  <c r="L30" i="1" s="1"/>
  <c r="O29" i="1"/>
  <c r="P29" i="1" s="1"/>
  <c r="K29" i="1"/>
  <c r="L29" i="1" s="1"/>
  <c r="O28" i="1"/>
  <c r="P28" i="1" s="1"/>
  <c r="K28" i="1"/>
  <c r="L28" i="1" s="1"/>
  <c r="O27" i="1"/>
  <c r="P27" i="1" s="1"/>
  <c r="K27" i="1"/>
  <c r="L27" i="1" s="1"/>
  <c r="O26" i="1"/>
  <c r="P26" i="1" s="1"/>
  <c r="K26" i="1"/>
  <c r="L26" i="1" s="1"/>
  <c r="O25" i="1"/>
  <c r="P25" i="1" s="1"/>
  <c r="K25" i="1"/>
  <c r="L25" i="1" s="1"/>
  <c r="O24" i="1"/>
  <c r="P24" i="1" s="1"/>
  <c r="K24" i="1"/>
  <c r="L24" i="1" s="1"/>
  <c r="O23" i="1"/>
  <c r="P23" i="1" s="1"/>
  <c r="K23" i="1"/>
  <c r="L23" i="1" s="1"/>
  <c r="O22" i="1"/>
  <c r="P22" i="1" s="1"/>
  <c r="K22" i="1"/>
  <c r="L22" i="1" s="1"/>
  <c r="O21" i="1"/>
  <c r="P21" i="1" s="1"/>
  <c r="K21" i="1"/>
  <c r="L21" i="1" s="1"/>
  <c r="O20" i="1"/>
  <c r="P20" i="1" s="1"/>
  <c r="K20" i="1"/>
  <c r="L20" i="1" s="1"/>
  <c r="O19" i="1"/>
  <c r="P19" i="1" s="1"/>
  <c r="K19" i="1"/>
  <c r="L19" i="1" s="1"/>
  <c r="O18" i="1"/>
  <c r="P18" i="1" s="1"/>
  <c r="K18" i="1"/>
  <c r="L18" i="1" s="1"/>
  <c r="O17" i="1"/>
  <c r="P17" i="1" s="1"/>
  <c r="K17" i="1"/>
  <c r="L17" i="1" s="1"/>
  <c r="O16" i="1"/>
  <c r="P16" i="1" s="1"/>
  <c r="K16" i="1"/>
  <c r="L16" i="1" s="1"/>
  <c r="O15" i="1"/>
  <c r="P15" i="1" s="1"/>
  <c r="K15" i="1"/>
  <c r="L15" i="1" s="1"/>
  <c r="O14" i="1"/>
  <c r="P14" i="1" s="1"/>
  <c r="K14" i="1"/>
  <c r="L14" i="1" s="1"/>
  <c r="G336" i="1" l="1"/>
  <c r="H336" i="1" s="1"/>
  <c r="Q336" i="1" s="1"/>
  <c r="G56" i="1"/>
  <c r="H56" i="1" s="1"/>
  <c r="Q56" i="1" s="1"/>
  <c r="G328" i="1"/>
  <c r="H328" i="1" s="1"/>
  <c r="Q328" i="1" s="1"/>
  <c r="G386" i="1"/>
  <c r="H386" i="1" s="1"/>
  <c r="Q386" i="1" s="1"/>
  <c r="G812" i="1"/>
  <c r="H812" i="1" s="1"/>
  <c r="Q812" i="1" s="1"/>
  <c r="G838" i="1"/>
  <c r="H838" i="1" s="1"/>
  <c r="Q838" i="1" s="1"/>
  <c r="G902" i="1"/>
  <c r="H902" i="1" s="1"/>
  <c r="Q902" i="1" s="1"/>
  <c r="G673" i="1"/>
  <c r="H673" i="1" s="1"/>
  <c r="Q673" i="1" s="1"/>
  <c r="G373" i="1"/>
  <c r="H373" i="1" s="1"/>
  <c r="Q373" i="1" s="1"/>
  <c r="G438" i="1"/>
  <c r="H438" i="1" s="1"/>
  <c r="Q438" i="1" s="1"/>
  <c r="G471" i="1"/>
  <c r="H471" i="1" s="1"/>
  <c r="Q471" i="1" s="1"/>
  <c r="G632" i="1"/>
  <c r="H632" i="1" s="1"/>
  <c r="Q632" i="1" s="1"/>
  <c r="G1048" i="1"/>
  <c r="H1048" i="1" s="1"/>
  <c r="Q1048" i="1" s="1"/>
  <c r="G953" i="1"/>
  <c r="H953" i="1" s="1"/>
  <c r="Q953" i="1" s="1"/>
  <c r="G1031" i="1"/>
  <c r="H1031" i="1" s="1"/>
  <c r="Q1031" i="1" s="1"/>
  <c r="G44" i="1"/>
  <c r="H44" i="1" s="1"/>
  <c r="Q44" i="1" s="1"/>
  <c r="G565" i="1"/>
  <c r="H565" i="1" s="1"/>
  <c r="Q565" i="1" s="1"/>
  <c r="G573" i="1"/>
  <c r="H573" i="1" s="1"/>
  <c r="Q573" i="1" s="1"/>
  <c r="G960" i="1"/>
  <c r="H960" i="1" s="1"/>
  <c r="Q960" i="1" s="1"/>
  <c r="G161" i="1"/>
  <c r="H161" i="1" s="1"/>
  <c r="Q161" i="1" s="1"/>
  <c r="G169" i="1"/>
  <c r="H169" i="1" s="1"/>
  <c r="Q169" i="1" s="1"/>
  <c r="G170" i="1"/>
  <c r="H170" i="1" s="1"/>
  <c r="Q170" i="1" s="1"/>
  <c r="G180" i="1"/>
  <c r="H180" i="1" s="1"/>
  <c r="Q180" i="1" s="1"/>
  <c r="G190" i="1"/>
  <c r="H190" i="1" s="1"/>
  <c r="Q190" i="1" s="1"/>
  <c r="G203" i="1"/>
  <c r="H203" i="1" s="1"/>
  <c r="Q203" i="1" s="1"/>
  <c r="G206" i="1"/>
  <c r="H206" i="1" s="1"/>
  <c r="Q206" i="1" s="1"/>
  <c r="G421" i="1"/>
  <c r="H421" i="1" s="1"/>
  <c r="Q421" i="1" s="1"/>
  <c r="G437" i="1"/>
  <c r="H437" i="1" s="1"/>
  <c r="Q437" i="1" s="1"/>
  <c r="G522" i="1"/>
  <c r="H522" i="1" s="1"/>
  <c r="Q522" i="1" s="1"/>
  <c r="G200" i="1"/>
  <c r="H200" i="1" s="1"/>
  <c r="Q200" i="1" s="1"/>
  <c r="G332" i="1"/>
  <c r="H332" i="1" s="1"/>
  <c r="Q332" i="1" s="1"/>
  <c r="G1109" i="1"/>
  <c r="H1109" i="1" s="1"/>
  <c r="Q1109" i="1" s="1"/>
  <c r="G1113" i="1"/>
  <c r="H1113" i="1" s="1"/>
  <c r="Q1113" i="1" s="1"/>
  <c r="G824" i="1"/>
  <c r="H824" i="1" s="1"/>
  <c r="Q824" i="1" s="1"/>
  <c r="G906" i="1"/>
  <c r="H906" i="1" s="1"/>
  <c r="Q906" i="1" s="1"/>
  <c r="G475" i="1"/>
  <c r="H475" i="1" s="1"/>
  <c r="Q475" i="1" s="1"/>
  <c r="G526" i="1"/>
  <c r="H526" i="1" s="1"/>
  <c r="Q526" i="1" s="1"/>
  <c r="G541" i="1"/>
  <c r="H541" i="1" s="1"/>
  <c r="Q541" i="1" s="1"/>
  <c r="G549" i="1"/>
  <c r="H549" i="1" s="1"/>
  <c r="Q549" i="1" s="1"/>
  <c r="G377" i="1"/>
  <c r="H377" i="1" s="1"/>
  <c r="Q377" i="1" s="1"/>
  <c r="G445" i="1"/>
  <c r="H445" i="1" s="1"/>
  <c r="Q445" i="1" s="1"/>
  <c r="G593" i="1"/>
  <c r="H593" i="1" s="1"/>
  <c r="Q593" i="1" s="1"/>
  <c r="G601" i="1"/>
  <c r="H601" i="1" s="1"/>
  <c r="Q601" i="1" s="1"/>
  <c r="G609" i="1"/>
  <c r="H609" i="1" s="1"/>
  <c r="Q609" i="1" s="1"/>
  <c r="G808" i="1"/>
  <c r="H808" i="1" s="1"/>
  <c r="Q808" i="1" s="1"/>
  <c r="G967" i="1"/>
  <c r="H967" i="1" s="1"/>
  <c r="Q967" i="1" s="1"/>
  <c r="G968" i="1"/>
  <c r="H968" i="1" s="1"/>
  <c r="Q968" i="1" s="1"/>
  <c r="G999" i="1"/>
  <c r="H999" i="1" s="1"/>
  <c r="Q999" i="1" s="1"/>
  <c r="G196" i="1"/>
  <c r="H196" i="1" s="1"/>
  <c r="Q196" i="1" s="1"/>
  <c r="G210" i="1"/>
  <c r="H210" i="1" s="1"/>
  <c r="Q210" i="1" s="1"/>
  <c r="G618" i="1"/>
  <c r="H618" i="1" s="1"/>
  <c r="Q618" i="1" s="1"/>
  <c r="G40" i="1"/>
  <c r="H40" i="1" s="1"/>
  <c r="Q40" i="1" s="1"/>
  <c r="G48" i="1"/>
  <c r="H48" i="1" s="1"/>
  <c r="Q48" i="1" s="1"/>
  <c r="G174" i="1"/>
  <c r="H174" i="1" s="1"/>
  <c r="Q174" i="1" s="1"/>
  <c r="G381" i="1"/>
  <c r="H381" i="1" s="1"/>
  <c r="Q381" i="1" s="1"/>
  <c r="G387" i="1"/>
  <c r="H387" i="1" s="1"/>
  <c r="Q387" i="1" s="1"/>
  <c r="G446" i="1"/>
  <c r="H446" i="1" s="1"/>
  <c r="Q446" i="1" s="1"/>
  <c r="G602" i="1"/>
  <c r="H602" i="1" s="1"/>
  <c r="Q602" i="1" s="1"/>
  <c r="G1025" i="1"/>
  <c r="H1025" i="1" s="1"/>
  <c r="Q1025" i="1" s="1"/>
  <c r="G1051" i="1"/>
  <c r="H1051" i="1" s="1"/>
  <c r="Q1051" i="1" s="1"/>
  <c r="G1093" i="1"/>
  <c r="H1093" i="1" s="1"/>
  <c r="Q1093" i="1" s="1"/>
  <c r="G956" i="1" l="1"/>
  <c r="H956" i="1" s="1"/>
  <c r="Q956" i="1" s="1"/>
  <c r="G49" i="1"/>
  <c r="H49" i="1" s="1"/>
  <c r="Q49" i="1" s="1"/>
  <c r="G715" i="1"/>
  <c r="H715" i="1" s="1"/>
  <c r="Q715" i="1" s="1"/>
  <c r="G938" i="1"/>
  <c r="H938" i="1" s="1"/>
  <c r="Q938" i="1" s="1"/>
  <c r="G970" i="1"/>
  <c r="H970" i="1" s="1"/>
  <c r="Q970" i="1" s="1"/>
  <c r="G767" i="1"/>
  <c r="H767" i="1" s="1"/>
  <c r="Q767" i="1" s="1"/>
  <c r="G791" i="1"/>
  <c r="H791" i="1" s="1"/>
  <c r="Q791" i="1" s="1"/>
  <c r="G652" i="1"/>
  <c r="H652" i="1" s="1"/>
  <c r="Q652" i="1" s="1"/>
  <c r="G477" i="1"/>
  <c r="H477" i="1" s="1"/>
  <c r="Q477" i="1" s="1"/>
  <c r="G97" i="1"/>
  <c r="H97" i="1" s="1"/>
  <c r="Q97" i="1" s="1"/>
  <c r="G1049" i="1"/>
  <c r="H1049" i="1" s="1"/>
  <c r="Q1049" i="1" s="1"/>
  <c r="G671" i="1"/>
  <c r="H671" i="1" s="1"/>
  <c r="Q671" i="1" s="1"/>
  <c r="G588" i="1"/>
  <c r="H588" i="1" s="1"/>
  <c r="Q588" i="1" s="1"/>
  <c r="G1019" i="1"/>
  <c r="H1019" i="1" s="1"/>
  <c r="Q1019" i="1" s="1"/>
  <c r="G448" i="1"/>
  <c r="H448" i="1" s="1"/>
  <c r="Q448" i="1" s="1"/>
  <c r="G847" i="1"/>
  <c r="H847" i="1" s="1"/>
  <c r="Q847" i="1" s="1"/>
  <c r="G417" i="1"/>
  <c r="H417" i="1" s="1"/>
  <c r="Q417" i="1" s="1"/>
  <c r="G317" i="1"/>
  <c r="H317" i="1" s="1"/>
  <c r="Q317" i="1" s="1"/>
  <c r="G285" i="1"/>
  <c r="H285" i="1" s="1"/>
  <c r="Q285" i="1" s="1"/>
  <c r="G248" i="1"/>
  <c r="H248" i="1" s="1"/>
  <c r="Q248" i="1" s="1"/>
  <c r="G168" i="1"/>
  <c r="H168" i="1" s="1"/>
  <c r="Q168" i="1" s="1"/>
  <c r="G1044" i="1"/>
  <c r="H1044" i="1" s="1"/>
  <c r="Q1044" i="1" s="1"/>
  <c r="G914" i="1"/>
  <c r="H914" i="1" s="1"/>
  <c r="Q914" i="1" s="1"/>
  <c r="G208" i="1"/>
  <c r="H208" i="1" s="1"/>
  <c r="Q208" i="1" s="1"/>
  <c r="G1074" i="1"/>
  <c r="H1074" i="1" s="1"/>
  <c r="Q1074" i="1" s="1"/>
  <c r="G1022" i="1"/>
  <c r="H1022" i="1" s="1"/>
  <c r="Q1022" i="1" s="1"/>
  <c r="G865" i="1"/>
  <c r="H865" i="1" s="1"/>
  <c r="Q865" i="1" s="1"/>
  <c r="G675" i="1"/>
  <c r="H675" i="1" s="1"/>
  <c r="Q675" i="1" s="1"/>
  <c r="G21" i="1"/>
  <c r="H21" i="1" s="1"/>
  <c r="Q21" i="1" s="1"/>
  <c r="G498" i="1"/>
  <c r="H498" i="1" s="1"/>
  <c r="Q498" i="1" s="1"/>
  <c r="G942" i="1"/>
  <c r="H942" i="1" s="1"/>
  <c r="Q942" i="1" s="1"/>
  <c r="G252" i="1"/>
  <c r="H252" i="1" s="1"/>
  <c r="Q252" i="1" s="1"/>
  <c r="G965" i="1"/>
  <c r="H965" i="1" s="1"/>
  <c r="Q965" i="1" s="1"/>
  <c r="G958" i="1"/>
  <c r="H958" i="1" s="1"/>
  <c r="Q958" i="1" s="1"/>
  <c r="G404" i="1"/>
  <c r="H404" i="1" s="1"/>
  <c r="Q404" i="1" s="1"/>
  <c r="G388" i="1"/>
  <c r="H388" i="1" s="1"/>
  <c r="Q388" i="1" s="1"/>
  <c r="G277" i="1"/>
  <c r="H277" i="1" s="1"/>
  <c r="Q277" i="1" s="1"/>
  <c r="G268" i="1"/>
  <c r="H268" i="1" s="1"/>
  <c r="Q268" i="1" s="1"/>
  <c r="G844" i="1"/>
  <c r="H844" i="1" s="1"/>
  <c r="Q844" i="1" s="1"/>
  <c r="G284" i="1"/>
  <c r="H284" i="1" s="1"/>
  <c r="Q284" i="1" s="1"/>
  <c r="G1076" i="1"/>
  <c r="H1076" i="1" s="1"/>
  <c r="Q1076" i="1" s="1"/>
  <c r="G846" i="1"/>
  <c r="H846" i="1" s="1"/>
  <c r="Q846" i="1" s="1"/>
  <c r="G768" i="1"/>
  <c r="H768" i="1" s="1"/>
  <c r="Q768" i="1" s="1"/>
  <c r="G607" i="1"/>
  <c r="H607" i="1" s="1"/>
  <c r="Q607" i="1" s="1"/>
  <c r="G218" i="1"/>
  <c r="H218" i="1" s="1"/>
  <c r="Q218" i="1" s="1"/>
  <c r="G515" i="1"/>
  <c r="H515" i="1" s="1"/>
  <c r="Q515" i="1" s="1"/>
  <c r="G1017" i="1"/>
  <c r="H1017" i="1" s="1"/>
  <c r="Q1017" i="1" s="1"/>
  <c r="G594" i="1"/>
  <c r="H594" i="1" s="1"/>
  <c r="Q594" i="1" s="1"/>
  <c r="G581" i="1"/>
  <c r="H581" i="1" s="1"/>
  <c r="Q581" i="1" s="1"/>
  <c r="G195" i="1"/>
  <c r="H195" i="1" s="1"/>
  <c r="Q195" i="1" s="1"/>
  <c r="G371" i="1"/>
  <c r="H371" i="1" s="1"/>
  <c r="Q371" i="1" s="1"/>
  <c r="G52" i="1"/>
  <c r="H52" i="1" s="1"/>
  <c r="Q52" i="1" s="1"/>
  <c r="G1043" i="1"/>
  <c r="H1043" i="1" s="1"/>
  <c r="Q1043" i="1" s="1"/>
  <c r="G1112" i="1"/>
  <c r="H1112" i="1" s="1"/>
  <c r="Q1112" i="1" s="1"/>
  <c r="G429" i="1"/>
  <c r="H429" i="1" s="1"/>
  <c r="Q429" i="1" s="1"/>
  <c r="G816" i="1"/>
  <c r="H816" i="1" s="1"/>
  <c r="Q816" i="1" s="1"/>
  <c r="G820" i="1"/>
  <c r="H820" i="1" s="1"/>
  <c r="Q820" i="1" s="1"/>
  <c r="G1042" i="1"/>
  <c r="H1042" i="1" s="1"/>
  <c r="Q1042" i="1" s="1"/>
  <c r="G1013" i="1"/>
  <c r="H1013" i="1" s="1"/>
  <c r="Q1013" i="1" s="1"/>
  <c r="G952" i="1"/>
  <c r="H952" i="1" s="1"/>
  <c r="Q952" i="1" s="1"/>
  <c r="G422" i="1"/>
  <c r="H422" i="1" s="1"/>
  <c r="Q422" i="1" s="1"/>
  <c r="G175" i="1"/>
  <c r="H175" i="1" s="1"/>
  <c r="Q175" i="1" s="1"/>
  <c r="G58" i="1"/>
  <c r="H58" i="1" s="1"/>
  <c r="Q58" i="1" s="1"/>
  <c r="G1104" i="1"/>
  <c r="H1104" i="1" s="1"/>
  <c r="Q1104" i="1" s="1"/>
  <c r="G784" i="1"/>
  <c r="H784" i="1" s="1"/>
  <c r="Q784" i="1" s="1"/>
  <c r="G636" i="1"/>
  <c r="H636" i="1" s="1"/>
  <c r="Q636" i="1" s="1"/>
  <c r="G241" i="1"/>
  <c r="H241" i="1" s="1"/>
  <c r="Q241" i="1" s="1"/>
  <c r="G251" i="1"/>
  <c r="H251" i="1" s="1"/>
  <c r="Q251" i="1" s="1"/>
  <c r="G227" i="1"/>
  <c r="H227" i="1" s="1"/>
  <c r="Q227" i="1" s="1"/>
  <c r="G207" i="1"/>
  <c r="H207" i="1" s="1"/>
  <c r="Q207" i="1" s="1"/>
  <c r="G1032" i="1"/>
  <c r="H1032" i="1" s="1"/>
  <c r="Q1032" i="1" s="1"/>
  <c r="G957" i="1"/>
  <c r="H957" i="1" s="1"/>
  <c r="Q957" i="1" s="1"/>
  <c r="G703" i="1"/>
  <c r="H703" i="1" s="1"/>
  <c r="Q703" i="1" s="1"/>
  <c r="G60" i="1"/>
  <c r="H60" i="1" s="1"/>
  <c r="Q60" i="1" s="1"/>
  <c r="G876" i="1"/>
  <c r="H876" i="1" s="1"/>
  <c r="Q876" i="1" s="1"/>
  <c r="G891" i="1"/>
  <c r="H891" i="1" s="1"/>
  <c r="Q891" i="1" s="1"/>
  <c r="G760" i="1"/>
  <c r="H760" i="1" s="1"/>
  <c r="Q760" i="1" s="1"/>
  <c r="G480" i="1"/>
  <c r="H480" i="1" s="1"/>
  <c r="Q480" i="1" s="1"/>
  <c r="G1089" i="1"/>
  <c r="H1089" i="1" s="1"/>
  <c r="Q1089" i="1" s="1"/>
  <c r="G963" i="1"/>
  <c r="H963" i="1" s="1"/>
  <c r="Q963" i="1" s="1"/>
  <c r="G792" i="1"/>
  <c r="H792" i="1" s="1"/>
  <c r="Q792" i="1" s="1"/>
  <c r="G772" i="1"/>
  <c r="H772" i="1" s="1"/>
  <c r="Q772" i="1" s="1"/>
  <c r="G737" i="1"/>
  <c r="H737" i="1" s="1"/>
  <c r="Q737" i="1" s="1"/>
  <c r="G728" i="1"/>
  <c r="H728" i="1" s="1"/>
  <c r="Q728" i="1" s="1"/>
  <c r="G591" i="1"/>
  <c r="H591" i="1" s="1"/>
  <c r="Q591" i="1" s="1"/>
  <c r="G243" i="1"/>
  <c r="H243" i="1" s="1"/>
  <c r="Q243" i="1" s="1"/>
  <c r="G167" i="1"/>
  <c r="H167" i="1" s="1"/>
  <c r="Q167" i="1" s="1"/>
  <c r="G181" i="1"/>
  <c r="H181" i="1" s="1"/>
  <c r="Q181" i="1" s="1"/>
  <c r="G1047" i="1"/>
  <c r="H1047" i="1" s="1"/>
  <c r="Q1047" i="1" s="1"/>
  <c r="G184" i="1"/>
  <c r="H184" i="1" s="1"/>
  <c r="Q184" i="1" s="1"/>
  <c r="G41" i="1"/>
  <c r="H41" i="1" s="1"/>
  <c r="Q41" i="1" s="1"/>
  <c r="G924" i="1"/>
  <c r="H924" i="1" s="1"/>
  <c r="Q924" i="1" s="1"/>
  <c r="G192" i="1"/>
  <c r="H192" i="1" s="1"/>
  <c r="Q192" i="1" s="1"/>
  <c r="G214" i="1"/>
  <c r="H214" i="1" s="1"/>
  <c r="Q214" i="1" s="1"/>
  <c r="G1029" i="1"/>
  <c r="H1029" i="1" s="1"/>
  <c r="Q1029" i="1" s="1"/>
  <c r="G1039" i="1"/>
  <c r="H1039" i="1" s="1"/>
  <c r="Q1039" i="1" s="1"/>
  <c r="G910" i="1"/>
  <c r="H910" i="1" s="1"/>
  <c r="Q910" i="1" s="1"/>
  <c r="G861" i="1"/>
  <c r="H861" i="1" s="1"/>
  <c r="Q861" i="1" s="1"/>
  <c r="G710" i="1"/>
  <c r="H710" i="1" s="1"/>
  <c r="Q710" i="1" s="1"/>
  <c r="G614" i="1"/>
  <c r="H614" i="1" s="1"/>
  <c r="Q614" i="1" s="1"/>
  <c r="G430" i="1"/>
  <c r="H430" i="1" s="1"/>
  <c r="Q430" i="1" s="1"/>
  <c r="G198" i="1"/>
  <c r="H198" i="1" s="1"/>
  <c r="Q198" i="1" s="1"/>
  <c r="G182" i="1"/>
  <c r="H182" i="1" s="1"/>
  <c r="Q182" i="1" s="1"/>
  <c r="G45" i="1"/>
  <c r="H45" i="1" s="1"/>
  <c r="Q45" i="1" s="1"/>
  <c r="G51" i="1"/>
  <c r="H51" i="1" s="1"/>
  <c r="Q51" i="1" s="1"/>
  <c r="G540" i="1"/>
  <c r="H540" i="1" s="1"/>
  <c r="Q540" i="1" s="1"/>
  <c r="G534" i="1"/>
  <c r="H534" i="1" s="1"/>
  <c r="Q534" i="1" s="1"/>
  <c r="G507" i="1"/>
  <c r="H507" i="1" s="1"/>
  <c r="Q507" i="1" s="1"/>
  <c r="G340" i="1"/>
  <c r="H340" i="1" s="1"/>
  <c r="Q340" i="1" s="1"/>
  <c r="G231" i="1"/>
  <c r="H231" i="1" s="1"/>
  <c r="Q231" i="1" s="1"/>
  <c r="G1020" i="1"/>
  <c r="H1020" i="1" s="1"/>
  <c r="Q1020" i="1" s="1"/>
  <c r="G978" i="1"/>
  <c r="H978" i="1" s="1"/>
  <c r="Q978" i="1" s="1"/>
  <c r="G678" i="1"/>
  <c r="H678" i="1" s="1"/>
  <c r="Q678" i="1" s="1"/>
  <c r="G610" i="1"/>
  <c r="H610" i="1" s="1"/>
  <c r="Q610" i="1" s="1"/>
  <c r="G563" i="1"/>
  <c r="H563" i="1" s="1"/>
  <c r="Q563" i="1" s="1"/>
  <c r="G525" i="1"/>
  <c r="H525" i="1" s="1"/>
  <c r="Q525" i="1" s="1"/>
  <c r="G539" i="1"/>
  <c r="H539" i="1" s="1"/>
  <c r="Q539" i="1" s="1"/>
  <c r="G249" i="1"/>
  <c r="H249" i="1" s="1"/>
  <c r="Q249" i="1" s="1"/>
  <c r="G101" i="1"/>
  <c r="H101" i="1" s="1"/>
  <c r="Q101" i="1" s="1"/>
  <c r="G85" i="1"/>
  <c r="H85" i="1" s="1"/>
  <c r="Q85" i="1" s="1"/>
  <c r="G204" i="1"/>
  <c r="H204" i="1" s="1"/>
  <c r="Q204" i="1" s="1"/>
  <c r="G188" i="1"/>
  <c r="H188" i="1" s="1"/>
  <c r="Q188" i="1" s="1"/>
  <c r="G1091" i="1"/>
  <c r="H1091" i="1" s="1"/>
  <c r="Q1091" i="1" s="1"/>
  <c r="G1016" i="1"/>
  <c r="H1016" i="1" s="1"/>
  <c r="Q1016" i="1" s="1"/>
  <c r="G998" i="1"/>
  <c r="H998" i="1" s="1"/>
  <c r="Q998" i="1" s="1"/>
  <c r="G961" i="1"/>
  <c r="H961" i="1" s="1"/>
  <c r="Q961" i="1" s="1"/>
  <c r="G679" i="1"/>
  <c r="H679" i="1" s="1"/>
  <c r="Q679" i="1" s="1"/>
  <c r="G803" i="1"/>
  <c r="H803" i="1" s="1"/>
  <c r="Q803" i="1" s="1"/>
  <c r="G353" i="1"/>
  <c r="H353" i="1" s="1"/>
  <c r="Q353" i="1" s="1"/>
  <c r="G53" i="1"/>
  <c r="H53" i="1" s="1"/>
  <c r="Q53" i="1" s="1"/>
  <c r="G483" i="1"/>
  <c r="H483" i="1" s="1"/>
  <c r="Q483" i="1" s="1"/>
  <c r="G980" i="1"/>
  <c r="H980" i="1" s="1"/>
  <c r="Q980" i="1" s="1"/>
  <c r="G842" i="1"/>
  <c r="H842" i="1" s="1"/>
  <c r="Q842" i="1" s="1"/>
  <c r="G631" i="1"/>
  <c r="H631" i="1" s="1"/>
  <c r="Q631" i="1" s="1"/>
  <c r="G579" i="1"/>
  <c r="H579" i="1" s="1"/>
  <c r="Q579" i="1" s="1"/>
  <c r="G506" i="1"/>
  <c r="H506" i="1" s="1"/>
  <c r="Q506" i="1" s="1"/>
  <c r="G490" i="1"/>
  <c r="H490" i="1" s="1"/>
  <c r="Q490" i="1" s="1"/>
  <c r="G527" i="1"/>
  <c r="H527" i="1" s="1"/>
  <c r="Q527" i="1" s="1"/>
  <c r="G331" i="1"/>
  <c r="H331" i="1" s="1"/>
  <c r="Q331" i="1" s="1"/>
  <c r="G299" i="1"/>
  <c r="H299" i="1" s="1"/>
  <c r="Q299" i="1" s="1"/>
  <c r="G283" i="1"/>
  <c r="H283" i="1" s="1"/>
  <c r="Q283" i="1" s="1"/>
  <c r="G267" i="1"/>
  <c r="H267" i="1" s="1"/>
  <c r="Q267" i="1" s="1"/>
  <c r="G232" i="1"/>
  <c r="H232" i="1" s="1"/>
  <c r="Q232" i="1" s="1"/>
  <c r="G109" i="1"/>
  <c r="H109" i="1" s="1"/>
  <c r="Q109" i="1" s="1"/>
  <c r="G77" i="1"/>
  <c r="H77" i="1" s="1"/>
  <c r="Q77" i="1" s="1"/>
  <c r="G1097" i="1"/>
  <c r="H1097" i="1" s="1"/>
  <c r="Q1097" i="1" s="1"/>
  <c r="G736" i="1"/>
  <c r="H736" i="1" s="1"/>
  <c r="Q736" i="1" s="1"/>
  <c r="G216" i="1"/>
  <c r="H216" i="1" s="1"/>
  <c r="Q216" i="1" s="1"/>
  <c r="G1085" i="1"/>
  <c r="H1085" i="1" s="1"/>
  <c r="Q1085" i="1" s="1"/>
  <c r="G1080" i="1"/>
  <c r="H1080" i="1" s="1"/>
  <c r="Q1080" i="1" s="1"/>
  <c r="G1075" i="1"/>
  <c r="H1075" i="1" s="1"/>
  <c r="Q1075" i="1" s="1"/>
  <c r="G1072" i="1"/>
  <c r="H1072" i="1" s="1"/>
  <c r="Q1072" i="1" s="1"/>
  <c r="G1054" i="1"/>
  <c r="H1054" i="1" s="1"/>
  <c r="Q1054" i="1" s="1"/>
  <c r="G1036" i="1"/>
  <c r="H1036" i="1" s="1"/>
  <c r="Q1036" i="1" s="1"/>
  <c r="G1010" i="1"/>
  <c r="H1010" i="1" s="1"/>
  <c r="Q1010" i="1" s="1"/>
  <c r="G1005" i="1"/>
  <c r="H1005" i="1" s="1"/>
  <c r="Q1005" i="1" s="1"/>
  <c r="G982" i="1"/>
  <c r="H982" i="1" s="1"/>
  <c r="Q982" i="1" s="1"/>
  <c r="G869" i="1"/>
  <c r="H869" i="1" s="1"/>
  <c r="Q869" i="1" s="1"/>
  <c r="G877" i="1"/>
  <c r="H877" i="1" s="1"/>
  <c r="Q877" i="1" s="1"/>
  <c r="G832" i="1"/>
  <c r="H832" i="1" s="1"/>
  <c r="Q832" i="1" s="1"/>
  <c r="G793" i="1"/>
  <c r="H793" i="1" s="1"/>
  <c r="Q793" i="1" s="1"/>
  <c r="G779" i="1"/>
  <c r="H779" i="1" s="1"/>
  <c r="Q779" i="1" s="1"/>
  <c r="G775" i="1"/>
  <c r="H775" i="1" s="1"/>
  <c r="Q775" i="1" s="1"/>
  <c r="G771" i="1"/>
  <c r="H771" i="1" s="1"/>
  <c r="Q771" i="1" s="1"/>
  <c r="G763" i="1"/>
  <c r="H763" i="1" s="1"/>
  <c r="Q763" i="1" s="1"/>
  <c r="G759" i="1"/>
  <c r="H759" i="1" s="1"/>
  <c r="Q759" i="1" s="1"/>
  <c r="G753" i="1"/>
  <c r="H753" i="1" s="1"/>
  <c r="Q753" i="1" s="1"/>
  <c r="G745" i="1"/>
  <c r="H745" i="1" s="1"/>
  <c r="Q745" i="1" s="1"/>
  <c r="G712" i="1"/>
  <c r="H712" i="1" s="1"/>
  <c r="Q712" i="1" s="1"/>
  <c r="G704" i="1"/>
  <c r="H704" i="1" s="1"/>
  <c r="Q704" i="1" s="1"/>
  <c r="G700" i="1"/>
  <c r="H700" i="1" s="1"/>
  <c r="Q700" i="1" s="1"/>
  <c r="G725" i="1"/>
  <c r="H725" i="1" s="1"/>
  <c r="Q725" i="1" s="1"/>
  <c r="G668" i="1"/>
  <c r="H668" i="1" s="1"/>
  <c r="Q668" i="1" s="1"/>
  <c r="G663" i="1"/>
  <c r="H663" i="1" s="1"/>
  <c r="Q663" i="1" s="1"/>
  <c r="G660" i="1"/>
  <c r="H660" i="1" s="1"/>
  <c r="Q660" i="1" s="1"/>
  <c r="G655" i="1"/>
  <c r="H655" i="1" s="1"/>
  <c r="Q655" i="1" s="1"/>
  <c r="G647" i="1"/>
  <c r="H647" i="1" s="1"/>
  <c r="Q647" i="1" s="1"/>
  <c r="G644" i="1"/>
  <c r="H644" i="1" s="1"/>
  <c r="Q644" i="1" s="1"/>
  <c r="G731" i="1"/>
  <c r="H731" i="1" s="1"/>
  <c r="Q731" i="1" s="1"/>
  <c r="G576" i="1"/>
  <c r="H576" i="1" s="1"/>
  <c r="Q576" i="1" s="1"/>
  <c r="G544" i="1"/>
  <c r="H544" i="1" s="1"/>
  <c r="Q544" i="1" s="1"/>
  <c r="G630" i="1"/>
  <c r="H630" i="1" s="1"/>
  <c r="Q630" i="1" s="1"/>
  <c r="G584" i="1"/>
  <c r="H584" i="1" s="1"/>
  <c r="Q584" i="1" s="1"/>
  <c r="G568" i="1"/>
  <c r="H568" i="1" s="1"/>
  <c r="Q568" i="1" s="1"/>
  <c r="G505" i="1"/>
  <c r="H505" i="1" s="1"/>
  <c r="Q505" i="1" s="1"/>
  <c r="G489" i="1"/>
  <c r="H489" i="1" s="1"/>
  <c r="Q489" i="1" s="1"/>
  <c r="G599" i="1"/>
  <c r="H599" i="1" s="1"/>
  <c r="Q599" i="1" s="1"/>
  <c r="G552" i="1"/>
  <c r="H552" i="1" s="1"/>
  <c r="Q552" i="1" s="1"/>
  <c r="G374" i="1"/>
  <c r="H374" i="1" s="1"/>
  <c r="Q374" i="1" s="1"/>
  <c r="G363" i="1"/>
  <c r="H363" i="1" s="1"/>
  <c r="Q363" i="1" s="1"/>
  <c r="G351" i="1"/>
  <c r="H351" i="1" s="1"/>
  <c r="Q351" i="1" s="1"/>
  <c r="G372" i="1"/>
  <c r="H372" i="1" s="1"/>
  <c r="Q372" i="1" s="1"/>
  <c r="G250" i="1"/>
  <c r="H250" i="1" s="1"/>
  <c r="Q250" i="1" s="1"/>
  <c r="G222" i="1"/>
  <c r="H222" i="1" s="1"/>
  <c r="Q222" i="1" s="1"/>
  <c r="G225" i="1"/>
  <c r="H225" i="1" s="1"/>
  <c r="Q225" i="1" s="1"/>
  <c r="G164" i="1"/>
  <c r="H164" i="1" s="1"/>
  <c r="Q164" i="1" s="1"/>
  <c r="G66" i="1"/>
  <c r="H66" i="1" s="1"/>
  <c r="Q66" i="1" s="1"/>
  <c r="G38" i="1"/>
  <c r="H38" i="1" s="1"/>
  <c r="Q38" i="1" s="1"/>
  <c r="G30" i="1"/>
  <c r="H30" i="1" s="1"/>
  <c r="Q30" i="1" s="1"/>
  <c r="G22" i="1"/>
  <c r="H22" i="1" s="1"/>
  <c r="Q22" i="1" s="1"/>
  <c r="G17" i="1"/>
  <c r="H17" i="1" s="1"/>
  <c r="Q17" i="1" s="1"/>
  <c r="G26" i="1"/>
  <c r="H26" i="1" s="1"/>
  <c r="Q26" i="1" s="1"/>
  <c r="G1102" i="1"/>
  <c r="H1102" i="1" s="1"/>
  <c r="Q1102" i="1" s="1"/>
  <c r="G1099" i="1"/>
  <c r="H1099" i="1" s="1"/>
  <c r="Q1099" i="1" s="1"/>
  <c r="G1096" i="1"/>
  <c r="H1096" i="1" s="1"/>
  <c r="Q1096" i="1" s="1"/>
  <c r="G1077" i="1"/>
  <c r="H1077" i="1" s="1"/>
  <c r="Q1077" i="1" s="1"/>
  <c r="G1071" i="1"/>
  <c r="H1071" i="1" s="1"/>
  <c r="Q1071" i="1" s="1"/>
  <c r="G1067" i="1"/>
  <c r="H1067" i="1" s="1"/>
  <c r="Q1067" i="1" s="1"/>
  <c r="G1035" i="1"/>
  <c r="H1035" i="1" s="1"/>
  <c r="Q1035" i="1" s="1"/>
  <c r="G1023" i="1"/>
  <c r="H1023" i="1" s="1"/>
  <c r="Q1023" i="1" s="1"/>
  <c r="G984" i="1"/>
  <c r="H984" i="1" s="1"/>
  <c r="Q984" i="1" s="1"/>
  <c r="G1004" i="1"/>
  <c r="H1004" i="1" s="1"/>
  <c r="Q1004" i="1" s="1"/>
  <c r="G1000" i="1"/>
  <c r="H1000" i="1" s="1"/>
  <c r="Q1000" i="1" s="1"/>
  <c r="G945" i="1"/>
  <c r="H945" i="1" s="1"/>
  <c r="Q945" i="1" s="1"/>
  <c r="G943" i="1"/>
  <c r="H943" i="1" s="1"/>
  <c r="Q943" i="1" s="1"/>
  <c r="G941" i="1"/>
  <c r="H941" i="1" s="1"/>
  <c r="Q941" i="1" s="1"/>
  <c r="G920" i="1"/>
  <c r="H920" i="1" s="1"/>
  <c r="Q920" i="1" s="1"/>
  <c r="G879" i="1"/>
  <c r="H879" i="1" s="1"/>
  <c r="Q879" i="1" s="1"/>
  <c r="G843" i="1"/>
  <c r="H843" i="1" s="1"/>
  <c r="Q843" i="1" s="1"/>
  <c r="G834" i="1"/>
  <c r="H834" i="1" s="1"/>
  <c r="Q834" i="1" s="1"/>
  <c r="G783" i="1"/>
  <c r="H783" i="1" s="1"/>
  <c r="Q783" i="1" s="1"/>
  <c r="G665" i="1"/>
  <c r="H665" i="1" s="1"/>
  <c r="Q665" i="1" s="1"/>
  <c r="G657" i="1"/>
  <c r="H657" i="1" s="1"/>
  <c r="Q657" i="1" s="1"/>
  <c r="G649" i="1"/>
  <c r="H649" i="1" s="1"/>
  <c r="Q649" i="1" s="1"/>
  <c r="G718" i="1"/>
  <c r="H718" i="1" s="1"/>
  <c r="Q718" i="1" s="1"/>
  <c r="G694" i="1"/>
  <c r="H694" i="1" s="1"/>
  <c r="Q694" i="1" s="1"/>
  <c r="G690" i="1"/>
  <c r="H690" i="1" s="1"/>
  <c r="Q690" i="1" s="1"/>
  <c r="G686" i="1"/>
  <c r="H686" i="1" s="1"/>
  <c r="Q686" i="1" s="1"/>
  <c r="G682" i="1"/>
  <c r="H682" i="1" s="1"/>
  <c r="Q682" i="1" s="1"/>
  <c r="G716" i="1"/>
  <c r="H716" i="1" s="1"/>
  <c r="Q716" i="1" s="1"/>
  <c r="G638" i="1"/>
  <c r="H638" i="1" s="1"/>
  <c r="Q638" i="1" s="1"/>
  <c r="G560" i="1"/>
  <c r="H560" i="1" s="1"/>
  <c r="Q560" i="1" s="1"/>
  <c r="G606" i="1"/>
  <c r="H606" i="1" s="1"/>
  <c r="Q606" i="1" s="1"/>
  <c r="G517" i="1"/>
  <c r="H517" i="1" s="1"/>
  <c r="Q517" i="1" s="1"/>
  <c r="G501" i="1"/>
  <c r="H501" i="1" s="1"/>
  <c r="Q501" i="1" s="1"/>
  <c r="G485" i="1"/>
  <c r="H485" i="1" s="1"/>
  <c r="Q485" i="1" s="1"/>
  <c r="G604" i="1"/>
  <c r="H604" i="1" s="1"/>
  <c r="Q604" i="1" s="1"/>
  <c r="G519" i="1"/>
  <c r="H519" i="1" s="1"/>
  <c r="Q519" i="1" s="1"/>
  <c r="G511" i="1"/>
  <c r="H511" i="1" s="1"/>
  <c r="Q511" i="1" s="1"/>
  <c r="G503" i="1"/>
  <c r="H503" i="1" s="1"/>
  <c r="Q503" i="1" s="1"/>
  <c r="G495" i="1"/>
  <c r="H495" i="1" s="1"/>
  <c r="Q495" i="1" s="1"/>
  <c r="G487" i="1"/>
  <c r="H487" i="1" s="1"/>
  <c r="Q487" i="1" s="1"/>
  <c r="G491" i="1"/>
  <c r="H491" i="1" s="1"/>
  <c r="Q491" i="1" s="1"/>
  <c r="G478" i="1"/>
  <c r="H478" i="1" s="1"/>
  <c r="Q478" i="1" s="1"/>
  <c r="G368" i="1"/>
  <c r="H368" i="1" s="1"/>
  <c r="Q368" i="1" s="1"/>
  <c r="G378" i="1"/>
  <c r="H378" i="1" s="1"/>
  <c r="Q378" i="1" s="1"/>
  <c r="G220" i="1"/>
  <c r="H220" i="1" s="1"/>
  <c r="Q220" i="1" s="1"/>
  <c r="G172" i="1"/>
  <c r="H172" i="1" s="1"/>
  <c r="Q172" i="1" s="1"/>
  <c r="G152" i="1"/>
  <c r="H152" i="1" s="1"/>
  <c r="Q152" i="1" s="1"/>
  <c r="G43" i="1"/>
  <c r="H43" i="1" s="1"/>
  <c r="Q43" i="1" s="1"/>
  <c r="G1110" i="1"/>
  <c r="H1110" i="1" s="1"/>
  <c r="Q1110" i="1" s="1"/>
  <c r="G1106" i="1"/>
  <c r="H1106" i="1" s="1"/>
  <c r="Q1106" i="1" s="1"/>
  <c r="G1095" i="1"/>
  <c r="H1095" i="1" s="1"/>
  <c r="Q1095" i="1" s="1"/>
  <c r="G1084" i="1"/>
  <c r="H1084" i="1" s="1"/>
  <c r="Q1084" i="1" s="1"/>
  <c r="G1083" i="1"/>
  <c r="H1083" i="1" s="1"/>
  <c r="Q1083" i="1" s="1"/>
  <c r="G1068" i="1"/>
  <c r="H1068" i="1" s="1"/>
  <c r="Q1068" i="1" s="1"/>
  <c r="G1063" i="1"/>
  <c r="H1063" i="1" s="1"/>
  <c r="Q1063" i="1" s="1"/>
  <c r="G1015" i="1"/>
  <c r="H1015" i="1" s="1"/>
  <c r="Q1015" i="1" s="1"/>
  <c r="G1026" i="1"/>
  <c r="H1026" i="1" s="1"/>
  <c r="Q1026" i="1" s="1"/>
  <c r="G964" i="1"/>
  <c r="H964" i="1" s="1"/>
  <c r="Q964" i="1" s="1"/>
  <c r="G925" i="1"/>
  <c r="H925" i="1" s="1"/>
  <c r="Q925" i="1" s="1"/>
  <c r="G849" i="1"/>
  <c r="H849" i="1" s="1"/>
  <c r="Q849" i="1" s="1"/>
  <c r="G836" i="1"/>
  <c r="H836" i="1" s="1"/>
  <c r="Q836" i="1" s="1"/>
  <c r="G828" i="1"/>
  <c r="H828" i="1" s="1"/>
  <c r="Q828" i="1" s="1"/>
  <c r="G794" i="1"/>
  <c r="H794" i="1" s="1"/>
  <c r="Q794" i="1" s="1"/>
  <c r="G790" i="1"/>
  <c r="H790" i="1" s="1"/>
  <c r="Q790" i="1" s="1"/>
  <c r="G765" i="1"/>
  <c r="H765" i="1" s="1"/>
  <c r="Q765" i="1" s="1"/>
  <c r="G702" i="1"/>
  <c r="H702" i="1" s="1"/>
  <c r="Q702" i="1" s="1"/>
  <c r="G733" i="1"/>
  <c r="H733" i="1" s="1"/>
  <c r="Q733" i="1" s="1"/>
  <c r="G667" i="1"/>
  <c r="H667" i="1" s="1"/>
  <c r="Q667" i="1" s="1"/>
  <c r="G664" i="1"/>
  <c r="H664" i="1" s="1"/>
  <c r="Q664" i="1" s="1"/>
  <c r="G659" i="1"/>
  <c r="H659" i="1" s="1"/>
  <c r="Q659" i="1" s="1"/>
  <c r="G656" i="1"/>
  <c r="H656" i="1" s="1"/>
  <c r="Q656" i="1" s="1"/>
  <c r="G651" i="1"/>
  <c r="H651" i="1" s="1"/>
  <c r="Q651" i="1" s="1"/>
  <c r="G648" i="1"/>
  <c r="H648" i="1" s="1"/>
  <c r="Q648" i="1" s="1"/>
  <c r="G727" i="1"/>
  <c r="H727" i="1" s="1"/>
  <c r="Q727" i="1" s="1"/>
  <c r="G580" i="1"/>
  <c r="H580" i="1" s="1"/>
  <c r="Q580" i="1" s="1"/>
  <c r="G572" i="1"/>
  <c r="H572" i="1" s="1"/>
  <c r="Q572" i="1" s="1"/>
  <c r="G564" i="1"/>
  <c r="H564" i="1" s="1"/>
  <c r="Q564" i="1" s="1"/>
  <c r="G556" i="1"/>
  <c r="H556" i="1" s="1"/>
  <c r="Q556" i="1" s="1"/>
  <c r="G548" i="1"/>
  <c r="H548" i="1" s="1"/>
  <c r="Q548" i="1" s="1"/>
  <c r="G530" i="1"/>
  <c r="H530" i="1" s="1"/>
  <c r="Q530" i="1" s="1"/>
  <c r="G598" i="1"/>
  <c r="H598" i="1" s="1"/>
  <c r="Q598" i="1" s="1"/>
  <c r="G513" i="1"/>
  <c r="H513" i="1" s="1"/>
  <c r="Q513" i="1" s="1"/>
  <c r="G497" i="1"/>
  <c r="H497" i="1" s="1"/>
  <c r="Q497" i="1" s="1"/>
  <c r="G481" i="1"/>
  <c r="H481" i="1" s="1"/>
  <c r="Q481" i="1" s="1"/>
  <c r="G617" i="1"/>
  <c r="H617" i="1" s="1"/>
  <c r="Q617" i="1" s="1"/>
  <c r="G466" i="1"/>
  <c r="H466" i="1" s="1"/>
  <c r="Q466" i="1" s="1"/>
  <c r="G359" i="1"/>
  <c r="H359" i="1" s="1"/>
  <c r="Q359" i="1" s="1"/>
  <c r="G428" i="1"/>
  <c r="H428" i="1" s="1"/>
  <c r="Q428" i="1" s="1"/>
  <c r="G384" i="1"/>
  <c r="H384" i="1" s="1"/>
  <c r="Q384" i="1" s="1"/>
  <c r="G352" i="1"/>
  <c r="H352" i="1" s="1"/>
  <c r="Q352" i="1" s="1"/>
  <c r="G238" i="1"/>
  <c r="H238" i="1" s="1"/>
  <c r="Q238" i="1" s="1"/>
  <c r="G230" i="1"/>
  <c r="H230" i="1" s="1"/>
  <c r="Q230" i="1" s="1"/>
  <c r="G224" i="1"/>
  <c r="H224" i="1" s="1"/>
  <c r="Q224" i="1" s="1"/>
  <c r="G212" i="1"/>
  <c r="H212" i="1" s="1"/>
  <c r="Q212" i="1" s="1"/>
  <c r="G237" i="1"/>
  <c r="H237" i="1" s="1"/>
  <c r="Q237" i="1" s="1"/>
  <c r="G233" i="1"/>
  <c r="H233" i="1" s="1"/>
  <c r="Q233" i="1" s="1"/>
  <c r="G149" i="1"/>
  <c r="H149" i="1" s="1"/>
  <c r="Q149" i="1" s="1"/>
  <c r="G142" i="1"/>
  <c r="H142" i="1" s="1"/>
  <c r="Q142" i="1" s="1"/>
  <c r="G138" i="1"/>
  <c r="H138" i="1" s="1"/>
  <c r="Q138" i="1" s="1"/>
  <c r="G134" i="1"/>
  <c r="H134" i="1" s="1"/>
  <c r="Q134" i="1" s="1"/>
  <c r="G130" i="1"/>
  <c r="H130" i="1" s="1"/>
  <c r="Q130" i="1" s="1"/>
  <c r="G126" i="1"/>
  <c r="H126" i="1" s="1"/>
  <c r="Q126" i="1" s="1"/>
  <c r="G122" i="1"/>
  <c r="H122" i="1" s="1"/>
  <c r="Q122" i="1" s="1"/>
  <c r="G118" i="1"/>
  <c r="H118" i="1" s="1"/>
  <c r="Q118" i="1" s="1"/>
  <c r="G114" i="1"/>
  <c r="H114" i="1" s="1"/>
  <c r="Q114" i="1" s="1"/>
  <c r="G156" i="1"/>
  <c r="H156" i="1" s="1"/>
  <c r="Q156" i="1" s="1"/>
  <c r="G70" i="1"/>
  <c r="H70" i="1" s="1"/>
  <c r="Q70" i="1" s="1"/>
  <c r="G62" i="1"/>
  <c r="H62" i="1" s="1"/>
  <c r="Q62" i="1" s="1"/>
  <c r="G34" i="1"/>
  <c r="H34" i="1" s="1"/>
  <c r="Q34" i="1" s="1"/>
  <c r="G47" i="1"/>
  <c r="H47" i="1" s="1"/>
  <c r="Q47" i="1" s="1"/>
  <c r="G1098" i="1"/>
  <c r="H1098" i="1" s="1"/>
  <c r="Q1098" i="1" s="1"/>
  <c r="G1008" i="1"/>
  <c r="H1008" i="1" s="1"/>
  <c r="Q1008" i="1" s="1"/>
  <c r="G985" i="1"/>
  <c r="H985" i="1" s="1"/>
  <c r="Q985" i="1" s="1"/>
  <c r="G996" i="1"/>
  <c r="H996" i="1" s="1"/>
  <c r="Q996" i="1" s="1"/>
  <c r="G975" i="1"/>
  <c r="H975" i="1" s="1"/>
  <c r="Q975" i="1" s="1"/>
  <c r="G933" i="1"/>
  <c r="H933" i="1" s="1"/>
  <c r="Q933" i="1" s="1"/>
  <c r="G918" i="1"/>
  <c r="H918" i="1" s="1"/>
  <c r="Q918" i="1" s="1"/>
  <c r="G883" i="1"/>
  <c r="H883" i="1" s="1"/>
  <c r="Q883" i="1" s="1"/>
  <c r="G875" i="1"/>
  <c r="H875" i="1" s="1"/>
  <c r="Q875" i="1" s="1"/>
  <c r="G830" i="1"/>
  <c r="H830" i="1" s="1"/>
  <c r="Q830" i="1" s="1"/>
  <c r="G855" i="1"/>
  <c r="H855" i="1" s="1"/>
  <c r="Q855" i="1" s="1"/>
  <c r="G751" i="1"/>
  <c r="H751" i="1" s="1"/>
  <c r="Q751" i="1" s="1"/>
  <c r="G743" i="1"/>
  <c r="H743" i="1" s="1"/>
  <c r="Q743" i="1" s="1"/>
  <c r="G734" i="1"/>
  <c r="H734" i="1" s="1"/>
  <c r="Q734" i="1" s="1"/>
  <c r="G719" i="1"/>
  <c r="H719" i="1" s="1"/>
  <c r="Q719" i="1" s="1"/>
  <c r="G696" i="1"/>
  <c r="H696" i="1" s="1"/>
  <c r="Q696" i="1" s="1"/>
  <c r="G692" i="1"/>
  <c r="H692" i="1" s="1"/>
  <c r="Q692" i="1" s="1"/>
  <c r="G684" i="1"/>
  <c r="H684" i="1" s="1"/>
  <c r="Q684" i="1" s="1"/>
  <c r="G680" i="1"/>
  <c r="H680" i="1" s="1"/>
  <c r="Q680" i="1" s="1"/>
  <c r="G509" i="1"/>
  <c r="H509" i="1" s="1"/>
  <c r="Q509" i="1" s="1"/>
  <c r="G470" i="1"/>
  <c r="H470" i="1" s="1"/>
  <c r="Q470" i="1" s="1"/>
  <c r="G454" i="1"/>
  <c r="H454" i="1" s="1"/>
  <c r="Q454" i="1" s="1"/>
  <c r="G367" i="1"/>
  <c r="H367" i="1" s="1"/>
  <c r="Q367" i="1" s="1"/>
  <c r="G355" i="1"/>
  <c r="H355" i="1" s="1"/>
  <c r="Q355" i="1" s="1"/>
  <c r="G420" i="1"/>
  <c r="H420" i="1" s="1"/>
  <c r="Q420" i="1" s="1"/>
  <c r="G360" i="1"/>
  <c r="H360" i="1" s="1"/>
  <c r="Q360" i="1" s="1"/>
  <c r="G226" i="1"/>
  <c r="H226" i="1" s="1"/>
  <c r="Q226" i="1" s="1"/>
  <c r="G292" i="1"/>
  <c r="H292" i="1" s="1"/>
  <c r="Q292" i="1" s="1"/>
  <c r="G276" i="1"/>
  <c r="H276" i="1" s="1"/>
  <c r="Q276" i="1" s="1"/>
  <c r="G260" i="1"/>
  <c r="H260" i="1" s="1"/>
  <c r="Q260" i="1" s="1"/>
  <c r="G147" i="1"/>
  <c r="H147" i="1" s="1"/>
  <c r="Q147" i="1" s="1"/>
  <c r="G64" i="1"/>
  <c r="H64" i="1" s="1"/>
  <c r="Q64" i="1" s="1"/>
  <c r="G15" i="1"/>
  <c r="H15" i="1" s="1"/>
  <c r="Q15" i="1" s="1"/>
  <c r="G1105" i="1"/>
  <c r="H1105" i="1" s="1"/>
  <c r="Q1105" i="1" s="1"/>
  <c r="G1007" i="1"/>
  <c r="H1007" i="1" s="1"/>
  <c r="Q1007" i="1" s="1"/>
  <c r="G988" i="1"/>
  <c r="H988" i="1" s="1"/>
  <c r="Q988" i="1" s="1"/>
  <c r="G944" i="1"/>
  <c r="H944" i="1" s="1"/>
  <c r="Q944" i="1" s="1"/>
  <c r="G940" i="1"/>
  <c r="H940" i="1" s="1"/>
  <c r="Q940" i="1" s="1"/>
  <c r="G908" i="1"/>
  <c r="H908" i="1" s="1"/>
  <c r="Q908" i="1" s="1"/>
  <c r="G921" i="1"/>
  <c r="H921" i="1" s="1"/>
  <c r="Q921" i="1" s="1"/>
  <c r="G913" i="1"/>
  <c r="H913" i="1" s="1"/>
  <c r="Q913" i="1" s="1"/>
  <c r="G905" i="1"/>
  <c r="H905" i="1" s="1"/>
  <c r="Q905" i="1" s="1"/>
  <c r="G900" i="1"/>
  <c r="H900" i="1" s="1"/>
  <c r="Q900" i="1" s="1"/>
  <c r="G881" i="1"/>
  <c r="H881" i="1" s="1"/>
  <c r="Q881" i="1" s="1"/>
  <c r="G854" i="1"/>
  <c r="H854" i="1" s="1"/>
  <c r="Q854" i="1" s="1"/>
  <c r="G886" i="1"/>
  <c r="H886" i="1" s="1"/>
  <c r="Q886" i="1" s="1"/>
  <c r="G825" i="1"/>
  <c r="H825" i="1" s="1"/>
  <c r="Q825" i="1" s="1"/>
  <c r="G817" i="1"/>
  <c r="H817" i="1" s="1"/>
  <c r="Q817" i="1" s="1"/>
  <c r="G809" i="1"/>
  <c r="H809" i="1" s="1"/>
  <c r="Q809" i="1" s="1"/>
  <c r="G800" i="1"/>
  <c r="H800" i="1" s="1"/>
  <c r="Q800" i="1" s="1"/>
  <c r="G856" i="1"/>
  <c r="H856" i="1" s="1"/>
  <c r="Q856" i="1" s="1"/>
  <c r="G848" i="1"/>
  <c r="H848" i="1" s="1"/>
  <c r="Q848" i="1" s="1"/>
  <c r="G826" i="1"/>
  <c r="H826" i="1" s="1"/>
  <c r="Q826" i="1" s="1"/>
  <c r="G810" i="1"/>
  <c r="H810" i="1" s="1"/>
  <c r="Q810" i="1" s="1"/>
  <c r="G819" i="1"/>
  <c r="H819" i="1" s="1"/>
  <c r="Q819" i="1" s="1"/>
  <c r="G811" i="1"/>
  <c r="H811" i="1" s="1"/>
  <c r="Q811" i="1" s="1"/>
  <c r="G683" i="1"/>
  <c r="H683" i="1" s="1"/>
  <c r="Q683" i="1" s="1"/>
  <c r="G778" i="1"/>
  <c r="H778" i="1" s="1"/>
  <c r="Q778" i="1" s="1"/>
  <c r="G770" i="1"/>
  <c r="H770" i="1" s="1"/>
  <c r="Q770" i="1" s="1"/>
  <c r="G762" i="1"/>
  <c r="H762" i="1" s="1"/>
  <c r="Q762" i="1" s="1"/>
  <c r="G557" i="1"/>
  <c r="H557" i="1" s="1"/>
  <c r="Q557" i="1" s="1"/>
  <c r="G524" i="1"/>
  <c r="H524" i="1" s="1"/>
  <c r="Q524" i="1" s="1"/>
  <c r="G621" i="1"/>
  <c r="H621" i="1" s="1"/>
  <c r="Q621" i="1" s="1"/>
  <c r="G449" i="1"/>
  <c r="H449" i="1" s="1"/>
  <c r="Q449" i="1" s="1"/>
  <c r="G433" i="1"/>
  <c r="H433" i="1" s="1"/>
  <c r="Q433" i="1" s="1"/>
  <c r="G383" i="1"/>
  <c r="H383" i="1" s="1"/>
  <c r="Q383" i="1" s="1"/>
  <c r="G440" i="1"/>
  <c r="H440" i="1" s="1"/>
  <c r="Q440" i="1" s="1"/>
  <c r="G431" i="1"/>
  <c r="H431" i="1" s="1"/>
  <c r="Q431" i="1" s="1"/>
  <c r="G413" i="1"/>
  <c r="H413" i="1" s="1"/>
  <c r="Q413" i="1" s="1"/>
  <c r="G409" i="1"/>
  <c r="H409" i="1" s="1"/>
  <c r="Q409" i="1" s="1"/>
  <c r="G405" i="1"/>
  <c r="H405" i="1" s="1"/>
  <c r="Q405" i="1" s="1"/>
  <c r="G401" i="1"/>
  <c r="H401" i="1" s="1"/>
  <c r="Q401" i="1" s="1"/>
  <c r="G397" i="1"/>
  <c r="H397" i="1" s="1"/>
  <c r="Q397" i="1" s="1"/>
  <c r="G393" i="1"/>
  <c r="H393" i="1" s="1"/>
  <c r="Q393" i="1" s="1"/>
  <c r="G389" i="1"/>
  <c r="H389" i="1" s="1"/>
  <c r="Q389" i="1" s="1"/>
  <c r="G379" i="1"/>
  <c r="H379" i="1" s="1"/>
  <c r="Q379" i="1" s="1"/>
  <c r="G463" i="1"/>
  <c r="H463" i="1" s="1"/>
  <c r="Q463" i="1" s="1"/>
  <c r="G455" i="1"/>
  <c r="H455" i="1" s="1"/>
  <c r="Q455" i="1" s="1"/>
  <c r="G443" i="1"/>
  <c r="H443" i="1" s="1"/>
  <c r="Q443" i="1" s="1"/>
  <c r="G427" i="1"/>
  <c r="H427" i="1" s="1"/>
  <c r="Q427" i="1" s="1"/>
  <c r="G338" i="1"/>
  <c r="H338" i="1" s="1"/>
  <c r="Q338" i="1" s="1"/>
  <c r="G330" i="1"/>
  <c r="H330" i="1" s="1"/>
  <c r="Q330" i="1" s="1"/>
  <c r="G322" i="1"/>
  <c r="H322" i="1" s="1"/>
  <c r="Q322" i="1" s="1"/>
  <c r="G314" i="1"/>
  <c r="H314" i="1" s="1"/>
  <c r="Q314" i="1" s="1"/>
  <c r="G306" i="1"/>
  <c r="H306" i="1" s="1"/>
  <c r="Q306" i="1" s="1"/>
  <c r="G294" i="1"/>
  <c r="H294" i="1" s="1"/>
  <c r="Q294" i="1" s="1"/>
  <c r="G278" i="1"/>
  <c r="H278" i="1" s="1"/>
  <c r="Q278" i="1" s="1"/>
  <c r="G262" i="1"/>
  <c r="H262" i="1" s="1"/>
  <c r="Q262" i="1" s="1"/>
  <c r="G179" i="1"/>
  <c r="H179" i="1" s="1"/>
  <c r="Q179" i="1" s="1"/>
  <c r="G165" i="1"/>
  <c r="H165" i="1" s="1"/>
  <c r="Q165" i="1" s="1"/>
  <c r="G148" i="1"/>
  <c r="H148" i="1" s="1"/>
  <c r="Q148" i="1" s="1"/>
  <c r="G191" i="1"/>
  <c r="H191" i="1" s="1"/>
  <c r="Q191" i="1" s="1"/>
  <c r="G186" i="1"/>
  <c r="H186" i="1" s="1"/>
  <c r="Q186" i="1" s="1"/>
  <c r="G163" i="1"/>
  <c r="H163" i="1" s="1"/>
  <c r="Q163" i="1" s="1"/>
  <c r="G151" i="1"/>
  <c r="H151" i="1" s="1"/>
  <c r="Q151" i="1" s="1"/>
  <c r="G63" i="1"/>
  <c r="H63" i="1" s="1"/>
  <c r="Q63" i="1" s="1"/>
  <c r="G176" i="1"/>
  <c r="H176" i="1" s="1"/>
  <c r="Q176" i="1" s="1"/>
  <c r="G55" i="1"/>
  <c r="H55" i="1" s="1"/>
  <c r="Q55" i="1" s="1"/>
  <c r="G42" i="1"/>
  <c r="H42" i="1" s="1"/>
  <c r="Q42" i="1" s="1"/>
  <c r="G39" i="1"/>
  <c r="H39" i="1" s="1"/>
  <c r="Q39" i="1" s="1"/>
  <c r="G31" i="1"/>
  <c r="H31" i="1" s="1"/>
  <c r="Q31" i="1" s="1"/>
  <c r="G23" i="1"/>
  <c r="H23" i="1" s="1"/>
  <c r="Q23" i="1" s="1"/>
  <c r="G1094" i="1"/>
  <c r="H1094" i="1" s="1"/>
  <c r="Q1094" i="1" s="1"/>
  <c r="G1087" i="1"/>
  <c r="H1087" i="1" s="1"/>
  <c r="Q1087" i="1" s="1"/>
  <c r="G1052" i="1"/>
  <c r="H1052" i="1" s="1"/>
  <c r="Q1052" i="1" s="1"/>
  <c r="G1041" i="1"/>
  <c r="H1041" i="1" s="1"/>
  <c r="Q1041" i="1" s="1"/>
  <c r="G1046" i="1"/>
  <c r="H1046" i="1" s="1"/>
  <c r="Q1046" i="1" s="1"/>
  <c r="G1050" i="1"/>
  <c r="H1050" i="1" s="1"/>
  <c r="Q1050" i="1" s="1"/>
  <c r="G1033" i="1"/>
  <c r="H1033" i="1" s="1"/>
  <c r="Q1033" i="1" s="1"/>
  <c r="G1027" i="1"/>
  <c r="H1027" i="1" s="1"/>
  <c r="Q1027" i="1" s="1"/>
  <c r="G1038" i="1"/>
  <c r="H1038" i="1" s="1"/>
  <c r="Q1038" i="1" s="1"/>
  <c r="G1030" i="1"/>
  <c r="H1030" i="1" s="1"/>
  <c r="Q1030" i="1" s="1"/>
  <c r="G1014" i="1"/>
  <c r="H1014" i="1" s="1"/>
  <c r="Q1014" i="1" s="1"/>
  <c r="G1003" i="1"/>
  <c r="H1003" i="1" s="1"/>
  <c r="Q1003" i="1" s="1"/>
  <c r="G1009" i="1"/>
  <c r="H1009" i="1" s="1"/>
  <c r="Q1009" i="1" s="1"/>
  <c r="G997" i="1"/>
  <c r="H997" i="1" s="1"/>
  <c r="Q997" i="1" s="1"/>
  <c r="G994" i="1"/>
  <c r="H994" i="1" s="1"/>
  <c r="Q994" i="1" s="1"/>
  <c r="G986" i="1"/>
  <c r="H986" i="1" s="1"/>
  <c r="Q986" i="1" s="1"/>
  <c r="G946" i="1"/>
  <c r="H946" i="1" s="1"/>
  <c r="Q946" i="1" s="1"/>
  <c r="G934" i="1"/>
  <c r="H934" i="1" s="1"/>
  <c r="Q934" i="1" s="1"/>
  <c r="G959" i="1"/>
  <c r="H959" i="1" s="1"/>
  <c r="Q959" i="1" s="1"/>
  <c r="G912" i="1"/>
  <c r="H912" i="1" s="1"/>
  <c r="Q912" i="1" s="1"/>
  <c r="G895" i="1"/>
  <c r="H895" i="1" s="1"/>
  <c r="Q895" i="1" s="1"/>
  <c r="G919" i="1"/>
  <c r="H919" i="1" s="1"/>
  <c r="Q919" i="1" s="1"/>
  <c r="G911" i="1"/>
  <c r="H911" i="1" s="1"/>
  <c r="Q911" i="1" s="1"/>
  <c r="G903" i="1"/>
  <c r="H903" i="1" s="1"/>
  <c r="Q903" i="1" s="1"/>
  <c r="G896" i="1"/>
  <c r="H896" i="1" s="1"/>
  <c r="Q896" i="1" s="1"/>
  <c r="G866" i="1"/>
  <c r="H866" i="1" s="1"/>
  <c r="Q866" i="1" s="1"/>
  <c r="G852" i="1"/>
  <c r="H852" i="1" s="1"/>
  <c r="Q852" i="1" s="1"/>
  <c r="G878" i="1"/>
  <c r="H878" i="1" s="1"/>
  <c r="Q878" i="1" s="1"/>
  <c r="G867" i="1"/>
  <c r="H867" i="1" s="1"/>
  <c r="Q867" i="1" s="1"/>
  <c r="G884" i="1"/>
  <c r="H884" i="1" s="1"/>
  <c r="Q884" i="1" s="1"/>
  <c r="G850" i="1"/>
  <c r="H850" i="1" s="1"/>
  <c r="Q850" i="1" s="1"/>
  <c r="G814" i="1"/>
  <c r="H814" i="1" s="1"/>
  <c r="Q814" i="1" s="1"/>
  <c r="G802" i="1"/>
  <c r="H802" i="1" s="1"/>
  <c r="Q802" i="1" s="1"/>
  <c r="G713" i="1"/>
  <c r="H713" i="1" s="1"/>
  <c r="Q713" i="1" s="1"/>
  <c r="G709" i="1"/>
  <c r="H709" i="1" s="1"/>
  <c r="Q709" i="1" s="1"/>
  <c r="G705" i="1"/>
  <c r="H705" i="1" s="1"/>
  <c r="Q705" i="1" s="1"/>
  <c r="G701" i="1"/>
  <c r="H701" i="1" s="1"/>
  <c r="Q701" i="1" s="1"/>
  <c r="G697" i="1"/>
  <c r="H697" i="1" s="1"/>
  <c r="Q697" i="1" s="1"/>
  <c r="G764" i="1"/>
  <c r="H764" i="1" s="1"/>
  <c r="Q764" i="1" s="1"/>
  <c r="G769" i="1"/>
  <c r="H769" i="1" s="1"/>
  <c r="Q769" i="1" s="1"/>
  <c r="G720" i="1"/>
  <c r="H720" i="1" s="1"/>
  <c r="Q720" i="1" s="1"/>
  <c r="G669" i="1"/>
  <c r="H669" i="1" s="1"/>
  <c r="Q669" i="1" s="1"/>
  <c r="G661" i="1"/>
  <c r="H661" i="1" s="1"/>
  <c r="Q661" i="1" s="1"/>
  <c r="G653" i="1"/>
  <c r="H653" i="1" s="1"/>
  <c r="Q653" i="1" s="1"/>
  <c r="G645" i="1"/>
  <c r="H645" i="1" s="1"/>
  <c r="Q645" i="1" s="1"/>
  <c r="G723" i="1"/>
  <c r="H723" i="1" s="1"/>
  <c r="Q723" i="1" s="1"/>
  <c r="G722" i="1"/>
  <c r="H722" i="1" s="1"/>
  <c r="Q722" i="1" s="1"/>
  <c r="G688" i="1"/>
  <c r="H688" i="1" s="1"/>
  <c r="Q688" i="1" s="1"/>
  <c r="G628" i="1"/>
  <c r="H628" i="1" s="1"/>
  <c r="Q628" i="1" s="1"/>
  <c r="G545" i="1"/>
  <c r="H545" i="1" s="1"/>
  <c r="Q545" i="1" s="1"/>
  <c r="G536" i="1"/>
  <c r="H536" i="1" s="1"/>
  <c r="Q536" i="1" s="1"/>
  <c r="G532" i="1"/>
  <c r="H532" i="1" s="1"/>
  <c r="Q532" i="1" s="1"/>
  <c r="G528" i="1"/>
  <c r="H528" i="1" s="1"/>
  <c r="Q528" i="1" s="1"/>
  <c r="G537" i="1"/>
  <c r="H537" i="1" s="1"/>
  <c r="Q537" i="1" s="1"/>
  <c r="G616" i="1"/>
  <c r="H616" i="1" s="1"/>
  <c r="Q616" i="1" s="1"/>
  <c r="G605" i="1"/>
  <c r="H605" i="1" s="1"/>
  <c r="Q605" i="1" s="1"/>
  <c r="G600" i="1"/>
  <c r="H600" i="1" s="1"/>
  <c r="Q600" i="1" s="1"/>
  <c r="G589" i="1"/>
  <c r="H589" i="1" s="1"/>
  <c r="Q589" i="1" s="1"/>
  <c r="G577" i="1"/>
  <c r="H577" i="1" s="1"/>
  <c r="Q577" i="1" s="1"/>
  <c r="G561" i="1"/>
  <c r="H561" i="1" s="1"/>
  <c r="Q561" i="1" s="1"/>
  <c r="G538" i="1"/>
  <c r="H538" i="1" s="1"/>
  <c r="Q538" i="1" s="1"/>
  <c r="G611" i="1"/>
  <c r="H611" i="1" s="1"/>
  <c r="Q611" i="1" s="1"/>
  <c r="G595" i="1"/>
  <c r="H595" i="1" s="1"/>
  <c r="Q595" i="1" s="1"/>
  <c r="G590" i="1"/>
  <c r="H590" i="1" s="1"/>
  <c r="Q590" i="1" s="1"/>
  <c r="G523" i="1"/>
  <c r="H523" i="1" s="1"/>
  <c r="Q523" i="1" s="1"/>
  <c r="G476" i="1"/>
  <c r="H476" i="1" s="1"/>
  <c r="Q476" i="1" s="1"/>
  <c r="G472" i="1"/>
  <c r="H472" i="1" s="1"/>
  <c r="Q472" i="1" s="1"/>
  <c r="G468" i="1"/>
  <c r="H468" i="1" s="1"/>
  <c r="Q468" i="1" s="1"/>
  <c r="G464" i="1"/>
  <c r="H464" i="1" s="1"/>
  <c r="Q464" i="1" s="1"/>
  <c r="G460" i="1"/>
  <c r="H460" i="1" s="1"/>
  <c r="Q460" i="1" s="1"/>
  <c r="G456" i="1"/>
  <c r="H456" i="1" s="1"/>
  <c r="Q456" i="1" s="1"/>
  <c r="G452" i="1"/>
  <c r="H452" i="1" s="1"/>
  <c r="Q452" i="1" s="1"/>
  <c r="G442" i="1"/>
  <c r="H442" i="1" s="1"/>
  <c r="Q442" i="1" s="1"/>
  <c r="G426" i="1"/>
  <c r="H426" i="1" s="1"/>
  <c r="Q426" i="1" s="1"/>
  <c r="G512" i="1"/>
  <c r="H512" i="1" s="1"/>
  <c r="Q512" i="1" s="1"/>
  <c r="G473" i="1"/>
  <c r="H473" i="1" s="1"/>
  <c r="Q473" i="1" s="1"/>
  <c r="G465" i="1"/>
  <c r="H465" i="1" s="1"/>
  <c r="Q465" i="1" s="1"/>
  <c r="G457" i="1"/>
  <c r="H457" i="1" s="1"/>
  <c r="Q457" i="1" s="1"/>
  <c r="G439" i="1"/>
  <c r="H439" i="1" s="1"/>
  <c r="Q439" i="1" s="1"/>
  <c r="G416" i="1"/>
  <c r="H416" i="1" s="1"/>
  <c r="Q416" i="1" s="1"/>
  <c r="G412" i="1"/>
  <c r="H412" i="1" s="1"/>
  <c r="Q412" i="1" s="1"/>
  <c r="G408" i="1"/>
  <c r="H408" i="1" s="1"/>
  <c r="Q408" i="1" s="1"/>
  <c r="G400" i="1"/>
  <c r="H400" i="1" s="1"/>
  <c r="Q400" i="1" s="1"/>
  <c r="G396" i="1"/>
  <c r="H396" i="1" s="1"/>
  <c r="Q396" i="1" s="1"/>
  <c r="G392" i="1"/>
  <c r="H392" i="1" s="1"/>
  <c r="Q392" i="1" s="1"/>
  <c r="G474" i="1"/>
  <c r="H474" i="1" s="1"/>
  <c r="Q474" i="1" s="1"/>
  <c r="G458" i="1"/>
  <c r="H458" i="1" s="1"/>
  <c r="Q458" i="1" s="1"/>
  <c r="G493" i="1"/>
  <c r="H493" i="1" s="1"/>
  <c r="Q493" i="1" s="1"/>
  <c r="G436" i="1"/>
  <c r="H436" i="1" s="1"/>
  <c r="Q436" i="1" s="1"/>
  <c r="G345" i="1"/>
  <c r="H345" i="1" s="1"/>
  <c r="Q345" i="1" s="1"/>
  <c r="G341" i="1"/>
  <c r="H341" i="1" s="1"/>
  <c r="Q341" i="1" s="1"/>
  <c r="G337" i="1"/>
  <c r="H337" i="1" s="1"/>
  <c r="Q337" i="1" s="1"/>
  <c r="G333" i="1"/>
  <c r="H333" i="1" s="1"/>
  <c r="Q333" i="1" s="1"/>
  <c r="G329" i="1"/>
  <c r="H329" i="1" s="1"/>
  <c r="Q329" i="1" s="1"/>
  <c r="G325" i="1"/>
  <c r="H325" i="1" s="1"/>
  <c r="Q325" i="1" s="1"/>
  <c r="G321" i="1"/>
  <c r="H321" i="1" s="1"/>
  <c r="Q321" i="1" s="1"/>
  <c r="G313" i="1"/>
  <c r="H313" i="1" s="1"/>
  <c r="Q313" i="1" s="1"/>
  <c r="G309" i="1"/>
  <c r="H309" i="1" s="1"/>
  <c r="Q309" i="1" s="1"/>
  <c r="G305" i="1"/>
  <c r="H305" i="1" s="1"/>
  <c r="Q305" i="1" s="1"/>
  <c r="G301" i="1"/>
  <c r="H301" i="1" s="1"/>
  <c r="Q301" i="1" s="1"/>
  <c r="G297" i="1"/>
  <c r="H297" i="1" s="1"/>
  <c r="Q297" i="1" s="1"/>
  <c r="G293" i="1"/>
  <c r="H293" i="1" s="1"/>
  <c r="Q293" i="1" s="1"/>
  <c r="G289" i="1"/>
  <c r="H289" i="1" s="1"/>
  <c r="Q289" i="1" s="1"/>
  <c r="G281" i="1"/>
  <c r="H281" i="1" s="1"/>
  <c r="Q281" i="1" s="1"/>
  <c r="G273" i="1"/>
  <c r="H273" i="1" s="1"/>
  <c r="Q273" i="1" s="1"/>
  <c r="G269" i="1"/>
  <c r="H269" i="1" s="1"/>
  <c r="Q269" i="1" s="1"/>
  <c r="G265" i="1"/>
  <c r="H265" i="1" s="1"/>
  <c r="Q265" i="1" s="1"/>
  <c r="G261" i="1"/>
  <c r="H261" i="1" s="1"/>
  <c r="Q261" i="1" s="1"/>
  <c r="G257" i="1"/>
  <c r="H257" i="1" s="1"/>
  <c r="Q257" i="1" s="1"/>
  <c r="G320" i="1"/>
  <c r="H320" i="1" s="1"/>
  <c r="Q320" i="1" s="1"/>
  <c r="G312" i="1"/>
  <c r="H312" i="1" s="1"/>
  <c r="Q312" i="1" s="1"/>
  <c r="G304" i="1"/>
  <c r="H304" i="1" s="1"/>
  <c r="Q304" i="1" s="1"/>
  <c r="G296" i="1"/>
  <c r="H296" i="1" s="1"/>
  <c r="Q296" i="1" s="1"/>
  <c r="G288" i="1"/>
  <c r="H288" i="1" s="1"/>
  <c r="Q288" i="1" s="1"/>
  <c r="G280" i="1"/>
  <c r="H280" i="1" s="1"/>
  <c r="Q280" i="1" s="1"/>
  <c r="G272" i="1"/>
  <c r="H272" i="1" s="1"/>
  <c r="Q272" i="1" s="1"/>
  <c r="G264" i="1"/>
  <c r="H264" i="1" s="1"/>
  <c r="Q264" i="1" s="1"/>
  <c r="G256" i="1"/>
  <c r="H256" i="1" s="1"/>
  <c r="Q256" i="1" s="1"/>
  <c r="G342" i="1"/>
  <c r="H342" i="1" s="1"/>
  <c r="Q342" i="1" s="1"/>
  <c r="G298" i="1"/>
  <c r="H298" i="1" s="1"/>
  <c r="Q298" i="1" s="1"/>
  <c r="G282" i="1"/>
  <c r="H282" i="1" s="1"/>
  <c r="Q282" i="1" s="1"/>
  <c r="G266" i="1"/>
  <c r="H266" i="1" s="1"/>
  <c r="Q266" i="1" s="1"/>
  <c r="G157" i="1"/>
  <c r="H157" i="1" s="1"/>
  <c r="Q157" i="1" s="1"/>
  <c r="G105" i="1"/>
  <c r="H105" i="1" s="1"/>
  <c r="Q105" i="1" s="1"/>
  <c r="G89" i="1"/>
  <c r="H89" i="1" s="1"/>
  <c r="Q89" i="1" s="1"/>
  <c r="G73" i="1"/>
  <c r="H73" i="1" s="1"/>
  <c r="Q73" i="1" s="1"/>
  <c r="G246" i="1"/>
  <c r="H246" i="1" s="1"/>
  <c r="Q246" i="1" s="1"/>
  <c r="G217" i="1"/>
  <c r="H217" i="1" s="1"/>
  <c r="Q217" i="1" s="1"/>
  <c r="G201" i="1"/>
  <c r="H201" i="1" s="1"/>
  <c r="Q201" i="1" s="1"/>
  <c r="G185" i="1"/>
  <c r="H185" i="1" s="1"/>
  <c r="Q185" i="1" s="1"/>
  <c r="G202" i="1"/>
  <c r="H202" i="1" s="1"/>
  <c r="Q202" i="1" s="1"/>
  <c r="G155" i="1"/>
  <c r="H155" i="1" s="1"/>
  <c r="Q155" i="1" s="1"/>
  <c r="G65" i="1"/>
  <c r="H65" i="1" s="1"/>
  <c r="Q65" i="1" s="1"/>
  <c r="G205" i="1"/>
  <c r="H205" i="1" s="1"/>
  <c r="Q205" i="1" s="1"/>
  <c r="G189" i="1"/>
  <c r="H189" i="1" s="1"/>
  <c r="Q189" i="1" s="1"/>
  <c r="G59" i="1"/>
  <c r="H59" i="1" s="1"/>
  <c r="Q59" i="1" s="1"/>
  <c r="G54" i="1"/>
  <c r="H54" i="1" s="1"/>
  <c r="Q54" i="1" s="1"/>
  <c r="G37" i="1"/>
  <c r="H37" i="1" s="1"/>
  <c r="Q37" i="1" s="1"/>
  <c r="G29" i="1"/>
  <c r="H29" i="1" s="1"/>
  <c r="Q29" i="1" s="1"/>
  <c r="G1079" i="1"/>
  <c r="H1079" i="1" s="1"/>
  <c r="Q1079" i="1" s="1"/>
  <c r="G1082" i="1"/>
  <c r="H1082" i="1" s="1"/>
  <c r="Q1082" i="1" s="1"/>
  <c r="G1065" i="1"/>
  <c r="H1065" i="1" s="1"/>
  <c r="Q1065" i="1" s="1"/>
  <c r="G1061" i="1"/>
  <c r="H1061" i="1" s="1"/>
  <c r="Q1061" i="1" s="1"/>
  <c r="G1070" i="1"/>
  <c r="H1070" i="1" s="1"/>
  <c r="Q1070" i="1" s="1"/>
  <c r="G1053" i="1"/>
  <c r="H1053" i="1" s="1"/>
  <c r="Q1053" i="1" s="1"/>
  <c r="G1045" i="1"/>
  <c r="H1045" i="1" s="1"/>
  <c r="Q1045" i="1" s="1"/>
  <c r="G1018" i="1"/>
  <c r="H1018" i="1" s="1"/>
  <c r="Q1018" i="1" s="1"/>
  <c r="G995" i="1"/>
  <c r="H995" i="1" s="1"/>
  <c r="Q995" i="1" s="1"/>
  <c r="G973" i="1"/>
  <c r="H973" i="1" s="1"/>
  <c r="Q973" i="1" s="1"/>
  <c r="G992" i="1"/>
  <c r="H992" i="1" s="1"/>
  <c r="Q992" i="1" s="1"/>
  <c r="G974" i="1"/>
  <c r="H974" i="1" s="1"/>
  <c r="Q974" i="1" s="1"/>
  <c r="G966" i="1"/>
  <c r="H966" i="1" s="1"/>
  <c r="Q966" i="1" s="1"/>
  <c r="G948" i="1"/>
  <c r="H948" i="1" s="1"/>
  <c r="Q948" i="1" s="1"/>
  <c r="G935" i="1"/>
  <c r="H935" i="1" s="1"/>
  <c r="Q935" i="1" s="1"/>
  <c r="G951" i="1"/>
  <c r="H951" i="1" s="1"/>
  <c r="Q951" i="1" s="1"/>
  <c r="G936" i="1"/>
  <c r="H936" i="1" s="1"/>
  <c r="Q936" i="1" s="1"/>
  <c r="G955" i="1"/>
  <c r="H955" i="1" s="1"/>
  <c r="Q955" i="1" s="1"/>
  <c r="G916" i="1"/>
  <c r="H916" i="1" s="1"/>
  <c r="Q916" i="1" s="1"/>
  <c r="G899" i="1"/>
  <c r="H899" i="1" s="1"/>
  <c r="Q899" i="1" s="1"/>
  <c r="G917" i="1"/>
  <c r="H917" i="1" s="1"/>
  <c r="Q917" i="1" s="1"/>
  <c r="G909" i="1"/>
  <c r="H909" i="1" s="1"/>
  <c r="Q909" i="1" s="1"/>
  <c r="G890" i="1"/>
  <c r="H890" i="1" s="1"/>
  <c r="Q890" i="1" s="1"/>
  <c r="G882" i="1"/>
  <c r="H882" i="1" s="1"/>
  <c r="Q882" i="1" s="1"/>
  <c r="G860" i="1"/>
  <c r="H860" i="1" s="1"/>
  <c r="Q860" i="1" s="1"/>
  <c r="G821" i="1"/>
  <c r="H821" i="1" s="1"/>
  <c r="Q821" i="1" s="1"/>
  <c r="G813" i="1"/>
  <c r="H813" i="1" s="1"/>
  <c r="Q813" i="1" s="1"/>
  <c r="G805" i="1"/>
  <c r="H805" i="1" s="1"/>
  <c r="Q805" i="1" s="1"/>
  <c r="G796" i="1"/>
  <c r="H796" i="1" s="1"/>
  <c r="Q796" i="1" s="1"/>
  <c r="G788" i="1"/>
  <c r="H788" i="1" s="1"/>
  <c r="Q788" i="1" s="1"/>
  <c r="G818" i="1"/>
  <c r="H818" i="1" s="1"/>
  <c r="Q818" i="1" s="1"/>
  <c r="G840" i="1"/>
  <c r="H840" i="1" s="1"/>
  <c r="Q840" i="1" s="1"/>
  <c r="G823" i="1"/>
  <c r="H823" i="1" s="1"/>
  <c r="Q823" i="1" s="1"/>
  <c r="G815" i="1"/>
  <c r="H815" i="1" s="1"/>
  <c r="Q815" i="1" s="1"/>
  <c r="G807" i="1"/>
  <c r="H807" i="1" s="1"/>
  <c r="Q807" i="1" s="1"/>
  <c r="G804" i="1"/>
  <c r="H804" i="1" s="1"/>
  <c r="Q804" i="1" s="1"/>
  <c r="G798" i="1"/>
  <c r="H798" i="1" s="1"/>
  <c r="Q798" i="1" s="1"/>
  <c r="G755" i="1"/>
  <c r="H755" i="1" s="1"/>
  <c r="Q755" i="1" s="1"/>
  <c r="G747" i="1"/>
  <c r="H747" i="1" s="1"/>
  <c r="Q747" i="1" s="1"/>
  <c r="G695" i="1"/>
  <c r="H695" i="1" s="1"/>
  <c r="Q695" i="1" s="1"/>
  <c r="G687" i="1"/>
  <c r="H687" i="1" s="1"/>
  <c r="Q687" i="1" s="1"/>
  <c r="G773" i="1"/>
  <c r="H773" i="1" s="1"/>
  <c r="Q773" i="1" s="1"/>
  <c r="G757" i="1"/>
  <c r="H757" i="1" s="1"/>
  <c r="Q757" i="1" s="1"/>
  <c r="G749" i="1"/>
  <c r="H749" i="1" s="1"/>
  <c r="Q749" i="1" s="1"/>
  <c r="G741" i="1"/>
  <c r="H741" i="1" s="1"/>
  <c r="Q741" i="1" s="1"/>
  <c r="G780" i="1"/>
  <c r="H780" i="1" s="1"/>
  <c r="Q780" i="1" s="1"/>
  <c r="G774" i="1"/>
  <c r="H774" i="1" s="1"/>
  <c r="Q774" i="1" s="1"/>
  <c r="G766" i="1"/>
  <c r="H766" i="1" s="1"/>
  <c r="Q766" i="1" s="1"/>
  <c r="G758" i="1"/>
  <c r="H758" i="1" s="1"/>
  <c r="Q758" i="1" s="1"/>
  <c r="G714" i="1"/>
  <c r="H714" i="1" s="1"/>
  <c r="Q714" i="1" s="1"/>
  <c r="G729" i="1"/>
  <c r="H729" i="1" s="1"/>
  <c r="Q729" i="1" s="1"/>
  <c r="G698" i="1"/>
  <c r="H698" i="1" s="1"/>
  <c r="Q698" i="1" s="1"/>
  <c r="G620" i="1"/>
  <c r="H620" i="1" s="1"/>
  <c r="Q620" i="1" s="1"/>
  <c r="G615" i="1"/>
  <c r="H615" i="1" s="1"/>
  <c r="Q615" i="1" s="1"/>
  <c r="G559" i="1"/>
  <c r="H559" i="1" s="1"/>
  <c r="Q559" i="1" s="1"/>
  <c r="G514" i="1"/>
  <c r="H514" i="1" s="1"/>
  <c r="Q514" i="1" s="1"/>
  <c r="G482" i="1"/>
  <c r="H482" i="1" s="1"/>
  <c r="Q482" i="1" s="1"/>
  <c r="G634" i="1"/>
  <c r="H634" i="1" s="1"/>
  <c r="Q634" i="1" s="1"/>
  <c r="G583" i="1"/>
  <c r="H583" i="1" s="1"/>
  <c r="Q583" i="1" s="1"/>
  <c r="G547" i="1"/>
  <c r="H547" i="1" s="1"/>
  <c r="Q547" i="1" s="1"/>
  <c r="G441" i="1"/>
  <c r="H441" i="1" s="1"/>
  <c r="Q441" i="1" s="1"/>
  <c r="G425" i="1"/>
  <c r="H425" i="1" s="1"/>
  <c r="Q425" i="1" s="1"/>
  <c r="G492" i="1"/>
  <c r="H492" i="1" s="1"/>
  <c r="Q492" i="1" s="1"/>
  <c r="G424" i="1"/>
  <c r="H424" i="1" s="1"/>
  <c r="Q424" i="1" s="1"/>
  <c r="G415" i="1"/>
  <c r="H415" i="1" s="1"/>
  <c r="Q415" i="1" s="1"/>
  <c r="G411" i="1"/>
  <c r="H411" i="1" s="1"/>
  <c r="Q411" i="1" s="1"/>
  <c r="G407" i="1"/>
  <c r="H407" i="1" s="1"/>
  <c r="Q407" i="1" s="1"/>
  <c r="G403" i="1"/>
  <c r="H403" i="1" s="1"/>
  <c r="Q403" i="1" s="1"/>
  <c r="G399" i="1"/>
  <c r="H399" i="1" s="1"/>
  <c r="Q399" i="1" s="1"/>
  <c r="G395" i="1"/>
  <c r="H395" i="1" s="1"/>
  <c r="Q395" i="1" s="1"/>
  <c r="G391" i="1"/>
  <c r="H391" i="1" s="1"/>
  <c r="Q391" i="1" s="1"/>
  <c r="G499" i="1"/>
  <c r="H499" i="1" s="1"/>
  <c r="Q499" i="1" s="1"/>
  <c r="G462" i="1"/>
  <c r="H462" i="1" s="1"/>
  <c r="Q462" i="1" s="1"/>
  <c r="G467" i="1"/>
  <c r="H467" i="1" s="1"/>
  <c r="Q467" i="1" s="1"/>
  <c r="G459" i="1"/>
  <c r="H459" i="1" s="1"/>
  <c r="Q459" i="1" s="1"/>
  <c r="G451" i="1"/>
  <c r="H451" i="1" s="1"/>
  <c r="Q451" i="1" s="1"/>
  <c r="G435" i="1"/>
  <c r="H435" i="1" s="1"/>
  <c r="Q435" i="1" s="1"/>
  <c r="G419" i="1"/>
  <c r="H419" i="1" s="1"/>
  <c r="Q419" i="1" s="1"/>
  <c r="G385" i="1"/>
  <c r="H385" i="1" s="1"/>
  <c r="Q385" i="1" s="1"/>
  <c r="G347" i="1"/>
  <c r="H347" i="1" s="1"/>
  <c r="Q347" i="1" s="1"/>
  <c r="G344" i="1"/>
  <c r="H344" i="1" s="1"/>
  <c r="Q344" i="1" s="1"/>
  <c r="G356" i="1"/>
  <c r="H356" i="1" s="1"/>
  <c r="Q356" i="1" s="1"/>
  <c r="G245" i="1"/>
  <c r="H245" i="1" s="1"/>
  <c r="Q245" i="1" s="1"/>
  <c r="G215" i="1"/>
  <c r="H215" i="1" s="1"/>
  <c r="Q215" i="1" s="1"/>
  <c r="G334" i="1"/>
  <c r="H334" i="1" s="1"/>
  <c r="Q334" i="1" s="1"/>
  <c r="G326" i="1"/>
  <c r="H326" i="1" s="1"/>
  <c r="Q326" i="1" s="1"/>
  <c r="G318" i="1"/>
  <c r="H318" i="1" s="1"/>
  <c r="Q318" i="1" s="1"/>
  <c r="G310" i="1"/>
  <c r="H310" i="1" s="1"/>
  <c r="Q310" i="1" s="1"/>
  <c r="G302" i="1"/>
  <c r="H302" i="1" s="1"/>
  <c r="Q302" i="1" s="1"/>
  <c r="G286" i="1"/>
  <c r="H286" i="1" s="1"/>
  <c r="Q286" i="1" s="1"/>
  <c r="G270" i="1"/>
  <c r="H270" i="1" s="1"/>
  <c r="Q270" i="1" s="1"/>
  <c r="G254" i="1"/>
  <c r="H254" i="1" s="1"/>
  <c r="Q254" i="1" s="1"/>
  <c r="G213" i="1"/>
  <c r="H213" i="1" s="1"/>
  <c r="Q213" i="1" s="1"/>
  <c r="G187" i="1"/>
  <c r="H187" i="1" s="1"/>
  <c r="Q187" i="1" s="1"/>
  <c r="G93" i="1"/>
  <c r="H93" i="1" s="1"/>
  <c r="Q93" i="1" s="1"/>
  <c r="G194" i="1"/>
  <c r="H194" i="1" s="1"/>
  <c r="Q194" i="1" s="1"/>
  <c r="G183" i="1"/>
  <c r="H183" i="1" s="1"/>
  <c r="Q183" i="1" s="1"/>
  <c r="G178" i="1"/>
  <c r="H178" i="1" s="1"/>
  <c r="Q178" i="1" s="1"/>
  <c r="G159" i="1"/>
  <c r="H159" i="1" s="1"/>
  <c r="Q159" i="1" s="1"/>
  <c r="G145" i="1"/>
  <c r="H145" i="1" s="1"/>
  <c r="Q145" i="1" s="1"/>
  <c r="G61" i="1"/>
  <c r="H61" i="1" s="1"/>
  <c r="Q61" i="1" s="1"/>
  <c r="G50" i="1"/>
  <c r="H50" i="1" s="1"/>
  <c r="Q50" i="1" s="1"/>
  <c r="G35" i="1"/>
  <c r="H35" i="1" s="1"/>
  <c r="Q35" i="1" s="1"/>
  <c r="G27" i="1"/>
  <c r="H27" i="1" s="1"/>
  <c r="Q27" i="1" s="1"/>
  <c r="G19" i="1"/>
  <c r="H19" i="1" s="1"/>
  <c r="Q19" i="1" s="1"/>
  <c r="G1111" i="1"/>
  <c r="H1111" i="1" s="1"/>
  <c r="Q1111" i="1" s="1"/>
  <c r="G1101" i="1"/>
  <c r="H1101" i="1" s="1"/>
  <c r="Q1101" i="1" s="1"/>
  <c r="G1088" i="1"/>
  <c r="H1088" i="1" s="1"/>
  <c r="Q1088" i="1" s="1"/>
  <c r="G1092" i="1"/>
  <c r="H1092" i="1" s="1"/>
  <c r="Q1092" i="1" s="1"/>
  <c r="G1081" i="1"/>
  <c r="H1081" i="1" s="1"/>
  <c r="Q1081" i="1" s="1"/>
  <c r="G1059" i="1"/>
  <c r="H1059" i="1" s="1"/>
  <c r="Q1059" i="1" s="1"/>
  <c r="G1066" i="1"/>
  <c r="H1066" i="1" s="1"/>
  <c r="Q1066" i="1" s="1"/>
  <c r="G1062" i="1"/>
  <c r="H1062" i="1" s="1"/>
  <c r="Q1062" i="1" s="1"/>
  <c r="G1028" i="1"/>
  <c r="H1028" i="1" s="1"/>
  <c r="Q1028" i="1" s="1"/>
  <c r="G1024" i="1"/>
  <c r="H1024" i="1" s="1"/>
  <c r="Q1024" i="1" s="1"/>
  <c r="G1021" i="1"/>
  <c r="H1021" i="1" s="1"/>
  <c r="Q1021" i="1" s="1"/>
  <c r="G1011" i="1"/>
  <c r="H1011" i="1" s="1"/>
  <c r="Q1011" i="1" s="1"/>
  <c r="G1012" i="1"/>
  <c r="H1012" i="1" s="1"/>
  <c r="Q1012" i="1" s="1"/>
  <c r="G990" i="1"/>
  <c r="H990" i="1" s="1"/>
  <c r="Q990" i="1" s="1"/>
  <c r="G950" i="1"/>
  <c r="H950" i="1" s="1"/>
  <c r="Q950" i="1" s="1"/>
  <c r="G971" i="1"/>
  <c r="H971" i="1" s="1"/>
  <c r="Q971" i="1" s="1"/>
  <c r="G954" i="1"/>
  <c r="H954" i="1" s="1"/>
  <c r="Q954" i="1" s="1"/>
  <c r="G904" i="1"/>
  <c r="H904" i="1" s="1"/>
  <c r="Q904" i="1" s="1"/>
  <c r="G931" i="1"/>
  <c r="H931" i="1" s="1"/>
  <c r="Q931" i="1" s="1"/>
  <c r="G928" i="1"/>
  <c r="H928" i="1" s="1"/>
  <c r="Q928" i="1" s="1"/>
  <c r="G922" i="1"/>
  <c r="H922" i="1" s="1"/>
  <c r="Q922" i="1" s="1"/>
  <c r="G915" i="1"/>
  <c r="H915" i="1" s="1"/>
  <c r="Q915" i="1" s="1"/>
  <c r="G907" i="1"/>
  <c r="H907" i="1" s="1"/>
  <c r="Q907" i="1" s="1"/>
  <c r="G862" i="1"/>
  <c r="H862" i="1" s="1"/>
  <c r="Q862" i="1" s="1"/>
  <c r="G888" i="1"/>
  <c r="H888" i="1" s="1"/>
  <c r="Q888" i="1" s="1"/>
  <c r="G853" i="1"/>
  <c r="H853" i="1" s="1"/>
  <c r="Q853" i="1" s="1"/>
  <c r="G851" i="1"/>
  <c r="H851" i="1" s="1"/>
  <c r="Q851" i="1" s="1"/>
  <c r="G822" i="1"/>
  <c r="H822" i="1" s="1"/>
  <c r="Q822" i="1" s="1"/>
  <c r="G806" i="1"/>
  <c r="H806" i="1" s="1"/>
  <c r="Q806" i="1" s="1"/>
  <c r="G711" i="1"/>
  <c r="H711" i="1" s="1"/>
  <c r="Q711" i="1" s="1"/>
  <c r="G707" i="1"/>
  <c r="H707" i="1" s="1"/>
  <c r="Q707" i="1" s="1"/>
  <c r="G699" i="1"/>
  <c r="H699" i="1" s="1"/>
  <c r="Q699" i="1" s="1"/>
  <c r="G776" i="1"/>
  <c r="H776" i="1" s="1"/>
  <c r="Q776" i="1" s="1"/>
  <c r="G777" i="1"/>
  <c r="H777" i="1" s="1"/>
  <c r="Q777" i="1" s="1"/>
  <c r="G761" i="1"/>
  <c r="H761" i="1" s="1"/>
  <c r="Q761" i="1" s="1"/>
  <c r="G612" i="1"/>
  <c r="H612" i="1" s="1"/>
  <c r="Q612" i="1" s="1"/>
  <c r="G596" i="1"/>
  <c r="H596" i="1" s="1"/>
  <c r="Q596" i="1" s="1"/>
  <c r="G553" i="1"/>
  <c r="H553" i="1" s="1"/>
  <c r="Q553" i="1" s="1"/>
  <c r="G640" i="1"/>
  <c r="H640" i="1" s="1"/>
  <c r="Q640" i="1" s="1"/>
  <c r="G529" i="1"/>
  <c r="H529" i="1" s="1"/>
  <c r="Q529" i="1" s="1"/>
  <c r="G613" i="1"/>
  <c r="H613" i="1" s="1"/>
  <c r="Q613" i="1" s="1"/>
  <c r="G608" i="1"/>
  <c r="H608" i="1" s="1"/>
  <c r="Q608" i="1" s="1"/>
  <c r="G597" i="1"/>
  <c r="H597" i="1" s="1"/>
  <c r="Q597" i="1" s="1"/>
  <c r="G592" i="1"/>
  <c r="H592" i="1" s="1"/>
  <c r="Q592" i="1" s="1"/>
  <c r="G585" i="1"/>
  <c r="H585" i="1" s="1"/>
  <c r="Q585" i="1" s="1"/>
  <c r="G569" i="1"/>
  <c r="H569" i="1" s="1"/>
  <c r="Q569" i="1" s="1"/>
  <c r="G619" i="1"/>
  <c r="H619" i="1" s="1"/>
  <c r="Q619" i="1" s="1"/>
  <c r="G603" i="1"/>
  <c r="H603" i="1" s="1"/>
  <c r="Q603" i="1" s="1"/>
  <c r="G450" i="1"/>
  <c r="H450" i="1" s="1"/>
  <c r="Q450" i="1" s="1"/>
  <c r="G434" i="1"/>
  <c r="H434" i="1" s="1"/>
  <c r="Q434" i="1" s="1"/>
  <c r="G418" i="1"/>
  <c r="H418" i="1" s="1"/>
  <c r="Q418" i="1" s="1"/>
  <c r="G469" i="1"/>
  <c r="H469" i="1" s="1"/>
  <c r="Q469" i="1" s="1"/>
  <c r="G461" i="1"/>
  <c r="H461" i="1" s="1"/>
  <c r="Q461" i="1" s="1"/>
  <c r="G453" i="1"/>
  <c r="H453" i="1" s="1"/>
  <c r="Q453" i="1" s="1"/>
  <c r="G447" i="1"/>
  <c r="H447" i="1" s="1"/>
  <c r="Q447" i="1" s="1"/>
  <c r="G432" i="1"/>
  <c r="H432" i="1" s="1"/>
  <c r="Q432" i="1" s="1"/>
  <c r="G423" i="1"/>
  <c r="H423" i="1" s="1"/>
  <c r="Q423" i="1" s="1"/>
  <c r="G414" i="1"/>
  <c r="H414" i="1" s="1"/>
  <c r="Q414" i="1" s="1"/>
  <c r="G410" i="1"/>
  <c r="H410" i="1" s="1"/>
  <c r="Q410" i="1" s="1"/>
  <c r="G406" i="1"/>
  <c r="H406" i="1" s="1"/>
  <c r="Q406" i="1" s="1"/>
  <c r="G402" i="1"/>
  <c r="H402" i="1" s="1"/>
  <c r="Q402" i="1" s="1"/>
  <c r="G398" i="1"/>
  <c r="H398" i="1" s="1"/>
  <c r="Q398" i="1" s="1"/>
  <c r="G394" i="1"/>
  <c r="H394" i="1" s="1"/>
  <c r="Q394" i="1" s="1"/>
  <c r="G390" i="1"/>
  <c r="H390" i="1" s="1"/>
  <c r="Q390" i="1" s="1"/>
  <c r="G375" i="1"/>
  <c r="H375" i="1" s="1"/>
  <c r="Q375" i="1" s="1"/>
  <c r="G479" i="1"/>
  <c r="H479" i="1" s="1"/>
  <c r="Q479" i="1" s="1"/>
  <c r="G444" i="1"/>
  <c r="H444" i="1" s="1"/>
  <c r="Q444" i="1" s="1"/>
  <c r="G365" i="1"/>
  <c r="H365" i="1" s="1"/>
  <c r="Q365" i="1" s="1"/>
  <c r="G343" i="1"/>
  <c r="H343" i="1" s="1"/>
  <c r="Q343" i="1" s="1"/>
  <c r="G339" i="1"/>
  <c r="H339" i="1" s="1"/>
  <c r="Q339" i="1" s="1"/>
  <c r="G335" i="1"/>
  <c r="H335" i="1" s="1"/>
  <c r="Q335" i="1" s="1"/>
  <c r="G319" i="1"/>
  <c r="H319" i="1" s="1"/>
  <c r="Q319" i="1" s="1"/>
  <c r="G315" i="1"/>
  <c r="H315" i="1" s="1"/>
  <c r="Q315" i="1" s="1"/>
  <c r="G303" i="1"/>
  <c r="H303" i="1" s="1"/>
  <c r="Q303" i="1" s="1"/>
  <c r="G287" i="1"/>
  <c r="H287" i="1" s="1"/>
  <c r="Q287" i="1" s="1"/>
  <c r="G271" i="1"/>
  <c r="H271" i="1" s="1"/>
  <c r="Q271" i="1" s="1"/>
  <c r="G255" i="1"/>
  <c r="H255" i="1" s="1"/>
  <c r="Q255" i="1" s="1"/>
  <c r="G324" i="1"/>
  <c r="H324" i="1" s="1"/>
  <c r="Q324" i="1" s="1"/>
  <c r="G316" i="1"/>
  <c r="H316" i="1" s="1"/>
  <c r="Q316" i="1" s="1"/>
  <c r="G308" i="1"/>
  <c r="H308" i="1" s="1"/>
  <c r="Q308" i="1" s="1"/>
  <c r="G300" i="1"/>
  <c r="H300" i="1" s="1"/>
  <c r="Q300" i="1" s="1"/>
  <c r="G290" i="1"/>
  <c r="H290" i="1" s="1"/>
  <c r="Q290" i="1" s="1"/>
  <c r="G274" i="1"/>
  <c r="H274" i="1" s="1"/>
  <c r="Q274" i="1" s="1"/>
  <c r="G258" i="1"/>
  <c r="H258" i="1" s="1"/>
  <c r="Q258" i="1" s="1"/>
  <c r="G173" i="1"/>
  <c r="H173" i="1" s="1"/>
  <c r="Q173" i="1" s="1"/>
  <c r="G153" i="1"/>
  <c r="H153" i="1" s="1"/>
  <c r="Q153" i="1" s="1"/>
  <c r="G141" i="1"/>
  <c r="H141" i="1" s="1"/>
  <c r="Q141" i="1" s="1"/>
  <c r="G137" i="1"/>
  <c r="H137" i="1" s="1"/>
  <c r="Q137" i="1" s="1"/>
  <c r="G133" i="1"/>
  <c r="H133" i="1" s="1"/>
  <c r="Q133" i="1" s="1"/>
  <c r="G129" i="1"/>
  <c r="H129" i="1" s="1"/>
  <c r="Q129" i="1" s="1"/>
  <c r="G125" i="1"/>
  <c r="H125" i="1" s="1"/>
  <c r="Q125" i="1" s="1"/>
  <c r="G121" i="1"/>
  <c r="H121" i="1" s="1"/>
  <c r="Q121" i="1" s="1"/>
  <c r="G117" i="1"/>
  <c r="H117" i="1" s="1"/>
  <c r="Q117" i="1" s="1"/>
  <c r="G113" i="1"/>
  <c r="H113" i="1" s="1"/>
  <c r="Q113" i="1" s="1"/>
  <c r="G81" i="1"/>
  <c r="H81" i="1" s="1"/>
  <c r="Q81" i="1" s="1"/>
  <c r="G209" i="1"/>
  <c r="H209" i="1" s="1"/>
  <c r="Q209" i="1" s="1"/>
  <c r="G193" i="1"/>
  <c r="H193" i="1" s="1"/>
  <c r="Q193" i="1" s="1"/>
  <c r="G177" i="1"/>
  <c r="H177" i="1" s="1"/>
  <c r="Q177" i="1" s="1"/>
  <c r="G166" i="1"/>
  <c r="H166" i="1" s="1"/>
  <c r="Q166" i="1" s="1"/>
  <c r="G162" i="1"/>
  <c r="H162" i="1" s="1"/>
  <c r="Q162" i="1" s="1"/>
  <c r="G158" i="1"/>
  <c r="H158" i="1" s="1"/>
  <c r="Q158" i="1" s="1"/>
  <c r="G154" i="1"/>
  <c r="H154" i="1" s="1"/>
  <c r="Q154" i="1" s="1"/>
  <c r="G150" i="1"/>
  <c r="H150" i="1" s="1"/>
  <c r="Q150" i="1" s="1"/>
  <c r="G199" i="1"/>
  <c r="H199" i="1" s="1"/>
  <c r="Q199" i="1" s="1"/>
  <c r="G171" i="1"/>
  <c r="H171" i="1" s="1"/>
  <c r="Q171" i="1" s="1"/>
  <c r="G197" i="1"/>
  <c r="H197" i="1" s="1"/>
  <c r="Q197" i="1" s="1"/>
  <c r="G57" i="1"/>
  <c r="H57" i="1" s="1"/>
  <c r="Q57" i="1" s="1"/>
  <c r="G46" i="1"/>
  <c r="H46" i="1" s="1"/>
  <c r="Q46" i="1" s="1"/>
  <c r="G33" i="1"/>
  <c r="H33" i="1" s="1"/>
  <c r="Q33" i="1" s="1"/>
  <c r="G25" i="1"/>
  <c r="H25" i="1" s="1"/>
  <c r="Q25" i="1" s="1"/>
  <c r="G496" i="1" l="1"/>
  <c r="H496" i="1" s="1"/>
  <c r="Q496" i="1" s="1"/>
  <c r="G898" i="1"/>
  <c r="H898" i="1" s="1"/>
  <c r="Q898" i="1" s="1"/>
  <c r="G901" i="1"/>
  <c r="H901" i="1" s="1"/>
  <c r="Q901" i="1" s="1"/>
  <c r="G1055" i="1"/>
  <c r="H1055" i="1" s="1"/>
  <c r="Q1055" i="1" s="1"/>
  <c r="G228" i="1"/>
  <c r="H228" i="1" s="1"/>
  <c r="Q228" i="1" s="1"/>
  <c r="G627" i="1"/>
  <c r="H627" i="1" s="1"/>
  <c r="Q627" i="1" s="1"/>
  <c r="G871" i="1"/>
  <c r="H871" i="1" s="1"/>
  <c r="Q871" i="1" s="1"/>
  <c r="G160" i="1"/>
  <c r="H160" i="1" s="1"/>
  <c r="Q160" i="1" s="1"/>
  <c r="G244" i="1"/>
  <c r="H244" i="1" s="1"/>
  <c r="Q244" i="1" s="1"/>
  <c r="G831" i="1"/>
  <c r="H831" i="1" s="1"/>
  <c r="Q831" i="1" s="1"/>
  <c r="G972" i="1"/>
  <c r="H972" i="1" s="1"/>
  <c r="Q972" i="1" s="1"/>
  <c r="G1103" i="1"/>
  <c r="H1103" i="1" s="1"/>
  <c r="Q1103" i="1" s="1"/>
  <c r="G16" i="1"/>
  <c r="H16" i="1" s="1"/>
  <c r="Q16" i="1" s="1"/>
  <c r="G1107" i="1"/>
  <c r="H1107" i="1" s="1"/>
  <c r="Q1107" i="1" s="1"/>
  <c r="G689" i="1"/>
  <c r="H689" i="1" s="1"/>
  <c r="Q689" i="1" s="1"/>
  <c r="G1100" i="1"/>
  <c r="H1100" i="1" s="1"/>
  <c r="Q1100" i="1" s="1"/>
  <c r="G543" i="1"/>
  <c r="H543" i="1" s="1"/>
  <c r="Q543" i="1" s="1"/>
  <c r="G123" i="1"/>
  <c r="H123" i="1" s="1"/>
  <c r="Q123" i="1" s="1"/>
  <c r="G95" i="1"/>
  <c r="H95" i="1" s="1"/>
  <c r="Q95" i="1" s="1"/>
  <c r="G69" i="1"/>
  <c r="H69" i="1" s="1"/>
  <c r="Q69" i="1" s="1"/>
  <c r="G84" i="1"/>
  <c r="H84" i="1" s="1"/>
  <c r="Q84" i="1" s="1"/>
  <c r="G275" i="1"/>
  <c r="H275" i="1" s="1"/>
  <c r="Q275" i="1" s="1"/>
  <c r="G307" i="1"/>
  <c r="H307" i="1" s="1"/>
  <c r="Q307" i="1" s="1"/>
  <c r="G78" i="1"/>
  <c r="H78" i="1" s="1"/>
  <c r="Q78" i="1" s="1"/>
  <c r="G139" i="1"/>
  <c r="H139" i="1" s="1"/>
  <c r="Q139" i="1" s="1"/>
  <c r="G103" i="1"/>
  <c r="H103" i="1" s="1"/>
  <c r="Q103" i="1" s="1"/>
  <c r="G72" i="1"/>
  <c r="H72" i="1" s="1"/>
  <c r="Q72" i="1" s="1"/>
  <c r="G88" i="1"/>
  <c r="H88" i="1" s="1"/>
  <c r="Q88" i="1" s="1"/>
  <c r="G104" i="1"/>
  <c r="H104" i="1" s="1"/>
  <c r="Q104" i="1" s="1"/>
  <c r="G211" i="1"/>
  <c r="H211" i="1" s="1"/>
  <c r="Q211" i="1" s="1"/>
  <c r="G279" i="1"/>
  <c r="H279" i="1" s="1"/>
  <c r="Q279" i="1" s="1"/>
  <c r="G311" i="1"/>
  <c r="H311" i="1" s="1"/>
  <c r="Q311" i="1" s="1"/>
  <c r="G488" i="1"/>
  <c r="H488" i="1" s="1"/>
  <c r="Q488" i="1" s="1"/>
  <c r="G582" i="1"/>
  <c r="H582" i="1" s="1"/>
  <c r="Q582" i="1" s="1"/>
  <c r="G662" i="1"/>
  <c r="H662" i="1" s="1"/>
  <c r="Q662" i="1" s="1"/>
  <c r="G801" i="1"/>
  <c r="H801" i="1" s="1"/>
  <c r="Q801" i="1" s="1"/>
  <c r="G693" i="1"/>
  <c r="H693" i="1" s="1"/>
  <c r="Q693" i="1" s="1"/>
  <c r="G868" i="1"/>
  <c r="H868" i="1" s="1"/>
  <c r="Q868" i="1" s="1"/>
  <c r="G897" i="1"/>
  <c r="H897" i="1" s="1"/>
  <c r="Q897" i="1" s="1"/>
  <c r="G939" i="1"/>
  <c r="H939" i="1" s="1"/>
  <c r="Q939" i="1" s="1"/>
  <c r="G111" i="1"/>
  <c r="H111" i="1" s="1"/>
  <c r="Q111" i="1" s="1"/>
  <c r="G112" i="1"/>
  <c r="H112" i="1" s="1"/>
  <c r="Q112" i="1" s="1"/>
  <c r="G128" i="1"/>
  <c r="H128" i="1" s="1"/>
  <c r="Q128" i="1" s="1"/>
  <c r="G144" i="1"/>
  <c r="H144" i="1" s="1"/>
  <c r="Q144" i="1" s="1"/>
  <c r="G364" i="1"/>
  <c r="H364" i="1" s="1"/>
  <c r="Q364" i="1" s="1"/>
  <c r="G508" i="1"/>
  <c r="H508" i="1" s="1"/>
  <c r="Q508" i="1" s="1"/>
  <c r="G625" i="1"/>
  <c r="H625" i="1" s="1"/>
  <c r="Q625" i="1" s="1"/>
  <c r="G789" i="1"/>
  <c r="H789" i="1" s="1"/>
  <c r="Q789" i="1" s="1"/>
  <c r="G870" i="1"/>
  <c r="H870" i="1" s="1"/>
  <c r="Q870" i="1" s="1"/>
  <c r="G993" i="1"/>
  <c r="H993" i="1" s="1"/>
  <c r="Q993" i="1" s="1"/>
  <c r="G1073" i="1"/>
  <c r="H1073" i="1" s="1"/>
  <c r="Q1073" i="1" s="1"/>
  <c r="G71" i="1"/>
  <c r="H71" i="1" s="1"/>
  <c r="Q71" i="1" s="1"/>
  <c r="G131" i="1"/>
  <c r="H131" i="1" s="1"/>
  <c r="Q131" i="1" s="1"/>
  <c r="G91" i="1"/>
  <c r="H91" i="1" s="1"/>
  <c r="Q91" i="1" s="1"/>
  <c r="G350" i="1"/>
  <c r="H350" i="1" s="1"/>
  <c r="Q350" i="1" s="1"/>
  <c r="G550" i="1"/>
  <c r="H550" i="1" s="1"/>
  <c r="Q550" i="1" s="1"/>
  <c r="G650" i="1"/>
  <c r="H650" i="1" s="1"/>
  <c r="Q650" i="1" s="1"/>
  <c r="G781" i="1"/>
  <c r="H781" i="1" s="1"/>
  <c r="Q781" i="1" s="1"/>
  <c r="G735" i="1"/>
  <c r="H735" i="1" s="1"/>
  <c r="Q735" i="1" s="1"/>
  <c r="G797" i="1"/>
  <c r="H797" i="1" s="1"/>
  <c r="Q797" i="1" s="1"/>
  <c r="G857" i="1"/>
  <c r="H857" i="1" s="1"/>
  <c r="Q857" i="1" s="1"/>
  <c r="G926" i="1"/>
  <c r="H926" i="1" s="1"/>
  <c r="Q926" i="1" s="1"/>
  <c r="G949" i="1"/>
  <c r="H949" i="1" s="1"/>
  <c r="Q949" i="1" s="1"/>
  <c r="G987" i="1"/>
  <c r="H987" i="1" s="1"/>
  <c r="Q987" i="1" s="1"/>
  <c r="G1086" i="1"/>
  <c r="H1086" i="1" s="1"/>
  <c r="Q1086" i="1" s="1"/>
  <c r="G18" i="1"/>
  <c r="H18" i="1" s="1"/>
  <c r="Q18" i="1" s="1"/>
  <c r="G119" i="1"/>
  <c r="H119" i="1" s="1"/>
  <c r="Q119" i="1" s="1"/>
  <c r="G20" i="1"/>
  <c r="H20" i="1" s="1"/>
  <c r="Q20" i="1" s="1"/>
  <c r="G36" i="1"/>
  <c r="H36" i="1" s="1"/>
  <c r="Q36" i="1" s="1"/>
  <c r="G349" i="1"/>
  <c r="H349" i="1" s="1"/>
  <c r="Q349" i="1" s="1"/>
  <c r="G369" i="1"/>
  <c r="H369" i="1" s="1"/>
  <c r="Q369" i="1" s="1"/>
  <c r="G554" i="1"/>
  <c r="H554" i="1" s="1"/>
  <c r="Q554" i="1" s="1"/>
  <c r="G510" i="1"/>
  <c r="H510" i="1" s="1"/>
  <c r="Q510" i="1" s="1"/>
  <c r="G542" i="1"/>
  <c r="H542" i="1" s="1"/>
  <c r="Q542" i="1" s="1"/>
  <c r="G626" i="1"/>
  <c r="H626" i="1" s="1"/>
  <c r="Q626" i="1" s="1"/>
  <c r="G708" i="1"/>
  <c r="H708" i="1" s="1"/>
  <c r="Q708" i="1" s="1"/>
  <c r="G738" i="1"/>
  <c r="H738" i="1" s="1"/>
  <c r="Q738" i="1" s="1"/>
  <c r="G795" i="1"/>
  <c r="H795" i="1" s="1"/>
  <c r="Q795" i="1" s="1"/>
  <c r="G880" i="1"/>
  <c r="H880" i="1" s="1"/>
  <c r="Q880" i="1" s="1"/>
  <c r="G873" i="1"/>
  <c r="H873" i="1" s="1"/>
  <c r="Q873" i="1" s="1"/>
  <c r="G937" i="1"/>
  <c r="H937" i="1" s="1"/>
  <c r="Q937" i="1" s="1"/>
  <c r="G977" i="1"/>
  <c r="H977" i="1" s="1"/>
  <c r="Q977" i="1" s="1"/>
  <c r="G976" i="1"/>
  <c r="H976" i="1" s="1"/>
  <c r="Q976" i="1" s="1"/>
  <c r="G1058" i="1"/>
  <c r="H1058" i="1" s="1"/>
  <c r="Q1058" i="1" s="1"/>
  <c r="G75" i="1"/>
  <c r="H75" i="1" s="1"/>
  <c r="Q75" i="1" s="1"/>
  <c r="G247" i="1"/>
  <c r="H247" i="1" s="1"/>
  <c r="Q247" i="1" s="1"/>
  <c r="G354" i="1"/>
  <c r="H354" i="1" s="1"/>
  <c r="Q354" i="1" s="1"/>
  <c r="G504" i="1"/>
  <c r="H504" i="1" s="1"/>
  <c r="Q504" i="1" s="1"/>
  <c r="G531" i="1"/>
  <c r="H531" i="1" s="1"/>
  <c r="Q531" i="1" s="1"/>
  <c r="G923" i="1"/>
  <c r="H923" i="1" s="1"/>
  <c r="Q923" i="1" s="1"/>
  <c r="G127" i="1"/>
  <c r="H127" i="1" s="1"/>
  <c r="Q127" i="1" s="1"/>
  <c r="G146" i="1"/>
  <c r="H146" i="1" s="1"/>
  <c r="Q146" i="1" s="1"/>
  <c r="G116" i="1"/>
  <c r="H116" i="1" s="1"/>
  <c r="Q116" i="1" s="1"/>
  <c r="G132" i="1"/>
  <c r="H132" i="1" s="1"/>
  <c r="Q132" i="1" s="1"/>
  <c r="G253" i="1"/>
  <c r="H253" i="1" s="1"/>
  <c r="Q253" i="1" s="1"/>
  <c r="G376" i="1"/>
  <c r="H376" i="1" s="1"/>
  <c r="Q376" i="1" s="1"/>
  <c r="G578" i="1"/>
  <c r="H578" i="1" s="1"/>
  <c r="Q578" i="1" s="1"/>
  <c r="G633" i="1"/>
  <c r="H633" i="1" s="1"/>
  <c r="Q633" i="1" s="1"/>
  <c r="G717" i="1"/>
  <c r="H717" i="1" s="1"/>
  <c r="Q717" i="1" s="1"/>
  <c r="G799" i="1"/>
  <c r="H799" i="1" s="1"/>
  <c r="Q799" i="1" s="1"/>
  <c r="G829" i="1"/>
  <c r="H829" i="1" s="1"/>
  <c r="Q829" i="1" s="1"/>
  <c r="G932" i="1"/>
  <c r="H932" i="1" s="1"/>
  <c r="Q932" i="1" s="1"/>
  <c r="G86" i="1"/>
  <c r="H86" i="1" s="1"/>
  <c r="Q86" i="1" s="1"/>
  <c r="G99" i="1"/>
  <c r="H99" i="1" s="1"/>
  <c r="Q99" i="1" s="1"/>
  <c r="G358" i="1"/>
  <c r="H358" i="1" s="1"/>
  <c r="Q358" i="1" s="1"/>
  <c r="G566" i="1"/>
  <c r="H566" i="1" s="1"/>
  <c r="Q566" i="1" s="1"/>
  <c r="G521" i="1"/>
  <c r="H521" i="1" s="1"/>
  <c r="Q521" i="1" s="1"/>
  <c r="G570" i="1"/>
  <c r="H570" i="1" s="1"/>
  <c r="Q570" i="1" s="1"/>
  <c r="G639" i="1"/>
  <c r="H639" i="1" s="1"/>
  <c r="Q639" i="1" s="1"/>
  <c r="G658" i="1"/>
  <c r="H658" i="1" s="1"/>
  <c r="Q658" i="1" s="1"/>
  <c r="G740" i="1"/>
  <c r="H740" i="1" s="1"/>
  <c r="Q740" i="1" s="1"/>
  <c r="G681" i="1"/>
  <c r="H681" i="1" s="1"/>
  <c r="Q681" i="1" s="1"/>
  <c r="G885" i="1"/>
  <c r="H885" i="1" s="1"/>
  <c r="Q885" i="1" s="1"/>
  <c r="G893" i="1"/>
  <c r="H893" i="1" s="1"/>
  <c r="Q893" i="1" s="1"/>
  <c r="G1078" i="1"/>
  <c r="H1078" i="1" s="1"/>
  <c r="Q1078" i="1" s="1"/>
  <c r="G74" i="1"/>
  <c r="H74" i="1" s="1"/>
  <c r="Q74" i="1" s="1"/>
  <c r="G135" i="1"/>
  <c r="H135" i="1" s="1"/>
  <c r="Q135" i="1" s="1"/>
  <c r="G24" i="1"/>
  <c r="H24" i="1" s="1"/>
  <c r="Q24" i="1" s="1"/>
  <c r="G223" i="1"/>
  <c r="H223" i="1" s="1"/>
  <c r="Q223" i="1" s="1"/>
  <c r="G484" i="1"/>
  <c r="H484" i="1" s="1"/>
  <c r="Q484" i="1" s="1"/>
  <c r="G567" i="1"/>
  <c r="H567" i="1" s="1"/>
  <c r="Q567" i="1" s="1"/>
  <c r="G486" i="1"/>
  <c r="H486" i="1" s="1"/>
  <c r="Q486" i="1" s="1"/>
  <c r="G518" i="1"/>
  <c r="H518" i="1" s="1"/>
  <c r="Q518" i="1" s="1"/>
  <c r="G551" i="1"/>
  <c r="H551" i="1" s="1"/>
  <c r="Q551" i="1" s="1"/>
  <c r="G637" i="1"/>
  <c r="H637" i="1" s="1"/>
  <c r="Q637" i="1" s="1"/>
  <c r="G706" i="1"/>
  <c r="H706" i="1" s="1"/>
  <c r="Q706" i="1" s="1"/>
  <c r="G782" i="1"/>
  <c r="H782" i="1" s="1"/>
  <c r="Q782" i="1" s="1"/>
  <c r="G691" i="1"/>
  <c r="H691" i="1" s="1"/>
  <c r="Q691" i="1" s="1"/>
  <c r="G833" i="1"/>
  <c r="H833" i="1" s="1"/>
  <c r="Q833" i="1" s="1"/>
  <c r="G887" i="1"/>
  <c r="H887" i="1" s="1"/>
  <c r="Q887" i="1" s="1"/>
  <c r="G872" i="1"/>
  <c r="H872" i="1" s="1"/>
  <c r="Q872" i="1" s="1"/>
  <c r="G892" i="1"/>
  <c r="H892" i="1" s="1"/>
  <c r="Q892" i="1" s="1"/>
  <c r="G1060" i="1"/>
  <c r="H1060" i="1" s="1"/>
  <c r="Q1060" i="1" s="1"/>
  <c r="G1057" i="1"/>
  <c r="H1057" i="1" s="1"/>
  <c r="Q1057" i="1" s="1"/>
  <c r="G1090" i="1"/>
  <c r="H1090" i="1" s="1"/>
  <c r="Q1090" i="1" s="1"/>
  <c r="G76" i="1"/>
  <c r="H76" i="1" s="1"/>
  <c r="Q76" i="1" s="1"/>
  <c r="G92" i="1"/>
  <c r="H92" i="1" s="1"/>
  <c r="Q92" i="1" s="1"/>
  <c r="G108" i="1"/>
  <c r="H108" i="1" s="1"/>
  <c r="Q108" i="1" s="1"/>
  <c r="G219" i="1"/>
  <c r="H219" i="1" s="1"/>
  <c r="Q219" i="1" s="1"/>
  <c r="G259" i="1"/>
  <c r="H259" i="1" s="1"/>
  <c r="Q259" i="1" s="1"/>
  <c r="G291" i="1"/>
  <c r="H291" i="1" s="1"/>
  <c r="Q291" i="1" s="1"/>
  <c r="G323" i="1"/>
  <c r="H323" i="1" s="1"/>
  <c r="Q323" i="1" s="1"/>
  <c r="G587" i="1"/>
  <c r="H587" i="1" s="1"/>
  <c r="Q587" i="1" s="1"/>
  <c r="G670" i="1"/>
  <c r="H670" i="1" s="1"/>
  <c r="Q670" i="1" s="1"/>
  <c r="G835" i="1"/>
  <c r="H835" i="1" s="1"/>
  <c r="Q835" i="1" s="1"/>
  <c r="G889" i="1"/>
  <c r="H889" i="1" s="1"/>
  <c r="Q889" i="1" s="1"/>
  <c r="G864" i="1"/>
  <c r="H864" i="1" s="1"/>
  <c r="Q864" i="1" s="1"/>
  <c r="G110" i="1"/>
  <c r="H110" i="1" s="1"/>
  <c r="Q110" i="1" s="1"/>
  <c r="G87" i="1"/>
  <c r="H87" i="1" s="1"/>
  <c r="Q87" i="1" s="1"/>
  <c r="G234" i="1"/>
  <c r="H234" i="1" s="1"/>
  <c r="Q234" i="1" s="1"/>
  <c r="G80" i="1"/>
  <c r="H80" i="1" s="1"/>
  <c r="Q80" i="1" s="1"/>
  <c r="G96" i="1"/>
  <c r="H96" i="1" s="1"/>
  <c r="Q96" i="1" s="1"/>
  <c r="G235" i="1"/>
  <c r="H235" i="1" s="1"/>
  <c r="Q235" i="1" s="1"/>
  <c r="G263" i="1"/>
  <c r="H263" i="1" s="1"/>
  <c r="Q263" i="1" s="1"/>
  <c r="G295" i="1"/>
  <c r="H295" i="1" s="1"/>
  <c r="Q295" i="1" s="1"/>
  <c r="G327" i="1"/>
  <c r="H327" i="1" s="1"/>
  <c r="Q327" i="1" s="1"/>
  <c r="G520" i="1"/>
  <c r="H520" i="1" s="1"/>
  <c r="Q520" i="1" s="1"/>
  <c r="G546" i="1"/>
  <c r="H546" i="1" s="1"/>
  <c r="Q546" i="1" s="1"/>
  <c r="G624" i="1"/>
  <c r="H624" i="1" s="1"/>
  <c r="Q624" i="1" s="1"/>
  <c r="G558" i="1"/>
  <c r="H558" i="1" s="1"/>
  <c r="Q558" i="1" s="1"/>
  <c r="G635" i="1"/>
  <c r="H635" i="1" s="1"/>
  <c r="Q635" i="1" s="1"/>
  <c r="G646" i="1"/>
  <c r="H646" i="1" s="1"/>
  <c r="Q646" i="1" s="1"/>
  <c r="G724" i="1"/>
  <c r="H724" i="1" s="1"/>
  <c r="Q724" i="1" s="1"/>
  <c r="G744" i="1"/>
  <c r="H744" i="1" s="1"/>
  <c r="Q744" i="1" s="1"/>
  <c r="G677" i="1"/>
  <c r="H677" i="1" s="1"/>
  <c r="Q677" i="1" s="1"/>
  <c r="G839" i="1"/>
  <c r="H839" i="1" s="1"/>
  <c r="Q839" i="1" s="1"/>
  <c r="G874" i="1"/>
  <c r="H874" i="1" s="1"/>
  <c r="Q874" i="1" s="1"/>
  <c r="G991" i="1"/>
  <c r="H991" i="1" s="1"/>
  <c r="Q991" i="1" s="1"/>
  <c r="G82" i="1"/>
  <c r="H82" i="1" s="1"/>
  <c r="Q82" i="1" s="1"/>
  <c r="G143" i="1"/>
  <c r="H143" i="1" s="1"/>
  <c r="Q143" i="1" s="1"/>
  <c r="G229" i="1"/>
  <c r="H229" i="1" s="1"/>
  <c r="Q229" i="1" s="1"/>
  <c r="G120" i="1"/>
  <c r="H120" i="1" s="1"/>
  <c r="Q120" i="1" s="1"/>
  <c r="G136" i="1"/>
  <c r="H136" i="1" s="1"/>
  <c r="Q136" i="1" s="1"/>
  <c r="G361" i="1"/>
  <c r="H361" i="1" s="1"/>
  <c r="Q361" i="1" s="1"/>
  <c r="G574" i="1"/>
  <c r="H574" i="1" s="1"/>
  <c r="Q574" i="1" s="1"/>
  <c r="G641" i="1"/>
  <c r="H641" i="1" s="1"/>
  <c r="Q641" i="1" s="1"/>
  <c r="G742" i="1"/>
  <c r="H742" i="1" s="1"/>
  <c r="Q742" i="1" s="1"/>
  <c r="G841" i="1"/>
  <c r="H841" i="1" s="1"/>
  <c r="Q841" i="1" s="1"/>
  <c r="G837" i="1"/>
  <c r="H837" i="1" s="1"/>
  <c r="Q837" i="1" s="1"/>
  <c r="G102" i="1"/>
  <c r="H102" i="1" s="1"/>
  <c r="Q102" i="1" s="1"/>
  <c r="G107" i="1"/>
  <c r="H107" i="1" s="1"/>
  <c r="Q107" i="1" s="1"/>
  <c r="G382" i="1"/>
  <c r="H382" i="1" s="1"/>
  <c r="Q382" i="1" s="1"/>
  <c r="G380" i="1"/>
  <c r="H380" i="1" s="1"/>
  <c r="Q380" i="1" s="1"/>
  <c r="G575" i="1"/>
  <c r="H575" i="1" s="1"/>
  <c r="Q575" i="1" s="1"/>
  <c r="G629" i="1"/>
  <c r="H629" i="1" s="1"/>
  <c r="Q629" i="1" s="1"/>
  <c r="G643" i="1"/>
  <c r="H643" i="1" s="1"/>
  <c r="Q643" i="1" s="1"/>
  <c r="G666" i="1"/>
  <c r="H666" i="1" s="1"/>
  <c r="Q666" i="1" s="1"/>
  <c r="G732" i="1"/>
  <c r="H732" i="1" s="1"/>
  <c r="Q732" i="1" s="1"/>
  <c r="G748" i="1"/>
  <c r="H748" i="1" s="1"/>
  <c r="Q748" i="1" s="1"/>
  <c r="G930" i="1"/>
  <c r="H930" i="1" s="1"/>
  <c r="Q930" i="1" s="1"/>
  <c r="G90" i="1"/>
  <c r="H90" i="1" s="1"/>
  <c r="Q90" i="1" s="1"/>
  <c r="G28" i="1"/>
  <c r="H28" i="1" s="1"/>
  <c r="Q28" i="1" s="1"/>
  <c r="G221" i="1"/>
  <c r="H221" i="1" s="1"/>
  <c r="Q221" i="1" s="1"/>
  <c r="G236" i="1"/>
  <c r="H236" i="1" s="1"/>
  <c r="Q236" i="1" s="1"/>
  <c r="G357" i="1"/>
  <c r="H357" i="1" s="1"/>
  <c r="Q357" i="1" s="1"/>
  <c r="G362" i="1"/>
  <c r="H362" i="1" s="1"/>
  <c r="Q362" i="1" s="1"/>
  <c r="G500" i="1"/>
  <c r="H500" i="1" s="1"/>
  <c r="Q500" i="1" s="1"/>
  <c r="G586" i="1"/>
  <c r="H586" i="1" s="1"/>
  <c r="Q586" i="1" s="1"/>
  <c r="G494" i="1"/>
  <c r="H494" i="1" s="1"/>
  <c r="Q494" i="1" s="1"/>
  <c r="G562" i="1"/>
  <c r="H562" i="1" s="1"/>
  <c r="Q562" i="1" s="1"/>
  <c r="G642" i="1"/>
  <c r="H642" i="1" s="1"/>
  <c r="Q642" i="1" s="1"/>
  <c r="G746" i="1"/>
  <c r="H746" i="1" s="1"/>
  <c r="Q746" i="1" s="1"/>
  <c r="G785" i="1"/>
  <c r="H785" i="1" s="1"/>
  <c r="Q785" i="1" s="1"/>
  <c r="G786" i="1"/>
  <c r="H786" i="1" s="1"/>
  <c r="Q786" i="1" s="1"/>
  <c r="G827" i="1"/>
  <c r="H827" i="1" s="1"/>
  <c r="Q827" i="1" s="1"/>
  <c r="G858" i="1"/>
  <c r="H858" i="1" s="1"/>
  <c r="Q858" i="1" s="1"/>
  <c r="G894" i="1"/>
  <c r="H894" i="1" s="1"/>
  <c r="Q894" i="1" s="1"/>
  <c r="G981" i="1"/>
  <c r="H981" i="1" s="1"/>
  <c r="Q981" i="1" s="1"/>
  <c r="G979" i="1"/>
  <c r="H979" i="1" s="1"/>
  <c r="Q979" i="1" s="1"/>
  <c r="G989" i="1"/>
  <c r="H989" i="1" s="1"/>
  <c r="Q989" i="1" s="1"/>
  <c r="G1034" i="1"/>
  <c r="H1034" i="1" s="1"/>
  <c r="Q1034" i="1" s="1"/>
  <c r="G1056" i="1"/>
  <c r="H1056" i="1" s="1"/>
  <c r="Q1056" i="1" s="1"/>
  <c r="G1064" i="1"/>
  <c r="H1064" i="1" s="1"/>
  <c r="Q1064" i="1" s="1"/>
  <c r="G94" i="1"/>
  <c r="H94" i="1" s="1"/>
  <c r="Q94" i="1" s="1"/>
  <c r="G100" i="1"/>
  <c r="H100" i="1" s="1"/>
  <c r="Q100" i="1" s="1"/>
  <c r="G346" i="1"/>
  <c r="H346" i="1" s="1"/>
  <c r="Q346" i="1" s="1"/>
  <c r="G348" i="1"/>
  <c r="H348" i="1" s="1"/>
  <c r="Q348" i="1" s="1"/>
  <c r="G366" i="1"/>
  <c r="H366" i="1" s="1"/>
  <c r="Q366" i="1" s="1"/>
  <c r="G555" i="1"/>
  <c r="H555" i="1" s="1"/>
  <c r="Q555" i="1" s="1"/>
  <c r="G622" i="1"/>
  <c r="H622" i="1" s="1"/>
  <c r="Q622" i="1" s="1"/>
  <c r="G654" i="1"/>
  <c r="H654" i="1" s="1"/>
  <c r="Q654" i="1" s="1"/>
  <c r="G726" i="1"/>
  <c r="H726" i="1" s="1"/>
  <c r="Q726" i="1" s="1"/>
  <c r="G752" i="1"/>
  <c r="H752" i="1" s="1"/>
  <c r="Q752" i="1" s="1"/>
  <c r="G685" i="1"/>
  <c r="H685" i="1" s="1"/>
  <c r="Q685" i="1" s="1"/>
  <c r="G859" i="1"/>
  <c r="H859" i="1" s="1"/>
  <c r="Q859" i="1" s="1"/>
  <c r="G969" i="1"/>
  <c r="H969" i="1" s="1"/>
  <c r="Q969" i="1" s="1"/>
  <c r="G1006" i="1"/>
  <c r="H1006" i="1" s="1"/>
  <c r="Q1006" i="1" s="1"/>
  <c r="G1108" i="1"/>
  <c r="H1108" i="1" s="1"/>
  <c r="Q1108" i="1" s="1"/>
  <c r="G98" i="1"/>
  <c r="H98" i="1" s="1"/>
  <c r="Q98" i="1" s="1"/>
  <c r="G79" i="1"/>
  <c r="H79" i="1" s="1"/>
  <c r="Q79" i="1" s="1"/>
  <c r="G67" i="1"/>
  <c r="H67" i="1" s="1"/>
  <c r="Q67" i="1" s="1"/>
  <c r="G124" i="1"/>
  <c r="H124" i="1" s="1"/>
  <c r="Q124" i="1" s="1"/>
  <c r="G140" i="1"/>
  <c r="H140" i="1" s="1"/>
  <c r="Q140" i="1" s="1"/>
  <c r="G240" i="1"/>
  <c r="H240" i="1" s="1"/>
  <c r="Q240" i="1" s="1"/>
  <c r="G370" i="1"/>
  <c r="H370" i="1" s="1"/>
  <c r="Q370" i="1" s="1"/>
  <c r="G672" i="1"/>
  <c r="H672" i="1" s="1"/>
  <c r="Q672" i="1" s="1"/>
  <c r="G750" i="1"/>
  <c r="H750" i="1" s="1"/>
  <c r="Q750" i="1" s="1"/>
  <c r="G845" i="1"/>
  <c r="H845" i="1" s="1"/>
  <c r="Q845" i="1" s="1"/>
  <c r="G947" i="1"/>
  <c r="H947" i="1" s="1"/>
  <c r="Q947" i="1" s="1"/>
  <c r="G1001" i="1"/>
  <c r="H1001" i="1" s="1"/>
  <c r="Q1001" i="1" s="1"/>
  <c r="G115" i="1"/>
  <c r="H115" i="1" s="1"/>
  <c r="Q115" i="1" s="1"/>
  <c r="G83" i="1"/>
  <c r="H83" i="1" s="1"/>
  <c r="Q83" i="1" s="1"/>
  <c r="G674" i="1"/>
  <c r="H674" i="1" s="1"/>
  <c r="Q674" i="1" s="1"/>
  <c r="G739" i="1"/>
  <c r="H739" i="1" s="1"/>
  <c r="Q739" i="1" s="1"/>
  <c r="G730" i="1"/>
  <c r="H730" i="1" s="1"/>
  <c r="Q730" i="1" s="1"/>
  <c r="G721" i="1"/>
  <c r="H721" i="1" s="1"/>
  <c r="Q721" i="1" s="1"/>
  <c r="G756" i="1"/>
  <c r="H756" i="1" s="1"/>
  <c r="Q756" i="1" s="1"/>
  <c r="G962" i="1"/>
  <c r="H962" i="1" s="1"/>
  <c r="Q962" i="1" s="1"/>
  <c r="G1037" i="1"/>
  <c r="H1037" i="1" s="1"/>
  <c r="Q1037" i="1" s="1"/>
  <c r="G106" i="1"/>
  <c r="H106" i="1" s="1"/>
  <c r="Q106" i="1" s="1"/>
  <c r="G68" i="1"/>
  <c r="H68" i="1" s="1"/>
  <c r="Q68" i="1" s="1"/>
  <c r="G32" i="1"/>
  <c r="H32" i="1" s="1"/>
  <c r="Q32" i="1" s="1"/>
  <c r="G239" i="1"/>
  <c r="H239" i="1" s="1"/>
  <c r="Q239" i="1" s="1"/>
  <c r="G242" i="1"/>
  <c r="H242" i="1" s="1"/>
  <c r="Q242" i="1" s="1"/>
  <c r="G516" i="1"/>
  <c r="H516" i="1" s="1"/>
  <c r="Q516" i="1" s="1"/>
  <c r="G535" i="1"/>
  <c r="H535" i="1" s="1"/>
  <c r="Q535" i="1" s="1"/>
  <c r="G623" i="1"/>
  <c r="H623" i="1" s="1"/>
  <c r="Q623" i="1" s="1"/>
  <c r="G502" i="1"/>
  <c r="H502" i="1" s="1"/>
  <c r="Q502" i="1" s="1"/>
  <c r="G533" i="1"/>
  <c r="H533" i="1" s="1"/>
  <c r="Q533" i="1" s="1"/>
  <c r="G571" i="1"/>
  <c r="H571" i="1" s="1"/>
  <c r="Q571" i="1" s="1"/>
  <c r="G676" i="1"/>
  <c r="H676" i="1" s="1"/>
  <c r="Q676" i="1" s="1"/>
  <c r="G754" i="1"/>
  <c r="H754" i="1" s="1"/>
  <c r="Q754" i="1" s="1"/>
  <c r="G787" i="1"/>
  <c r="H787" i="1" s="1"/>
  <c r="Q787" i="1" s="1"/>
  <c r="G863" i="1"/>
  <c r="H863" i="1" s="1"/>
  <c r="Q863" i="1" s="1"/>
  <c r="G929" i="1"/>
  <c r="H929" i="1" s="1"/>
  <c r="Q929" i="1" s="1"/>
  <c r="G927" i="1"/>
  <c r="H927" i="1" s="1"/>
  <c r="Q927" i="1" s="1"/>
  <c r="G983" i="1"/>
  <c r="H983" i="1" s="1"/>
  <c r="Q983" i="1" s="1"/>
  <c r="G1002" i="1"/>
  <c r="H1002" i="1" s="1"/>
  <c r="Q1002" i="1" s="1"/>
  <c r="G1040" i="1"/>
  <c r="H1040" i="1" s="1"/>
  <c r="Q1040" i="1" s="1"/>
  <c r="G1069" i="1"/>
  <c r="H1069" i="1" s="1"/>
  <c r="Q1069" i="1" s="1"/>
  <c r="G14" i="1" l="1"/>
  <c r="H14" i="1" s="1"/>
  <c r="Q14" i="1" s="1"/>
</calcChain>
</file>

<file path=xl/sharedStrings.xml><?xml version="1.0" encoding="utf-8"?>
<sst xmlns="http://schemas.openxmlformats.org/spreadsheetml/2006/main" count="4430" uniqueCount="2210">
  <si>
    <t>Ministerio de Salud y Protección Social</t>
  </si>
  <si>
    <t>Dirección de Regulación de la Operación del Aseguramiento en Salud, Riesgos Laborales y Pensiones</t>
  </si>
  <si>
    <t>Código Departamento</t>
  </si>
  <si>
    <t>Departamento</t>
  </si>
  <si>
    <t>Código Mpio DANE</t>
  </si>
  <si>
    <t>Municipio</t>
  </si>
  <si>
    <t>COBERTURA RÉGIMEN SUBSIDIADO DIC. 2019</t>
  </si>
  <si>
    <t>COBERTURA RÉGIMEN SUBSIDIADO DIC. 2018</t>
  </si>
  <si>
    <t>Variación %rs 2020-2019</t>
  </si>
  <si>
    <t>PUNTAJE cobertura RS</t>
  </si>
  <si>
    <t>AFILIADOS R. SUBSIDIADO DIC 2018</t>
  </si>
  <si>
    <t>AFILIADOS R. SUBSIDIADO DIC 2019</t>
  </si>
  <si>
    <t>Variación RS 19-20</t>
  </si>
  <si>
    <t>PUNTAJE 
R. SUBSIDIADO</t>
  </si>
  <si>
    <t>AFILIADOS R. CONTRIBUTIVO DIC 2018</t>
  </si>
  <si>
    <t>AFILIADOS R. CONTRIBUTIVO DIC 2019</t>
  </si>
  <si>
    <t>Variación R. Contributivo 2019-2020</t>
  </si>
  <si>
    <t>PUNTAJE 
R. CONTRIBUTIVO</t>
  </si>
  <si>
    <t>PUNTAJE INDICADOR GESTIÓN 2020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</si>
  <si>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</si>
  <si>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</si>
  <si>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</si>
  <si>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</si>
  <si>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</si>
  <si>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</si>
  <si>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</si>
  <si>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</si>
  <si>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</si>
  <si>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</si>
  <si>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</si>
  <si>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</si>
  <si>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</si>
  <si>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</si>
  <si>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</si>
  <si>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</si>
  <si>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</si>
  <si>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</si>
  <si>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</si>
  <si>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</si>
  <si>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</si>
  <si>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</si>
  <si>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</si>
  <si>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</si>
  <si>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</si>
  <si>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</si>
  <si>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</si>
  <si>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</si>
  <si>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</si>
  <si>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</si>
  <si>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</si>
  <si>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</si>
  <si>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</si>
  <si>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</si>
  <si>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</si>
  <si>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</si>
  <si>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</si>
  <si>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</si>
  <si>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</si>
  <si>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</si>
  <si>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</si>
  <si>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</si>
  <si>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</si>
  <si>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</si>
  <si>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</si>
  <si>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</si>
  <si>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</si>
  <si>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</si>
  <si>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</si>
  <si>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</si>
  <si>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</si>
  <si>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</si>
  <si>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</si>
  <si>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</si>
  <si>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</si>
  <si>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</si>
  <si>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</si>
  <si>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</si>
  <si>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</si>
  <si>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</si>
  <si>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</si>
  <si>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</si>
  <si>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</si>
  <si>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</si>
  <si>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</si>
  <si>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</si>
  <si>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</si>
  <si>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</si>
  <si>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</si>
  <si>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</si>
  <si>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</si>
  <si>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</si>
  <si>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</si>
  <si>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</si>
  <si>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</si>
  <si>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</si>
  <si>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</si>
  <si>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</si>
  <si>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</si>
  <si>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</si>
  <si>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</si>
  <si>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</si>
  <si>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</si>
  <si>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</si>
  <si>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</si>
  <si>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</si>
  <si>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</si>
  <si>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</si>
  <si>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</si>
  <si>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</si>
  <si>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</si>
  <si>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</si>
  <si>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</si>
  <si>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</si>
  <si>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</si>
  <si>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</si>
  <si>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</si>
  <si>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</si>
  <si>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</si>
  <si>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</si>
  <si>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</si>
  <si>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</si>
  <si>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</si>
  <si>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</si>
  <si>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</si>
  <si>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</si>
  <si>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</si>
  <si>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</si>
  <si>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</si>
  <si>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</si>
  <si>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</si>
  <si>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</si>
  <si>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</si>
  <si>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</si>
  <si>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</si>
  <si>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</si>
  <si>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</si>
  <si>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</si>
  <si>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</si>
  <si>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</si>
  <si>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</si>
  <si>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</si>
  <si>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</si>
  <si>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</si>
  <si>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</si>
  <si>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</si>
  <si>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</si>
  <si>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</si>
  <si>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</si>
  <si>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</si>
  <si>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</si>
  <si>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</si>
  <si>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</si>
  <si>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</si>
  <si>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</si>
  <si>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</si>
  <si>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</si>
  <si>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</si>
  <si>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</si>
  <si>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</si>
  <si>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</si>
  <si>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</si>
  <si>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</si>
  <si>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</si>
  <si>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</si>
  <si>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</si>
  <si>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</si>
  <si>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</si>
  <si>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</si>
  <si>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</si>
  <si>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</si>
  <si>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</si>
  <si>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</si>
  <si>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</si>
  <si>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</si>
  <si>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</si>
  <si>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</si>
  <si>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</si>
  <si>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</si>
  <si>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</si>
  <si>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</si>
  <si>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</si>
  <si>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</si>
  <si>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</si>
  <si>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</si>
  <si>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</si>
  <si>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</si>
  <si>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</si>
  <si>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</si>
  <si>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</si>
  <si>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</si>
  <si>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</si>
  <si>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</si>
  <si>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</si>
  <si>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</si>
  <si>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</si>
  <si>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</si>
  <si>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</si>
  <si>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</si>
  <si>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</si>
  <si>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</si>
  <si>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</si>
  <si>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</si>
  <si>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</si>
  <si>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</si>
  <si>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</si>
  <si>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</si>
  <si>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</si>
  <si>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</si>
  <si>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</si>
  <si>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</si>
  <si>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</si>
  <si>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</si>
  <si>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</si>
  <si>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</si>
  <si>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</si>
  <si>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</si>
  <si>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</si>
  <si>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</si>
  <si>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</si>
  <si>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</si>
  <si>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</si>
  <si>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</si>
  <si>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</si>
  <si>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</si>
  <si>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</si>
  <si>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</si>
  <si>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</si>
  <si>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</si>
  <si>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</si>
  <si>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</si>
  <si>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</si>
  <si>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</si>
  <si>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</si>
  <si>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</si>
  <si>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</si>
  <si>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</si>
  <si>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</si>
  <si>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</si>
  <si>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</si>
  <si>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</si>
  <si>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</si>
  <si>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</si>
  <si>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</si>
  <si>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</si>
  <si>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</si>
  <si>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</si>
  <si>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</si>
  <si>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</si>
  <si>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</si>
  <si>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</si>
  <si>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</si>
  <si>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</si>
  <si>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</si>
  <si>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</si>
  <si>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</si>
  <si>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</si>
  <si>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</si>
  <si>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</si>
  <si>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</si>
  <si>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</si>
  <si>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</si>
  <si>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</si>
  <si>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</si>
  <si>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</si>
  <si>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</si>
  <si>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</si>
  <si>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</si>
  <si>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</si>
  <si>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</si>
  <si>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</si>
  <si>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</si>
  <si>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</t>
  </si>
  <si>
    <t>ATLANTICO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</si>
  <si>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</si>
  <si>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</si>
  <si>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</si>
  <si>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</si>
  <si>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</si>
  <si>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</si>
  <si>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</si>
  <si>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</si>
  <si>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</si>
  <si>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</si>
  <si>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</si>
  <si>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</si>
  <si>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</si>
  <si>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</si>
  <si>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</si>
  <si>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</si>
  <si>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</si>
  <si>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</si>
  <si>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</si>
  <si>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</si>
  <si>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</si>
  <si>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</si>
  <si>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</si>
  <si>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</si>
  <si>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</si>
  <si>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</si>
  <si>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</si>
  <si>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</si>
  <si>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</si>
  <si>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</si>
  <si>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</si>
  <si>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</si>
  <si>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</si>
  <si>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</si>
  <si>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</si>
  <si>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</si>
  <si>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</si>
  <si>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</si>
  <si>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</si>
  <si>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</si>
  <si>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</si>
  <si>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</si>
  <si>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</si>
  <si>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</si>
  <si>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</si>
  <si>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</si>
  <si>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 D.C.</t>
  </si>
  <si>
    <t>11001</t>
  </si>
  <si>
    <t>Bogota, D.C.</t>
  </si>
  <si>
    <t>13</t>
  </si>
  <si>
    <t>BOLIVAR</t>
  </si>
  <si>
    <t>13001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</si>
  <si>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</si>
  <si>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</si>
  <si>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</si>
  <si>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</si>
  <si>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</si>
  <si>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</si>
  <si>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</si>
  <si>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</si>
  <si>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</si>
  <si>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</si>
  <si>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</si>
  <si>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</si>
  <si>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</si>
  <si>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</si>
  <si>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</si>
  <si>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</si>
  <si>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</si>
  <si>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</si>
  <si>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</si>
  <si>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</si>
  <si>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</si>
  <si>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</si>
  <si>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</si>
  <si>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</si>
  <si>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</si>
  <si>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</si>
  <si>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</si>
  <si>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</si>
  <si>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</si>
  <si>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</si>
  <si>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</si>
  <si>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</si>
  <si>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</si>
  <si>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</si>
  <si>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</si>
  <si>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</si>
  <si>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</si>
  <si>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</si>
  <si>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</si>
  <si>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</si>
  <si>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</si>
  <si>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</si>
  <si>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</si>
  <si>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</si>
  <si>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</si>
  <si>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</si>
  <si>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</si>
  <si>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</si>
  <si>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</si>
  <si>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</si>
  <si>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</si>
  <si>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</si>
  <si>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</si>
  <si>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</si>
  <si>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</si>
  <si>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</si>
  <si>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</si>
  <si>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</si>
  <si>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</si>
  <si>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</si>
  <si>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</si>
  <si>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</si>
  <si>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</si>
  <si>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</si>
  <si>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</si>
  <si>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</si>
  <si>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</si>
  <si>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</si>
  <si>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</si>
  <si>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</si>
  <si>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</si>
  <si>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</si>
  <si>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</si>
  <si>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</si>
  <si>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</si>
  <si>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</si>
  <si>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</si>
  <si>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</si>
  <si>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</si>
  <si>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</si>
  <si>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</si>
  <si>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</si>
  <si>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</si>
  <si>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</si>
  <si>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</si>
  <si>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</si>
  <si>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</si>
  <si>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</si>
  <si>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</si>
  <si>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</si>
  <si>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</si>
  <si>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</si>
  <si>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</si>
  <si>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</si>
  <si>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</si>
  <si>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</si>
  <si>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</si>
  <si>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</si>
  <si>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</si>
  <si>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</si>
  <si>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</si>
  <si>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</si>
  <si>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</si>
  <si>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</si>
  <si>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</si>
  <si>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</si>
  <si>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</si>
  <si>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</si>
  <si>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</si>
  <si>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</si>
  <si>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</si>
  <si>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</si>
  <si>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</si>
  <si>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</si>
  <si>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</si>
  <si>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</si>
  <si>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</si>
  <si>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</si>
  <si>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</si>
  <si>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</si>
  <si>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</si>
  <si>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</si>
  <si>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</si>
  <si>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</si>
  <si>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</si>
  <si>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</si>
  <si>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</si>
  <si>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</si>
  <si>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</si>
  <si>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</si>
  <si>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</si>
  <si>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</si>
  <si>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</si>
  <si>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</si>
  <si>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</si>
  <si>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</si>
  <si>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</si>
  <si>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</si>
  <si>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</si>
  <si>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</si>
  <si>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</si>
  <si>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</si>
  <si>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</si>
  <si>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</si>
  <si>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</si>
  <si>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</si>
  <si>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</si>
  <si>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</si>
  <si>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</si>
  <si>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</si>
  <si>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</si>
  <si>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</si>
  <si>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</si>
  <si>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</si>
  <si>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</si>
  <si>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</si>
  <si>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</si>
  <si>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</si>
  <si>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</si>
  <si>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</si>
  <si>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</si>
  <si>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</si>
  <si>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</si>
  <si>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</si>
  <si>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</si>
  <si>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</si>
  <si>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</si>
  <si>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</si>
  <si>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</si>
  <si>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</si>
  <si>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</si>
  <si>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</si>
  <si>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</si>
  <si>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</si>
  <si>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</si>
  <si>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</si>
  <si>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</si>
  <si>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</si>
  <si>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</si>
  <si>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</si>
  <si>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</si>
  <si>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</si>
  <si>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</si>
  <si>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</si>
  <si>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</si>
  <si>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</si>
  <si>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</si>
  <si>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</si>
  <si>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</si>
  <si>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</si>
  <si>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</si>
  <si>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</si>
  <si>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</si>
  <si>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</si>
  <si>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</si>
  <si>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</si>
  <si>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</si>
  <si>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</si>
  <si>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</si>
  <si>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</si>
  <si>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</si>
  <si>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</si>
  <si>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</si>
  <si>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</si>
  <si>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</si>
  <si>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</si>
  <si>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</si>
  <si>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</si>
  <si>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</si>
  <si>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</si>
  <si>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</si>
  <si>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</si>
  <si>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</si>
  <si>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</si>
  <si>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</si>
  <si>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</si>
  <si>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</si>
  <si>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</si>
  <si>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</si>
  <si>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</si>
  <si>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</si>
  <si>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</si>
  <si>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</si>
  <si>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</si>
  <si>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</si>
  <si>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</si>
  <si>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</si>
  <si>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</si>
  <si>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</si>
  <si>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</si>
  <si>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</si>
  <si>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</si>
  <si>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</si>
  <si>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</si>
  <si>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</si>
  <si>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</si>
  <si>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</si>
  <si>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</si>
  <si>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</si>
  <si>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</si>
  <si>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</si>
  <si>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</si>
  <si>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</si>
  <si>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</si>
  <si>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</si>
  <si>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</si>
  <si>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</si>
  <si>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</si>
  <si>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</si>
  <si>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</si>
  <si>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</si>
  <si>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</si>
  <si>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</si>
  <si>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</si>
  <si>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</si>
  <si>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</si>
  <si>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</si>
  <si>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</si>
  <si>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</si>
  <si>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</si>
  <si>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</si>
  <si>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</si>
  <si>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</si>
  <si>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</si>
  <si>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</si>
  <si>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</si>
  <si>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</si>
  <si>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</si>
  <si>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</si>
  <si>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</si>
  <si>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</si>
  <si>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</si>
  <si>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</si>
  <si>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</si>
  <si>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</si>
  <si>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</si>
  <si>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</si>
  <si>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</si>
  <si>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</si>
  <si>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</si>
  <si>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</si>
  <si>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</si>
  <si>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</si>
  <si>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</si>
  <si>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</si>
  <si>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</si>
  <si>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</si>
  <si>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</si>
  <si>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</si>
  <si>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</si>
  <si>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</si>
  <si>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</si>
  <si>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</si>
  <si>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</si>
  <si>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</si>
  <si>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</si>
  <si>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</si>
  <si>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</si>
  <si>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</si>
  <si>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</si>
  <si>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</si>
  <si>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</si>
  <si>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</si>
  <si>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</si>
  <si>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</si>
  <si>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</si>
  <si>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</si>
  <si>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</si>
  <si>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</si>
  <si>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</si>
  <si>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</si>
  <si>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</si>
  <si>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</si>
  <si>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</si>
  <si>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</si>
  <si>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</si>
  <si>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</si>
  <si>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</si>
  <si>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</si>
  <si>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</si>
  <si>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</si>
  <si>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</si>
  <si>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</si>
  <si>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</si>
  <si>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</si>
  <si>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</si>
  <si>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</si>
  <si>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</si>
  <si>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</si>
  <si>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</si>
  <si>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</si>
  <si>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</si>
  <si>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</si>
  <si>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</si>
  <si>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</si>
  <si>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</si>
  <si>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</si>
  <si>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</si>
  <si>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</si>
  <si>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</si>
  <si>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</si>
  <si>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</si>
  <si>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</si>
  <si>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</si>
  <si>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</si>
  <si>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</si>
  <si>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</si>
  <si>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</si>
  <si>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</si>
  <si>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</si>
  <si>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</si>
  <si>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</si>
  <si>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</si>
  <si>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</si>
  <si>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</si>
  <si>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</si>
  <si>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</si>
  <si>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</si>
  <si>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</si>
  <si>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</si>
  <si>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</si>
  <si>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</si>
  <si>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</si>
  <si>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</si>
  <si>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</si>
  <si>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</si>
  <si>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</si>
  <si>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</si>
  <si>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</si>
  <si>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</si>
  <si>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</si>
  <si>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</si>
  <si>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</si>
  <si>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</si>
  <si>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</si>
  <si>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</si>
  <si>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</si>
  <si>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</si>
  <si>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</si>
  <si>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</si>
  <si>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</si>
  <si>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</si>
  <si>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</si>
  <si>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</si>
  <si>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</si>
  <si>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</si>
  <si>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</si>
  <si>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</si>
  <si>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</si>
  <si>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</si>
  <si>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</si>
  <si>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</si>
  <si>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</si>
  <si>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</si>
  <si>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</si>
  <si>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</si>
  <si>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</si>
  <si>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</si>
  <si>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</si>
  <si>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</si>
  <si>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</si>
  <si>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</si>
  <si>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</si>
  <si>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</si>
  <si>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</si>
  <si>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</si>
  <si>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</si>
  <si>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</si>
  <si>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</si>
  <si>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</si>
  <si>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</si>
  <si>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</si>
  <si>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</si>
  <si>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</si>
  <si>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</si>
  <si>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</si>
  <si>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</si>
  <si>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</si>
  <si>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</si>
  <si>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</si>
  <si>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</si>
  <si>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</si>
  <si>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</si>
  <si>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</si>
  <si>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</si>
  <si>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</si>
  <si>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</si>
  <si>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</si>
  <si>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</si>
  <si>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</si>
  <si>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</si>
  <si>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</si>
  <si>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</si>
  <si>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</si>
  <si>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</si>
  <si>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</si>
  <si>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</si>
  <si>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</si>
  <si>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</si>
  <si>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</si>
  <si>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</si>
  <si>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</si>
  <si>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</si>
  <si>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</si>
  <si>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</si>
  <si>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</si>
  <si>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</si>
  <si>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</si>
  <si>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</si>
  <si>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</si>
  <si>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 xml:space="preserve">Guachene  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</si>
  <si>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</si>
  <si>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</si>
  <si>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</si>
  <si>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</si>
  <si>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</si>
  <si>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</si>
  <si>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</si>
  <si>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</si>
  <si>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</si>
  <si>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</si>
  <si>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</si>
  <si>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</si>
  <si>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</si>
  <si>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</si>
  <si>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</si>
  <si>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</si>
  <si>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</si>
  <si>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</si>
  <si>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</si>
  <si>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</si>
  <si>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</si>
  <si>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</si>
  <si>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</si>
  <si>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</si>
  <si>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</si>
  <si>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</si>
  <si>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</si>
  <si>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</si>
  <si>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</si>
  <si>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</si>
  <si>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</si>
  <si>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</si>
  <si>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</si>
  <si>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</si>
  <si>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</si>
  <si>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</si>
  <si>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</si>
  <si>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</si>
  <si>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</si>
  <si>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</si>
  <si>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</si>
  <si>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</si>
  <si>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</si>
  <si>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</si>
  <si>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</si>
  <si>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</si>
  <si>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</si>
  <si>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</si>
  <si>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</si>
  <si>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</si>
  <si>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</si>
  <si>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</si>
  <si>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</si>
  <si>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</si>
  <si>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</si>
  <si>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</si>
  <si>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</si>
  <si>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</si>
  <si>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</si>
  <si>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</si>
  <si>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</si>
  <si>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</si>
  <si>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</si>
  <si>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</si>
  <si>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</si>
  <si>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</si>
  <si>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</si>
  <si>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</si>
  <si>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</si>
  <si>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</si>
  <si>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</si>
  <si>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</si>
  <si>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</si>
  <si>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</si>
  <si>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</si>
  <si>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</si>
  <si>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</si>
  <si>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</si>
  <si>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</si>
  <si>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</si>
  <si>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</si>
  <si>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</si>
  <si>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</si>
  <si>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</si>
  <si>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</si>
  <si>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</si>
  <si>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</si>
  <si>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</si>
  <si>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</si>
  <si>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</si>
  <si>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</si>
  <si>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</si>
  <si>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</si>
  <si>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</si>
  <si>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</si>
  <si>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</si>
  <si>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</si>
  <si>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</si>
  <si>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</si>
  <si>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</si>
  <si>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</si>
  <si>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</si>
  <si>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</si>
  <si>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</si>
  <si>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</si>
  <si>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</si>
  <si>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</si>
  <si>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</si>
  <si>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</si>
  <si>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</si>
  <si>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</si>
  <si>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</si>
  <si>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</si>
  <si>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</si>
  <si>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</si>
  <si>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</si>
  <si>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</si>
  <si>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</si>
  <si>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</si>
  <si>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</si>
  <si>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</si>
  <si>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</si>
  <si>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</si>
  <si>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</si>
  <si>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</si>
  <si>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</si>
  <si>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</si>
  <si>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</si>
  <si>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</si>
  <si>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</si>
  <si>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</si>
  <si>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</si>
  <si>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</si>
  <si>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</si>
  <si>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</si>
  <si>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</si>
  <si>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</si>
  <si>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</si>
  <si>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</si>
  <si>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</si>
  <si>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</si>
  <si>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</si>
  <si>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</si>
  <si>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</si>
  <si>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</si>
  <si>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</si>
  <si>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</si>
  <si>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</si>
  <si>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</si>
  <si>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</si>
  <si>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</si>
  <si>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</si>
  <si>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</si>
  <si>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</si>
  <si>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</si>
  <si>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</si>
  <si>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</si>
  <si>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</si>
  <si>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</si>
  <si>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</si>
  <si>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</si>
  <si>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</si>
  <si>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</si>
  <si>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</si>
  <si>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</si>
  <si>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</si>
  <si>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</si>
  <si>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</si>
  <si>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</si>
  <si>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</si>
  <si>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</si>
  <si>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</si>
  <si>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</si>
  <si>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</si>
  <si>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</si>
  <si>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</si>
  <si>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</si>
  <si>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</si>
  <si>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</si>
  <si>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</si>
  <si>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</si>
  <si>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</si>
  <si>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</si>
  <si>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</si>
  <si>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</si>
  <si>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</si>
  <si>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</si>
  <si>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</si>
  <si>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</si>
  <si>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</si>
  <si>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</si>
  <si>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</si>
  <si>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</si>
  <si>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</si>
  <si>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</si>
  <si>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</si>
  <si>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</si>
  <si>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</si>
  <si>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</si>
  <si>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</si>
  <si>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</si>
  <si>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</si>
  <si>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</si>
  <si>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</si>
  <si>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</si>
  <si>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</si>
  <si>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</si>
  <si>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</si>
  <si>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</si>
  <si>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</si>
  <si>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</si>
  <si>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</si>
  <si>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</si>
  <si>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</si>
  <si>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</si>
  <si>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</si>
  <si>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</si>
  <si>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</si>
  <si>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</si>
  <si>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</si>
  <si>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</si>
  <si>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</si>
  <si>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</si>
  <si>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</si>
  <si>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</si>
  <si>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</si>
  <si>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</si>
  <si>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</si>
  <si>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</si>
  <si>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</si>
  <si>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</si>
  <si>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</si>
  <si>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</si>
  <si>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</si>
  <si>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</si>
  <si>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</si>
  <si>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</si>
  <si>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</si>
  <si>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</si>
  <si>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</si>
  <si>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</si>
  <si>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</si>
  <si>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</si>
  <si>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</si>
  <si>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</si>
  <si>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</si>
  <si>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</si>
  <si>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</si>
  <si>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</si>
  <si>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</si>
  <si>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</si>
  <si>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</si>
  <si>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</si>
  <si>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</si>
  <si>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</si>
  <si>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</si>
  <si>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</si>
  <si>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</si>
  <si>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</si>
  <si>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</si>
  <si>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</si>
  <si>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</si>
  <si>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</si>
  <si>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</si>
  <si>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</si>
  <si>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</si>
  <si>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</si>
  <si>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</si>
  <si>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</si>
  <si>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</si>
  <si>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</si>
  <si>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</si>
  <si>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</si>
  <si>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</si>
  <si>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</si>
  <si>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</si>
  <si>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</si>
  <si>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</si>
  <si>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</si>
  <si>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</si>
  <si>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</si>
  <si>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</si>
  <si>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</si>
  <si>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</si>
  <si>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</si>
  <si>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</si>
  <si>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</si>
  <si>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</si>
  <si>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</si>
  <si>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</si>
  <si>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</si>
  <si>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</si>
  <si>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</si>
  <si>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</si>
  <si>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</si>
  <si>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</si>
  <si>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</si>
  <si>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</si>
  <si>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</si>
  <si>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</si>
  <si>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</si>
  <si>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</si>
  <si>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</si>
  <si>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</si>
  <si>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</si>
  <si>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</si>
  <si>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</si>
  <si>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</si>
  <si>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</si>
  <si>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</si>
  <si>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</si>
  <si>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</si>
  <si>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</si>
  <si>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</si>
  <si>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</si>
  <si>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</si>
  <si>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</si>
  <si>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</si>
  <si>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</si>
  <si>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</si>
  <si>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</si>
  <si>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</si>
  <si>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</si>
  <si>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</si>
  <si>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</si>
  <si>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</si>
  <si>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</si>
  <si>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</si>
  <si>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</si>
  <si>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</si>
  <si>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</si>
  <si>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</si>
  <si>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</si>
  <si>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</si>
  <si>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</si>
  <si>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</si>
  <si>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</si>
  <si>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</si>
  <si>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</si>
  <si>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</si>
  <si>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</si>
  <si>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</si>
  <si>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</si>
  <si>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</si>
  <si>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</si>
  <si>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</si>
  <si>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</si>
  <si>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</si>
  <si>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</si>
  <si>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</si>
  <si>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</si>
  <si>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</si>
  <si>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</si>
  <si>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</si>
  <si>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</si>
  <si>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</si>
  <si>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</si>
  <si>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</si>
  <si>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</si>
  <si>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</si>
  <si>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</si>
  <si>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</si>
  <si>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</si>
  <si>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</si>
  <si>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</si>
  <si>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</si>
  <si>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</si>
  <si>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</si>
  <si>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</si>
  <si>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</si>
  <si>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</si>
  <si>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</si>
  <si>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</si>
  <si>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</si>
  <si>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</si>
  <si>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</si>
  <si>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</si>
  <si>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</si>
  <si>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</si>
  <si>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</si>
  <si>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</si>
  <si>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</si>
  <si>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</si>
  <si>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</si>
  <si>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</si>
  <si>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</si>
  <si>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</si>
  <si>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</si>
  <si>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</si>
  <si>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</si>
  <si>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</si>
  <si>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</si>
  <si>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</si>
  <si>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</si>
  <si>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</si>
  <si>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</si>
  <si>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</si>
  <si>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</si>
  <si>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</si>
  <si>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</si>
  <si>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</si>
  <si>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</si>
  <si>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</si>
  <si>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</si>
  <si>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</si>
  <si>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</si>
  <si>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</si>
  <si>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</si>
  <si>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</si>
  <si>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</si>
  <si>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</si>
  <si>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</si>
  <si>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</si>
  <si>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</si>
  <si>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</si>
  <si>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</si>
  <si>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</si>
  <si>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</si>
  <si>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</si>
  <si>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</si>
  <si>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</si>
  <si>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</si>
  <si>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</si>
  <si>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</si>
  <si>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</si>
  <si>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</si>
  <si>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</si>
  <si>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</si>
  <si>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</si>
  <si>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</si>
  <si>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</si>
  <si>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</si>
  <si>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</si>
  <si>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</si>
  <si>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</si>
  <si>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</si>
  <si>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</si>
  <si>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</si>
  <si>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</si>
  <si>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</si>
  <si>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</si>
  <si>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</si>
  <si>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</si>
  <si>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</si>
  <si>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</si>
  <si>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</si>
  <si>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</si>
  <si>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</si>
  <si>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</si>
  <si>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</si>
  <si>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</si>
  <si>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</si>
  <si>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</si>
  <si>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</si>
  <si>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</si>
  <si>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</si>
  <si>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</si>
  <si>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</si>
  <si>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</si>
  <si>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</si>
  <si>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</si>
  <si>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</si>
  <si>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</si>
  <si>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</si>
  <si>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</si>
  <si>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</si>
  <si>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</si>
  <si>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</si>
  <si>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</si>
  <si>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</si>
  <si>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</si>
  <si>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</si>
  <si>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</si>
  <si>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</si>
  <si>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</si>
  <si>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</si>
  <si>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</si>
  <si>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</si>
  <si>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</si>
  <si>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</si>
  <si>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</si>
  <si>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</si>
  <si>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</si>
  <si>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</si>
  <si>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</si>
  <si>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</si>
  <si>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</si>
  <si>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</si>
  <si>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</si>
  <si>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</si>
  <si>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</si>
  <si>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</si>
  <si>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</si>
  <si>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</si>
  <si>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</si>
  <si>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</si>
  <si>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</si>
  <si>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</si>
  <si>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</si>
  <si>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</si>
  <si>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</si>
  <si>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</si>
  <si>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</si>
  <si>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</si>
  <si>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</si>
  <si>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</si>
  <si>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</si>
  <si>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</si>
  <si>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</si>
  <si>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</si>
  <si>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</si>
  <si>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</si>
  <si>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</si>
  <si>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</si>
  <si>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</si>
  <si>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</si>
  <si>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</si>
  <si>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</si>
  <si>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</si>
  <si>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</si>
  <si>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</si>
  <si>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</si>
  <si>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</si>
  <si>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</si>
  <si>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</si>
  <si>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</si>
  <si>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</si>
  <si>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</si>
  <si>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 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</si>
  <si>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</si>
  <si>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</si>
  <si>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</si>
  <si>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</si>
  <si>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</si>
  <si>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</si>
  <si>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</si>
  <si>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</si>
  <si>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</si>
  <si>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</si>
  <si>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</si>
  <si>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</si>
  <si>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</si>
  <si>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</si>
  <si>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</si>
  <si>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</si>
  <si>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</si>
  <si>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</si>
  <si>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</si>
  <si>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</si>
  <si>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</si>
  <si>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</si>
  <si>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</si>
  <si>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</si>
  <si>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</si>
  <si>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</si>
  <si>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</si>
  <si>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</si>
  <si>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MAGDALENA</t>
  </si>
  <si>
    <t>47001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</si>
  <si>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</si>
  <si>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</si>
  <si>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</si>
  <si>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</si>
  <si>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</si>
  <si>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</si>
  <si>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</si>
  <si>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</si>
  <si>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</si>
  <si>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</si>
  <si>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</si>
  <si>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</si>
  <si>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</si>
  <si>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</si>
  <si>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</si>
  <si>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</si>
  <si>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</si>
  <si>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</si>
  <si>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</si>
  <si>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</si>
  <si>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</si>
  <si>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</si>
  <si>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</si>
  <si>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</si>
  <si>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</si>
  <si>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</si>
  <si>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</si>
  <si>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</si>
  <si>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</si>
  <si>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</si>
  <si>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</si>
  <si>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</si>
  <si>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</si>
  <si>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</si>
  <si>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</si>
  <si>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</si>
  <si>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</si>
  <si>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</si>
  <si>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</si>
  <si>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</si>
  <si>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</si>
  <si>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</si>
  <si>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</si>
  <si>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</si>
  <si>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</si>
  <si>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</si>
  <si>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</si>
  <si>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</si>
  <si>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</si>
  <si>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</si>
  <si>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</si>
  <si>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</si>
  <si>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</si>
  <si>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</si>
  <si>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</si>
  <si>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</si>
  <si>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</si>
  <si>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</si>
  <si>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</si>
  <si>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</si>
  <si>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</si>
  <si>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</si>
  <si>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</si>
  <si>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</si>
  <si>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</si>
  <si>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</si>
  <si>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</si>
  <si>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</si>
  <si>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</si>
  <si>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</si>
  <si>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</si>
  <si>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</si>
  <si>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</si>
  <si>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</si>
  <si>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</si>
  <si>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</si>
  <si>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</si>
  <si>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</si>
  <si>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</si>
  <si>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</si>
  <si>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</si>
  <si>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</si>
  <si>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</si>
  <si>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</si>
  <si>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</si>
  <si>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</si>
  <si>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</si>
  <si>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</si>
  <si>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</si>
  <si>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</si>
  <si>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</si>
  <si>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</si>
  <si>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</si>
  <si>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</si>
  <si>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</si>
  <si>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</si>
  <si>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</si>
  <si>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</si>
  <si>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</si>
  <si>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</si>
  <si>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</si>
  <si>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</si>
  <si>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</si>
  <si>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</si>
  <si>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</si>
  <si>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</si>
  <si>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</si>
  <si>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</si>
  <si>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</si>
  <si>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</si>
  <si>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</si>
  <si>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</si>
  <si>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</si>
  <si>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</si>
  <si>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NARINO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</si>
  <si>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</si>
  <si>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</si>
  <si>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</si>
  <si>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</si>
  <si>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</si>
  <si>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</si>
  <si>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</si>
  <si>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</si>
  <si>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</si>
  <si>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</si>
  <si>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</si>
  <si>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</si>
  <si>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</si>
  <si>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</si>
  <si>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</si>
  <si>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</si>
  <si>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</si>
  <si>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</si>
  <si>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</si>
  <si>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</si>
  <si>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</si>
  <si>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</si>
  <si>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</si>
  <si>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</si>
  <si>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</si>
  <si>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</si>
  <si>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</si>
  <si>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</si>
  <si>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</si>
  <si>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</si>
  <si>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</si>
  <si>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</si>
  <si>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</si>
  <si>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</si>
  <si>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</si>
  <si>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</si>
  <si>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</si>
  <si>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</si>
  <si>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</si>
  <si>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</si>
  <si>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</si>
  <si>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</si>
  <si>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</si>
  <si>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</si>
  <si>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</si>
  <si>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</si>
  <si>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</si>
  <si>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</si>
  <si>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</si>
  <si>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</si>
  <si>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</si>
  <si>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</si>
  <si>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</si>
  <si>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</si>
  <si>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</si>
  <si>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</si>
  <si>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</si>
  <si>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</si>
  <si>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</si>
  <si>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</si>
  <si>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</si>
  <si>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</si>
  <si>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</si>
  <si>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</si>
  <si>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</si>
  <si>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</si>
  <si>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</si>
  <si>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</si>
  <si>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</si>
  <si>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</si>
  <si>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</si>
  <si>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</si>
  <si>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</si>
  <si>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</si>
  <si>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</si>
  <si>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</si>
  <si>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</si>
  <si>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</si>
  <si>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</si>
  <si>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</si>
  <si>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</si>
  <si>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</si>
  <si>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</si>
  <si>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</si>
  <si>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</si>
  <si>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</si>
  <si>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</si>
  <si>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</si>
  <si>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</si>
  <si>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</si>
  <si>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</si>
  <si>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</si>
  <si>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</si>
  <si>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</si>
  <si>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</si>
  <si>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</si>
  <si>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</si>
  <si>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</si>
  <si>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</si>
  <si>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</si>
  <si>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</si>
  <si>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</si>
  <si>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</si>
  <si>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</si>
  <si>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</si>
  <si>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</si>
  <si>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</si>
  <si>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</si>
  <si>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</si>
  <si>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</si>
  <si>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</si>
  <si>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</si>
  <si>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</si>
  <si>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</si>
  <si>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</si>
  <si>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</si>
  <si>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</si>
  <si>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</si>
  <si>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 DE 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</si>
  <si>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</si>
  <si>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</si>
  <si>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</si>
  <si>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</si>
  <si>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</si>
  <si>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</si>
  <si>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</si>
  <si>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</si>
  <si>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</si>
  <si>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</si>
  <si>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</si>
  <si>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</si>
  <si>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</si>
  <si>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</si>
  <si>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</si>
  <si>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</si>
  <si>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</si>
  <si>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</si>
  <si>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</si>
  <si>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</si>
  <si>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</si>
  <si>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</si>
  <si>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</si>
  <si>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</si>
  <si>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</si>
  <si>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</si>
  <si>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</si>
  <si>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</si>
  <si>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</si>
  <si>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</si>
  <si>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</si>
  <si>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</si>
  <si>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</si>
  <si>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</si>
  <si>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</si>
  <si>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</si>
  <si>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</si>
  <si>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</si>
  <si>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</si>
  <si>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</si>
  <si>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</si>
  <si>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</si>
  <si>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</si>
  <si>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</si>
  <si>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</si>
  <si>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</si>
  <si>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</si>
  <si>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</si>
  <si>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</si>
  <si>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</si>
  <si>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</si>
  <si>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</si>
  <si>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</si>
  <si>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</si>
  <si>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</si>
  <si>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</si>
  <si>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</si>
  <si>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</si>
  <si>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</si>
  <si>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</si>
  <si>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</si>
  <si>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</si>
  <si>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</si>
  <si>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</si>
  <si>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</si>
  <si>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</si>
  <si>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</si>
  <si>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</si>
  <si>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</si>
  <si>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</si>
  <si>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</si>
  <si>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</si>
  <si>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</si>
  <si>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</si>
  <si>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</si>
  <si>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</si>
  <si>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</si>
  <si>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</si>
  <si>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</si>
  <si>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</si>
  <si>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</si>
  <si>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</si>
  <si>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</si>
  <si>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</si>
  <si>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</si>
  <si>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</si>
  <si>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</si>
  <si>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</si>
  <si>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</si>
  <si>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</si>
  <si>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</si>
  <si>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</si>
  <si>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</si>
  <si>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</si>
  <si>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</si>
  <si>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</si>
  <si>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</si>
  <si>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</si>
  <si>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</si>
  <si>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</si>
  <si>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</si>
  <si>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</si>
  <si>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</si>
  <si>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</si>
  <si>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</si>
  <si>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</si>
  <si>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</si>
  <si>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</si>
  <si>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</si>
  <si>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</si>
  <si>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</si>
  <si>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</si>
  <si>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</si>
  <si>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</si>
  <si>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</si>
  <si>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</si>
  <si>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</si>
  <si>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</si>
  <si>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</si>
  <si>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</si>
  <si>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</si>
  <si>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</si>
  <si>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</si>
  <si>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</si>
  <si>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</si>
  <si>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</si>
  <si>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</si>
  <si>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</si>
  <si>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</si>
  <si>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</si>
  <si>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</si>
  <si>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</si>
  <si>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</si>
  <si>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</si>
  <si>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</si>
  <si>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</si>
  <si>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</si>
  <si>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</si>
  <si>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</si>
  <si>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</si>
  <si>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</si>
  <si>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</si>
  <si>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</si>
  <si>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</si>
  <si>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</si>
  <si>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</si>
  <si>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</si>
  <si>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</si>
  <si>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</si>
  <si>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</si>
  <si>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</si>
  <si>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</si>
  <si>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</si>
  <si>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</si>
  <si>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</si>
  <si>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</si>
  <si>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</si>
  <si>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</si>
  <si>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</si>
  <si>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</si>
  <si>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</si>
  <si>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</si>
  <si>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</si>
  <si>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</si>
  <si>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</si>
  <si>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</si>
  <si>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</si>
  <si>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</si>
  <si>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</si>
  <si>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</si>
  <si>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</si>
  <si>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</si>
  <si>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</si>
  <si>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</si>
  <si>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</si>
  <si>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</si>
  <si>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</si>
  <si>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</si>
  <si>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</si>
  <si>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</si>
  <si>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</si>
  <si>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</si>
  <si>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</si>
  <si>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</si>
  <si>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</si>
  <si>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</si>
  <si>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</si>
  <si>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</si>
  <si>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</si>
  <si>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</si>
  <si>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</si>
  <si>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</si>
  <si>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</si>
  <si>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</si>
  <si>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</si>
  <si>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</si>
  <si>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</si>
  <si>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</si>
  <si>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</si>
  <si>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</si>
  <si>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</si>
  <si>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</si>
  <si>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</si>
  <si>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</si>
  <si>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</si>
  <si>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</si>
  <si>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</si>
  <si>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</si>
  <si>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</si>
  <si>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</si>
  <si>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</si>
  <si>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</si>
  <si>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</si>
  <si>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</si>
  <si>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</si>
  <si>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</si>
  <si>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</si>
  <si>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</si>
  <si>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</si>
  <si>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</si>
  <si>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</si>
  <si>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</si>
  <si>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</si>
  <si>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</si>
  <si>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</si>
  <si>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</si>
  <si>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</si>
  <si>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</si>
  <si>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</si>
  <si>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</si>
  <si>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</si>
  <si>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</si>
  <si>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</si>
  <si>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</si>
  <si>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</si>
  <si>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</si>
  <si>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</si>
  <si>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</si>
  <si>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</si>
  <si>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</si>
  <si>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</si>
  <si>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</si>
  <si>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</si>
  <si>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</si>
  <si>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</si>
  <si>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</si>
  <si>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</si>
  <si>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</si>
  <si>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</si>
  <si>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</si>
  <si>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</si>
  <si>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</si>
  <si>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</si>
  <si>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</si>
  <si>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</si>
  <si>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</si>
  <si>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</si>
  <si>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</si>
  <si>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</si>
  <si>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</si>
  <si>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</si>
  <si>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</si>
  <si>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</si>
  <si>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</si>
  <si>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</si>
  <si>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</si>
  <si>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</si>
  <si>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</si>
  <si>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</si>
  <si>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</si>
  <si>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</si>
  <si>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</si>
  <si>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</si>
  <si>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</si>
  <si>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</si>
  <si>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</si>
  <si>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</si>
  <si>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</si>
  <si>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</si>
  <si>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</si>
  <si>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</si>
  <si>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</si>
  <si>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</si>
  <si>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</si>
  <si>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</si>
  <si>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</si>
  <si>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</si>
  <si>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</si>
  <si>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</si>
  <si>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</si>
  <si>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</si>
  <si>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</si>
  <si>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</si>
  <si>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</si>
  <si>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</si>
  <si>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</si>
  <si>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</si>
  <si>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</si>
  <si>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</si>
  <si>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</si>
  <si>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</si>
  <si>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</si>
  <si>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</si>
  <si>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</si>
  <si>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</si>
  <si>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</si>
  <si>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</si>
  <si>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</si>
  <si>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</si>
  <si>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</si>
  <si>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</si>
  <si>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</si>
  <si>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</si>
  <si>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</si>
  <si>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</si>
  <si>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</si>
  <si>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</si>
  <si>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</si>
  <si>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</si>
  <si>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</si>
  <si>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</si>
  <si>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</si>
  <si>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</si>
  <si>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</si>
  <si>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</si>
  <si>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</si>
  <si>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</si>
  <si>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</si>
  <si>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</si>
  <si>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</si>
  <si>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</si>
  <si>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</si>
  <si>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</si>
  <si>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</si>
  <si>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</si>
  <si>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</si>
  <si>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</si>
  <si>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</si>
  <si>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</si>
  <si>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</si>
  <si>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</si>
  <si>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</si>
  <si>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</si>
  <si>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</si>
  <si>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73001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</si>
  <si>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</si>
  <si>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</si>
  <si>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</si>
  <si>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</si>
  <si>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</si>
  <si>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</si>
  <si>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</si>
  <si>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</si>
  <si>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</si>
  <si>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</si>
  <si>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Armero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</si>
  <si>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</si>
  <si>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</si>
  <si>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</si>
  <si>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</si>
  <si>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</si>
  <si>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</si>
  <si>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</si>
  <si>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</si>
  <si>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</si>
  <si>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</si>
  <si>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</si>
  <si>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</si>
  <si>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</si>
  <si>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</si>
  <si>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</si>
  <si>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</si>
  <si>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</si>
  <si>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</si>
  <si>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</si>
  <si>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</si>
  <si>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</si>
  <si>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</si>
  <si>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</si>
  <si>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</si>
  <si>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</si>
  <si>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</si>
  <si>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</si>
  <si>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</si>
  <si>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</si>
  <si>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</si>
  <si>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</si>
  <si>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</si>
  <si>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</si>
  <si>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</si>
  <si>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</si>
  <si>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</si>
  <si>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</si>
  <si>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</si>
  <si>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</si>
  <si>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</si>
  <si>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</si>
  <si>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</si>
  <si>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</si>
  <si>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</si>
  <si>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</si>
  <si>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</si>
  <si>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</si>
  <si>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</si>
  <si>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</si>
  <si>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</si>
  <si>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</si>
  <si>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</si>
  <si>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</si>
  <si>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</si>
  <si>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</si>
  <si>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</si>
  <si>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</si>
  <si>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</si>
  <si>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</si>
  <si>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</si>
  <si>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</si>
  <si>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</si>
  <si>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</si>
  <si>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</si>
  <si>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</si>
  <si>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</si>
  <si>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</si>
  <si>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</si>
  <si>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</si>
  <si>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</si>
  <si>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</si>
  <si>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</si>
  <si>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</si>
  <si>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</si>
  <si>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</si>
  <si>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</si>
  <si>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</si>
  <si>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</si>
  <si>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</si>
  <si>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</si>
  <si>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</si>
  <si>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VALLE</t>
  </si>
  <si>
    <t>76001</t>
  </si>
  <si>
    <t>Cali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</si>
  <si>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</si>
  <si>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</si>
  <si>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</si>
  <si>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</si>
  <si>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</si>
  <si>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</si>
  <si>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</si>
  <si>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</si>
  <si>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</si>
  <si>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</si>
  <si>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</si>
  <si>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</si>
  <si>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</si>
  <si>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</si>
  <si>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</si>
  <si>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</si>
  <si>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</si>
  <si>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</si>
  <si>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</si>
  <si>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</si>
  <si>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</si>
  <si>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</si>
  <si>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</si>
  <si>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</si>
  <si>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</si>
  <si>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</si>
  <si>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</si>
  <si>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</si>
  <si>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</si>
  <si>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</si>
  <si>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</si>
  <si>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</si>
  <si>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</si>
  <si>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</si>
  <si>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</si>
  <si>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</si>
  <si>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</si>
  <si>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</si>
  <si>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</si>
  <si>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</si>
  <si>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</si>
  <si>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</si>
  <si>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</si>
  <si>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</si>
  <si>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</si>
  <si>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</si>
  <si>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</si>
  <si>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</si>
  <si>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</si>
  <si>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</si>
  <si>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</si>
  <si>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</si>
  <si>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</si>
  <si>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</si>
  <si>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</si>
  <si>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</si>
  <si>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</si>
  <si>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</si>
  <si>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</si>
  <si>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</si>
  <si>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</si>
  <si>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</si>
  <si>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</si>
  <si>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</si>
  <si>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</si>
  <si>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</si>
  <si>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</si>
  <si>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</si>
  <si>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</si>
  <si>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</si>
  <si>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</si>
  <si>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</si>
  <si>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</si>
  <si>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</si>
  <si>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</si>
  <si>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</si>
  <si>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</si>
  <si>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</si>
  <si>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</si>
  <si>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</si>
  <si>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</si>
  <si>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</si>
  <si>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</si>
  <si>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</si>
  <si>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</si>
  <si>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</si>
  <si>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</si>
  <si>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</si>
  <si>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</si>
  <si>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</si>
  <si>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</si>
  <si>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</si>
  <si>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</si>
  <si>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</si>
  <si>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</si>
  <si>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</si>
  <si>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</si>
  <si>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</si>
  <si>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</si>
  <si>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</si>
  <si>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</si>
  <si>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</si>
  <si>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</si>
  <si>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</si>
  <si>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</si>
  <si>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</si>
  <si>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</si>
  <si>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</si>
  <si>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</si>
  <si>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</si>
  <si>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</si>
  <si>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</si>
  <si>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</si>
  <si>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</si>
  <si>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</si>
  <si>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</si>
  <si>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</si>
  <si>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</si>
  <si>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</si>
  <si>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</si>
  <si>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</si>
  <si>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</si>
  <si>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</si>
  <si>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</si>
  <si>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</si>
  <si>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</si>
  <si>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</si>
  <si>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</si>
  <si>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</si>
  <si>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</si>
  <si>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</si>
  <si>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</si>
  <si>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</si>
  <si>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</si>
  <si>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</si>
  <si>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</si>
  <si>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</si>
  <si>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</si>
  <si>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</si>
  <si>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</si>
  <si>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</si>
  <si>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</si>
  <si>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</si>
  <si>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</si>
  <si>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</si>
  <si>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</si>
  <si>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</si>
  <si>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</si>
  <si>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</si>
  <si>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</si>
  <si>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</si>
  <si>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</si>
  <si>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</si>
  <si>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</si>
  <si>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 ANDRES</t>
  </si>
  <si>
    <t>88001</t>
  </si>
  <si>
    <t>88564</t>
  </si>
  <si>
    <t>91</t>
  </si>
  <si>
    <t>AMAZONAS</t>
  </si>
  <si>
    <t>91001</t>
  </si>
  <si>
    <t>Leticia</t>
  </si>
  <si>
    <t>94</t>
  </si>
  <si>
    <t>GUAINIA</t>
  </si>
  <si>
    <t>94001</t>
  </si>
  <si>
    <t>Inirida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</si>
  <si>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</si>
  <si>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</si>
  <si>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</si>
  <si>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</si>
  <si>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</si>
  <si>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</si>
  <si>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</si>
  <si>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</si>
  <si>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</si>
  <si>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</si>
  <si>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</si>
  <si>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</si>
  <si>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</si>
  <si>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</si>
  <si>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97666</t>
  </si>
  <si>
    <t>Taraira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</si>
  <si>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</si>
  <si>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</si>
  <si>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</si>
  <si>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</si>
  <si>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</si>
  <si>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</si>
  <si>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</si>
  <si>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</si>
  <si>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</si>
  <si>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</si>
  <si>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país</t>
  </si>
  <si>
    <t>Total general</t>
  </si>
  <si>
    <t xml:space="preserve">Fuentes: </t>
  </si>
  <si>
    <t>Indicador de Gestión del Aseguramiento en Salud año 2020.</t>
  </si>
  <si>
    <t>Dirección de Regulación de la Operación del Aseguramiento en Salud, Riesgos Laborales y Pensiones - MINSALUD.</t>
  </si>
  <si>
    <t xml:space="preserve">La metodología y resultado del indicador de cobertura en el régimen subsidiado puede ser consultado en la página web del Minsalud, siguiendo la ruta:  </t>
  </si>
  <si>
    <t>https://www.minsalud.gov.co/proteccionsocial/Regimensubsidiado/Paginas/regimen-subsidiado.aspx</t>
  </si>
  <si>
    <t>Administradora de los Recursos del Sistema General de Seguridad Social en Salud - ADRES.</t>
  </si>
  <si>
    <t>Cobertura del régimen subsidiado 2020.</t>
  </si>
  <si>
    <t>Base de Datos Única de Afiliados - BDUA.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</si>
</sst>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%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0" fillId="3" borderId="5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0" fillId="5" borderId="7" xfId="0" applyFill="1" applyBorder="1" applyAlignment="1">
      <alignment wrapText="1"/>
    </xf>
    <xf numFmtId="0" fontId="0" fillId="5" borderId="5" xfId="0" applyFill="1" applyBorder="1" applyAlignment="1">
      <alignment wrapText="1"/>
    </xf>
    <xf numFmtId="164" fontId="0" fillId="5" borderId="5" xfId="0" applyNumberFormat="1" applyFill="1" applyBorder="1" applyAlignment="1">
      <alignment wrapText="1"/>
    </xf>
    <xf numFmtId="0" fontId="2" fillId="6" borderId="6" xfId="0" applyFont="1" applyFill="1" applyBorder="1" applyAlignment="1">
      <alignment wrapText="1"/>
    </xf>
    <xf numFmtId="49" fontId="0" fillId="0" borderId="0" xfId="0" applyNumberFormat="1"/>
    <xf numFmtId="0" fontId="2" fillId="7" borderId="8" xfId="0" applyFont="1" applyFill="1" applyBorder="1" applyAlignment="1"/>
    <xf numFmtId="0" fontId="2" fillId="7" borderId="9" xfId="0" applyFont="1" applyFill="1" applyBorder="1" applyAlignment="1"/>
    <xf numFmtId="0" fontId="2" fillId="7" borderId="10" xfId="0" applyFont="1" applyFill="1" applyBorder="1" applyAlignment="1"/>
    <xf numFmtId="0" fontId="2" fillId="0" borderId="0" xfId="0" applyFont="1"/>
    <xf numFmtId="0" fontId="2" fillId="3" borderId="5" xfId="0" applyFont="1" applyFill="1" applyBorder="1" applyAlignment="1">
      <alignment wrapText="1"/>
    </xf>
    <xf numFmtId="0" fontId="2" fillId="6" borderId="5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2" fillId="0" borderId="12" xfId="0" applyFont="1" applyBorder="1"/>
    <xf numFmtId="0" fontId="2" fillId="0" borderId="13" xfId="0" applyFont="1" applyBorder="1"/>
    <xf numFmtId="0" fontId="2" fillId="3" borderId="7" xfId="0" applyFont="1" applyFill="1" applyBorder="1" applyAlignment="1">
      <alignment wrapText="1"/>
    </xf>
    <xf numFmtId="0" fontId="0" fillId="0" borderId="0" xfId="0" applyBorder="1"/>
    <xf numFmtId="0" fontId="0" fillId="0" borderId="15" xfId="0" applyBorder="1"/>
    <xf numFmtId="165" fontId="0" fillId="0" borderId="4" xfId="1" applyNumberFormat="1" applyFont="1" applyBorder="1"/>
    <xf numFmtId="165" fontId="0" fillId="0" borderId="0" xfId="1" applyNumberFormat="1" applyFont="1" applyBorder="1"/>
    <xf numFmtId="165" fontId="0" fillId="0" borderId="14" xfId="1" applyNumberFormat="1" applyFont="1" applyBorder="1"/>
    <xf numFmtId="165" fontId="0" fillId="0" borderId="15" xfId="1" applyNumberFormat="1" applyFont="1" applyBorder="1"/>
    <xf numFmtId="165" fontId="0" fillId="0" borderId="0" xfId="1" applyNumberFormat="1" applyFont="1"/>
    <xf numFmtId="165" fontId="0" fillId="0" borderId="0" xfId="0" applyNumberFormat="1" applyBorder="1"/>
    <xf numFmtId="165" fontId="0" fillId="0" borderId="15" xfId="0" applyNumberFormat="1" applyBorder="1"/>
    <xf numFmtId="0" fontId="4" fillId="0" borderId="0" xfId="0" applyFont="1"/>
    <xf numFmtId="0" fontId="5" fillId="0" borderId="0" xfId="2" applyFont="1" applyFill="1"/>
    <xf numFmtId="0" fontId="6" fillId="0" borderId="0" xfId="3"/>
    <xf numFmtId="0" fontId="7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4">
    <cellStyle name="Hipervínculo" xfId="3" builtinId="8"/>
    <cellStyle name="Normal" xfId="0" builtinId="0"/>
    <cellStyle name="Normal_Def Déficit de Cobertura plenos y parciales Corte 31-12-2006 Ultimo SN ajuste GT may 25 071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595312</xdr:colOff>
      <xdr:row>3</xdr:row>
      <xdr:rowOff>9927</xdr:rowOff>
    </xdr:to>
    <xdr:pic>
      <xdr:nvPicPr>
        <xdr:cNvPr id="2" name="Imagen 1" descr="logo-gobireno-minsalud-color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8906" cy="581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insalud.gov.co/proteccionsocial/Regimensubsidiado/Paginas/regimen-subsidiado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1117"/>
  <sheetViews>
    <sheetView tabSelected="1" zoomScale="80" zoomScaleNormal="80" workbookViewId="0">
      <pane xSplit="4" ySplit="13" topLeftCell="E14" activePane="bottomRight" state="frozen"/>
      <selection pane="topRight" activeCell="E1" sqref="E1"/>
      <selection pane="bottomLeft" activeCell="A16" sqref="A16"/>
      <selection pane="bottomRight" activeCell="D13" sqref="D13"/>
    </sheetView>
  </sheetViews>
  <sheetFormatPr baseColWidth="10" defaultRowHeight="15" x14ac:dyDescent="0.25"/>
  <cols>
    <col min="1" max="1" width="8.42578125" customWidth="1"/>
    <col min="4" max="5" width="17.28515625" customWidth="1"/>
    <col min="6" max="6" width="17" customWidth="1"/>
    <col min="9" max="10" width="14.140625" customWidth="1"/>
    <col min="12" max="12" width="13.42578125" customWidth="1"/>
    <col min="13" max="14" width="13" customWidth="1"/>
    <col min="15" max="15" width="13.28515625" customWidth="1"/>
    <col min="16" max="16" width="15.5703125" customWidth="1"/>
    <col min="17" max="17" width="14.85546875" customWidth="1"/>
  </cols>
  <sheetData>
    <row r="4" spans="1:17" ht="23.25" x14ac:dyDescent="0.35">
      <c r="A4" s="30" t="s">
        <v>2203</v>
      </c>
    </row>
    <row r="5" spans="1:17" x14ac:dyDescent="0.25">
      <c r="A5" s="28" t="s">
        <v>0</v>
      </c>
    </row>
    <row r="6" spans="1:17" x14ac:dyDescent="0.25">
      <c r="A6" s="28" t="s">
        <v>1</v>
      </c>
    </row>
    <row r="7" spans="1:17" x14ac:dyDescent="0.25">
      <c r="A7" t="s">
        <v>2205</v>
      </c>
      <c r="B7" s="27"/>
    </row>
    <row r="8" spans="1:17" x14ac:dyDescent="0.25">
      <c r="B8" s="29" t="s">
        <v>2206</v>
      </c>
    </row>
    <row r="10" spans="1:17" x14ac:dyDescent="0.25">
      <c r="A10" s="27" t="s">
        <v>2202</v>
      </c>
      <c r="B10" s="27" t="s">
        <v>2207</v>
      </c>
    </row>
    <row r="11" spans="1:17" x14ac:dyDescent="0.25">
      <c r="A11" s="27"/>
      <c r="B11" s="27" t="s">
        <v>2204</v>
      </c>
    </row>
    <row r="12" spans="1:17" ht="15" customHeight="1" thickBot="1" x14ac:dyDescent="0.3"/>
    <row r="13" spans="1:17" ht="60.75" thickBot="1" x14ac:dyDescent="0.3">
      <c r="A13" s="31" t="s">
        <v>2</v>
      </c>
      <c r="B13" s="32" t="s">
        <v>3</v>
      </c>
      <c r="C13" s="32" t="s">
        <v>4</v>
      </c>
      <c r="D13" s="33" t="s">
        <v>5</v>
      </c>
      <c r="E13" s="17" t="s">
        <v>6</v>
      </c>
      <c r="F13" s="12" t="s">
        <v>7</v>
      </c>
      <c r="G13" s="1" t="s">
        <v>8</v>
      </c>
      <c r="H13" s="2" t="s">
        <v>9</v>
      </c>
      <c r="I13" s="3" t="s">
        <v>10</v>
      </c>
      <c r="J13" s="4" t="s">
        <v>11</v>
      </c>
      <c r="K13" s="5" t="s">
        <v>12</v>
      </c>
      <c r="L13" s="6" t="s">
        <v>13</v>
      </c>
      <c r="M13" s="5" t="s">
        <v>14</v>
      </c>
      <c r="N13" s="5" t="s">
        <v>15</v>
      </c>
      <c r="O13" s="5" t="s">
        <v>16</v>
      </c>
      <c r="P13" s="13" t="s">
        <v>17</v>
      </c>
      <c r="Q13" s="14" t="s">
        <v>18</v>
      </c>
    </row>
    <row r="14" spans="1:17" x14ac:dyDescent="0.25">
      <c r="A14" t="s">
        <v>19</v>
      </c>
      <c r="B14" t="s">
        <v>20</v>
      </c>
      <c r="C14" t="s">
        <v>21</v>
      </c>
      <c r="D14" t="s">
        <v>22</v>
      </c>
      <c r="E14" s="20">
        <v>0.99672704399112599</v>
      </c>
      <c r="F14" s="21">
        <v>0.99807497621418451</v>
      </c>
      <c r="G14" s="25">
        <f>E14-F14</f>
        <v>-1.3479322230585122E-3</v>
      </c>
      <c r="H14" s="18">
        <f>IF(G14&gt;0,1,0)</f>
        <v>0</v>
      </c>
      <c r="I14" s="18">
        <v>607975</v>
      </c>
      <c r="J14" s="18">
        <v>586117</v>
      </c>
      <c r="K14" s="18">
        <f>J14-I14</f>
        <v>-21858</v>
      </c>
      <c r="L14" s="18">
        <f t="shared" ref="L14:L77" si="0">IF(K14&lt;0,0,2)</f>
        <v>0</v>
      </c>
      <c r="M14" s="18">
        <v>2016971</v>
      </c>
      <c r="N14" s="18">
        <v>2078912</v>
      </c>
      <c r="O14" s="18">
        <f>N14-M14</f>
        <v>61941</v>
      </c>
      <c r="P14" s="18">
        <f>IF(O14&gt;0,2,0)</f>
        <v>2</v>
      </c>
      <c r="Q14" s="15">
        <f>P14+L14+H14</f>
        <v>2</v>
      </c>
    </row>
    <row r="15" spans="1:17" x14ac:dyDescent="0.25">
      <c r="A15" t="s">
        <v>19</v>
      </c>
      <c r="B15" t="s">
        <v>20</v>
      </c>
      <c r="C15" t="s">
        <v>23</v>
      </c>
      <c r="D15" t="s">
        <v>24</v>
      </c>
      <c r="E15" s="20">
        <v>0.99554255467335284</v>
      </c>
      <c r="F15" s="21">
        <v>0.99595986802235537</v>
      </c>
      <c r="G15" s="25">
        <f t="shared" ref="G15:G78" si="1">E15-F15</f>
        <v>-4.1731334900252381E-4</v>
      </c>
      <c r="H15" s="18">
        <f t="shared" ref="H15:H78" si="2">IF(G15&gt;0,1,0)</f>
        <v>0</v>
      </c>
      <c r="I15" s="18">
        <v>12615</v>
      </c>
      <c r="J15" s="18">
        <v>12441</v>
      </c>
      <c r="K15" s="18">
        <f t="shared" ref="K15:K78" si="3">J15-I15</f>
        <v>-174</v>
      </c>
      <c r="L15" s="18">
        <f t="shared" si="0"/>
        <v>0</v>
      </c>
      <c r="M15" s="18">
        <v>2474</v>
      </c>
      <c r="N15" s="18">
        <v>2617</v>
      </c>
      <c r="O15" s="18">
        <f t="shared" ref="O15:O78" si="4">N15-M15</f>
        <v>143</v>
      </c>
      <c r="P15" s="18">
        <f t="shared" ref="P15:P78" si="5">IF(O15&gt;0,2,0)</f>
        <v>2</v>
      </c>
      <c r="Q15" s="15">
        <f t="shared" ref="Q15:Q78" si="6">P15+L15+H15</f>
        <v>2</v>
      </c>
    </row>
    <row r="16" spans="1:17" x14ac:dyDescent="0.25">
      <c r="A16" t="s">
        <v>19</v>
      </c>
      <c r="B16" t="s">
        <v>20</v>
      </c>
      <c r="C16" t="s">
        <v>25</v>
      </c>
      <c r="D16" t="s">
        <v>26</v>
      </c>
      <c r="E16" s="20">
        <v>0.9964570416297609</v>
      </c>
      <c r="F16" s="21">
        <v>0.99663752521856086</v>
      </c>
      <c r="G16" s="25">
        <f t="shared" si="1"/>
        <v>-1.8048358879996229E-4</v>
      </c>
      <c r="H16" s="18">
        <f t="shared" si="2"/>
        <v>0</v>
      </c>
      <c r="I16" s="18">
        <v>1392</v>
      </c>
      <c r="J16" s="18">
        <v>1392</v>
      </c>
      <c r="K16" s="18">
        <f t="shared" si="3"/>
        <v>0</v>
      </c>
      <c r="L16" s="18">
        <f t="shared" si="0"/>
        <v>2</v>
      </c>
      <c r="M16" s="18">
        <v>309</v>
      </c>
      <c r="N16" s="18">
        <v>280</v>
      </c>
      <c r="O16" s="18">
        <f t="shared" si="4"/>
        <v>-29</v>
      </c>
      <c r="P16" s="18">
        <f t="shared" si="5"/>
        <v>0</v>
      </c>
      <c r="Q16" s="15">
        <f t="shared" si="6"/>
        <v>2</v>
      </c>
    </row>
    <row r="17" spans="1:17" x14ac:dyDescent="0.25">
      <c r="A17" t="s">
        <v>19</v>
      </c>
      <c r="B17" t="s">
        <v>20</v>
      </c>
      <c r="C17" t="s">
        <v>27</v>
      </c>
      <c r="D17" t="s">
        <v>28</v>
      </c>
      <c r="E17" s="20">
        <v>0.99928238249013279</v>
      </c>
      <c r="F17" s="21">
        <v>0.99940758293838861</v>
      </c>
      <c r="G17" s="25">
        <f t="shared" si="1"/>
        <v>-1.2520044825581333E-4</v>
      </c>
      <c r="H17" s="18">
        <f t="shared" si="2"/>
        <v>0</v>
      </c>
      <c r="I17" s="18">
        <v>2952</v>
      </c>
      <c r="J17" s="18">
        <v>2850</v>
      </c>
      <c r="K17" s="18">
        <f t="shared" si="3"/>
        <v>-102</v>
      </c>
      <c r="L17" s="18">
        <f t="shared" si="0"/>
        <v>0</v>
      </c>
      <c r="M17" s="18">
        <v>518</v>
      </c>
      <c r="N17" s="18">
        <v>565</v>
      </c>
      <c r="O17" s="18">
        <f t="shared" si="4"/>
        <v>47</v>
      </c>
      <c r="P17" s="18">
        <f t="shared" si="5"/>
        <v>2</v>
      </c>
      <c r="Q17" s="15">
        <f t="shared" si="6"/>
        <v>2</v>
      </c>
    </row>
    <row r="18" spans="1:17" x14ac:dyDescent="0.25">
      <c r="A18" t="s">
        <v>19</v>
      </c>
      <c r="B18" t="s">
        <v>20</v>
      </c>
      <c r="C18" t="s">
        <v>29</v>
      </c>
      <c r="D18" t="s">
        <v>30</v>
      </c>
      <c r="E18" s="20">
        <v>0.99599459945994595</v>
      </c>
      <c r="F18" s="21">
        <v>0.99632152588555856</v>
      </c>
      <c r="G18" s="25">
        <f t="shared" si="1"/>
        <v>-3.2692642561260588E-4</v>
      </c>
      <c r="H18" s="18">
        <f t="shared" si="2"/>
        <v>0</v>
      </c>
      <c r="I18" s="18">
        <v>10160</v>
      </c>
      <c r="J18" s="18">
        <v>9555</v>
      </c>
      <c r="K18" s="18">
        <f t="shared" si="3"/>
        <v>-605</v>
      </c>
      <c r="L18" s="18">
        <f t="shared" si="0"/>
        <v>0</v>
      </c>
      <c r="M18" s="18">
        <v>13842</v>
      </c>
      <c r="N18" s="18">
        <v>14386</v>
      </c>
      <c r="O18" s="18">
        <f t="shared" si="4"/>
        <v>544</v>
      </c>
      <c r="P18" s="18">
        <f t="shared" si="5"/>
        <v>2</v>
      </c>
      <c r="Q18" s="15">
        <f t="shared" si="6"/>
        <v>2</v>
      </c>
    </row>
    <row r="19" spans="1:17" x14ac:dyDescent="0.25">
      <c r="A19" t="s">
        <v>19</v>
      </c>
      <c r="B19" t="s">
        <v>20</v>
      </c>
      <c r="C19" t="s">
        <v>31</v>
      </c>
      <c r="D19" t="s">
        <v>32</v>
      </c>
      <c r="E19" s="20">
        <v>0.99460890021564397</v>
      </c>
      <c r="F19" s="21">
        <v>0.99563067172420416</v>
      </c>
      <c r="G19" s="25">
        <f t="shared" si="1"/>
        <v>-1.0217715085601986E-3</v>
      </c>
      <c r="H19" s="18">
        <f t="shared" si="2"/>
        <v>0</v>
      </c>
      <c r="I19" s="18">
        <v>16860</v>
      </c>
      <c r="J19" s="18">
        <v>16837</v>
      </c>
      <c r="K19" s="18">
        <f t="shared" si="3"/>
        <v>-23</v>
      </c>
      <c r="L19" s="18">
        <f t="shared" si="0"/>
        <v>0</v>
      </c>
      <c r="M19" s="18">
        <v>4300</v>
      </c>
      <c r="N19" s="18">
        <v>3806</v>
      </c>
      <c r="O19" s="18">
        <f t="shared" si="4"/>
        <v>-494</v>
      </c>
      <c r="P19" s="18">
        <f t="shared" si="5"/>
        <v>0</v>
      </c>
      <c r="Q19" s="15">
        <f t="shared" si="6"/>
        <v>0</v>
      </c>
    </row>
    <row r="20" spans="1:17" x14ac:dyDescent="0.25">
      <c r="A20" t="s">
        <v>19</v>
      </c>
      <c r="B20" t="s">
        <v>20</v>
      </c>
      <c r="C20" t="s">
        <v>33</v>
      </c>
      <c r="D20" t="s">
        <v>34</v>
      </c>
      <c r="E20" s="20">
        <v>0.99511908262275806</v>
      </c>
      <c r="F20" s="21">
        <v>0.99629650895728061</v>
      </c>
      <c r="G20" s="25">
        <f t="shared" si="1"/>
        <v>-1.1774263345225577E-3</v>
      </c>
      <c r="H20" s="18">
        <f t="shared" si="2"/>
        <v>0</v>
      </c>
      <c r="I20" s="18">
        <v>29188</v>
      </c>
      <c r="J20" s="18">
        <v>27969</v>
      </c>
      <c r="K20" s="18">
        <f t="shared" si="3"/>
        <v>-1219</v>
      </c>
      <c r="L20" s="18">
        <f t="shared" si="0"/>
        <v>0</v>
      </c>
      <c r="M20" s="18">
        <v>8321</v>
      </c>
      <c r="N20" s="18">
        <v>8222</v>
      </c>
      <c r="O20" s="18">
        <f t="shared" si="4"/>
        <v>-99</v>
      </c>
      <c r="P20" s="18">
        <f t="shared" si="5"/>
        <v>0</v>
      </c>
      <c r="Q20" s="15">
        <f t="shared" si="6"/>
        <v>0</v>
      </c>
    </row>
    <row r="21" spans="1:17" x14ac:dyDescent="0.25">
      <c r="A21" t="s">
        <v>19</v>
      </c>
      <c r="B21" t="s">
        <v>20</v>
      </c>
      <c r="C21" t="s">
        <v>35</v>
      </c>
      <c r="D21" t="s">
        <v>36</v>
      </c>
      <c r="E21" s="20">
        <v>0.99846821547102371</v>
      </c>
      <c r="F21" s="21">
        <v>0.99869081387737291</v>
      </c>
      <c r="G21" s="25">
        <f t="shared" si="1"/>
        <v>-2.2259840634919481E-4</v>
      </c>
      <c r="H21" s="18">
        <f t="shared" si="2"/>
        <v>0</v>
      </c>
      <c r="I21" s="18">
        <v>2773</v>
      </c>
      <c r="J21" s="18">
        <v>2658</v>
      </c>
      <c r="K21" s="18">
        <f t="shared" si="3"/>
        <v>-115</v>
      </c>
      <c r="L21" s="18">
        <f t="shared" si="0"/>
        <v>0</v>
      </c>
      <c r="M21" s="18">
        <v>1475</v>
      </c>
      <c r="N21" s="18">
        <v>1506</v>
      </c>
      <c r="O21" s="18">
        <f t="shared" si="4"/>
        <v>31</v>
      </c>
      <c r="P21" s="18">
        <f t="shared" si="5"/>
        <v>2</v>
      </c>
      <c r="Q21" s="15">
        <f t="shared" si="6"/>
        <v>2</v>
      </c>
    </row>
    <row r="22" spans="1:17" x14ac:dyDescent="0.25">
      <c r="A22" t="s">
        <v>19</v>
      </c>
      <c r="B22" t="s">
        <v>20</v>
      </c>
      <c r="C22" t="s">
        <v>37</v>
      </c>
      <c r="D22" t="s">
        <v>38</v>
      </c>
      <c r="E22" s="20">
        <v>0.9978919126101955</v>
      </c>
      <c r="F22" s="21">
        <v>0.99858344400177068</v>
      </c>
      <c r="G22" s="25">
        <f t="shared" si="1"/>
        <v>-6.9153139157518417E-4</v>
      </c>
      <c r="H22" s="18">
        <f t="shared" si="2"/>
        <v>0</v>
      </c>
      <c r="I22" s="18">
        <v>8669</v>
      </c>
      <c r="J22" s="18">
        <v>8543</v>
      </c>
      <c r="K22" s="18">
        <f t="shared" si="3"/>
        <v>-126</v>
      </c>
      <c r="L22" s="18">
        <f t="shared" si="0"/>
        <v>0</v>
      </c>
      <c r="M22" s="18">
        <v>1026</v>
      </c>
      <c r="N22" s="18">
        <v>1020</v>
      </c>
      <c r="O22" s="18">
        <f t="shared" si="4"/>
        <v>-6</v>
      </c>
      <c r="P22" s="18">
        <f t="shared" si="5"/>
        <v>0</v>
      </c>
      <c r="Q22" s="15">
        <f t="shared" si="6"/>
        <v>0</v>
      </c>
    </row>
    <row r="23" spans="1:17" x14ac:dyDescent="0.25">
      <c r="A23" t="s">
        <v>19</v>
      </c>
      <c r="B23" t="s">
        <v>20</v>
      </c>
      <c r="C23" t="s">
        <v>39</v>
      </c>
      <c r="D23" t="s">
        <v>40</v>
      </c>
      <c r="E23" s="20">
        <v>0.99395135616961672</v>
      </c>
      <c r="F23" s="21">
        <v>0.99571501662829365</v>
      </c>
      <c r="G23" s="25">
        <f t="shared" si="1"/>
        <v>-1.76366045867693E-3</v>
      </c>
      <c r="H23" s="18">
        <f t="shared" si="2"/>
        <v>0</v>
      </c>
      <c r="I23" s="18">
        <v>13923</v>
      </c>
      <c r="J23" s="18">
        <v>14111</v>
      </c>
      <c r="K23" s="18">
        <f t="shared" si="3"/>
        <v>188</v>
      </c>
      <c r="L23" s="18">
        <f t="shared" si="0"/>
        <v>2</v>
      </c>
      <c r="M23" s="18">
        <v>1704</v>
      </c>
      <c r="N23" s="18">
        <v>1699</v>
      </c>
      <c r="O23" s="18">
        <f t="shared" si="4"/>
        <v>-5</v>
      </c>
      <c r="P23" s="18">
        <f t="shared" si="5"/>
        <v>0</v>
      </c>
      <c r="Q23" s="15">
        <f t="shared" si="6"/>
        <v>2</v>
      </c>
    </row>
    <row r="24" spans="1:17" x14ac:dyDescent="0.25">
      <c r="A24" t="s">
        <v>19</v>
      </c>
      <c r="B24" t="s">
        <v>20</v>
      </c>
      <c r="C24" t="s">
        <v>41</v>
      </c>
      <c r="D24" t="s">
        <v>42</v>
      </c>
      <c r="E24" s="20">
        <v>0.99454915003695488</v>
      </c>
      <c r="F24" s="21">
        <v>0.9947677918229384</v>
      </c>
      <c r="G24" s="25">
        <f t="shared" si="1"/>
        <v>-2.1864178598351991E-4</v>
      </c>
      <c r="H24" s="18">
        <f t="shared" si="2"/>
        <v>0</v>
      </c>
      <c r="I24" s="18">
        <v>16852</v>
      </c>
      <c r="J24" s="18">
        <v>16612</v>
      </c>
      <c r="K24" s="18">
        <f t="shared" si="3"/>
        <v>-240</v>
      </c>
      <c r="L24" s="18">
        <f t="shared" si="0"/>
        <v>0</v>
      </c>
      <c r="M24" s="18">
        <v>8946</v>
      </c>
      <c r="N24" s="18">
        <v>8780</v>
      </c>
      <c r="O24" s="18">
        <f t="shared" si="4"/>
        <v>-166</v>
      </c>
      <c r="P24" s="18">
        <f t="shared" si="5"/>
        <v>0</v>
      </c>
      <c r="Q24" s="15">
        <f t="shared" si="6"/>
        <v>0</v>
      </c>
    </row>
    <row r="25" spans="1:17" x14ac:dyDescent="0.25">
      <c r="A25" t="s">
        <v>19</v>
      </c>
      <c r="B25" t="s">
        <v>20</v>
      </c>
      <c r="C25" t="s">
        <v>43</v>
      </c>
      <c r="D25" t="s">
        <v>44</v>
      </c>
      <c r="E25" s="20">
        <v>0.9946425581784698</v>
      </c>
      <c r="F25" s="21">
        <v>0.99516908212560384</v>
      </c>
      <c r="G25" s="25">
        <f t="shared" si="1"/>
        <v>-5.2652394713403883E-4</v>
      </c>
      <c r="H25" s="18">
        <f t="shared" si="2"/>
        <v>0</v>
      </c>
      <c r="I25" s="18">
        <v>5505</v>
      </c>
      <c r="J25" s="18">
        <v>5365</v>
      </c>
      <c r="K25" s="18">
        <f t="shared" si="3"/>
        <v>-140</v>
      </c>
      <c r="L25" s="18">
        <f t="shared" si="0"/>
        <v>0</v>
      </c>
      <c r="M25" s="18">
        <v>1163</v>
      </c>
      <c r="N25" s="18">
        <v>1187</v>
      </c>
      <c r="O25" s="18">
        <f t="shared" si="4"/>
        <v>24</v>
      </c>
      <c r="P25" s="18">
        <f t="shared" si="5"/>
        <v>2</v>
      </c>
      <c r="Q25" s="15">
        <f t="shared" si="6"/>
        <v>2</v>
      </c>
    </row>
    <row r="26" spans="1:17" x14ac:dyDescent="0.25">
      <c r="A26" t="s">
        <v>19</v>
      </c>
      <c r="B26" t="s">
        <v>20</v>
      </c>
      <c r="C26" t="s">
        <v>45</v>
      </c>
      <c r="D26" t="s">
        <v>46</v>
      </c>
      <c r="E26" s="20">
        <v>0.99118275643572862</v>
      </c>
      <c r="F26" s="21">
        <v>0.99345626997211534</v>
      </c>
      <c r="G26" s="25">
        <f t="shared" si="1"/>
        <v>-2.2735135363867176E-3</v>
      </c>
      <c r="H26" s="18">
        <f t="shared" si="2"/>
        <v>0</v>
      </c>
      <c r="I26" s="18">
        <v>51576</v>
      </c>
      <c r="J26" s="18">
        <v>50953</v>
      </c>
      <c r="K26" s="18">
        <f t="shared" si="3"/>
        <v>-623</v>
      </c>
      <c r="L26" s="18">
        <f t="shared" si="0"/>
        <v>0</v>
      </c>
      <c r="M26" s="18">
        <v>86625</v>
      </c>
      <c r="N26" s="18">
        <v>88306</v>
      </c>
      <c r="O26" s="18">
        <f t="shared" si="4"/>
        <v>1681</v>
      </c>
      <c r="P26" s="18">
        <f t="shared" si="5"/>
        <v>2</v>
      </c>
      <c r="Q26" s="15">
        <f t="shared" si="6"/>
        <v>2</v>
      </c>
    </row>
    <row r="27" spans="1:17" x14ac:dyDescent="0.25">
      <c r="A27" t="s">
        <v>19</v>
      </c>
      <c r="B27" t="s">
        <v>20</v>
      </c>
      <c r="C27" t="s">
        <v>47</v>
      </c>
      <c r="D27" t="s">
        <v>48</v>
      </c>
      <c r="E27" s="20">
        <v>0.98064809630459127</v>
      </c>
      <c r="F27" s="21">
        <v>0.98135365893552295</v>
      </c>
      <c r="G27" s="25">
        <f t="shared" si="1"/>
        <v>-7.0556263093168869E-4</v>
      </c>
      <c r="H27" s="18">
        <f t="shared" si="2"/>
        <v>0</v>
      </c>
      <c r="I27" s="18">
        <v>26805</v>
      </c>
      <c r="J27" s="18">
        <v>26042</v>
      </c>
      <c r="K27" s="18">
        <f t="shared" si="3"/>
        <v>-763</v>
      </c>
      <c r="L27" s="18">
        <f t="shared" si="0"/>
        <v>0</v>
      </c>
      <c r="M27" s="18">
        <v>3690</v>
      </c>
      <c r="N27" s="18">
        <v>3601</v>
      </c>
      <c r="O27" s="18">
        <f t="shared" si="4"/>
        <v>-89</v>
      </c>
      <c r="P27" s="18">
        <f t="shared" si="5"/>
        <v>0</v>
      </c>
      <c r="Q27" s="15">
        <f t="shared" si="6"/>
        <v>0</v>
      </c>
    </row>
    <row r="28" spans="1:17" x14ac:dyDescent="0.25">
      <c r="A28" t="s">
        <v>19</v>
      </c>
      <c r="B28" t="s">
        <v>20</v>
      </c>
      <c r="C28" t="s">
        <v>49</v>
      </c>
      <c r="D28" t="s">
        <v>50</v>
      </c>
      <c r="E28" s="20">
        <v>0.99797717092905647</v>
      </c>
      <c r="F28" s="21">
        <v>0.99800611458194866</v>
      </c>
      <c r="G28" s="25">
        <f t="shared" si="1"/>
        <v>-2.8943652892188254E-5</v>
      </c>
      <c r="H28" s="18">
        <f t="shared" si="2"/>
        <v>0</v>
      </c>
      <c r="I28" s="18">
        <v>6462</v>
      </c>
      <c r="J28" s="18">
        <v>6340</v>
      </c>
      <c r="K28" s="18">
        <f t="shared" si="3"/>
        <v>-122</v>
      </c>
      <c r="L28" s="18">
        <f t="shared" si="0"/>
        <v>0</v>
      </c>
      <c r="M28" s="18">
        <v>576</v>
      </c>
      <c r="N28" s="18">
        <v>503</v>
      </c>
      <c r="O28" s="18">
        <f t="shared" si="4"/>
        <v>-73</v>
      </c>
      <c r="P28" s="18">
        <f t="shared" si="5"/>
        <v>0</v>
      </c>
      <c r="Q28" s="15">
        <f t="shared" si="6"/>
        <v>0</v>
      </c>
    </row>
    <row r="29" spans="1:17" x14ac:dyDescent="0.25">
      <c r="A29" t="s">
        <v>19</v>
      </c>
      <c r="B29" t="s">
        <v>20</v>
      </c>
      <c r="C29" t="s">
        <v>51</v>
      </c>
      <c r="D29" t="s">
        <v>52</v>
      </c>
      <c r="E29" s="20">
        <v>0.99878530215608863</v>
      </c>
      <c r="F29" s="21">
        <v>0.99828129475794902</v>
      </c>
      <c r="G29" s="25">
        <f t="shared" si="1"/>
        <v>5.0400739813960538E-4</v>
      </c>
      <c r="H29" s="18">
        <f t="shared" si="2"/>
        <v>1</v>
      </c>
      <c r="I29" s="18">
        <v>2770</v>
      </c>
      <c r="J29" s="18">
        <v>2688</v>
      </c>
      <c r="K29" s="18">
        <f t="shared" si="3"/>
        <v>-82</v>
      </c>
      <c r="L29" s="18">
        <f t="shared" si="0"/>
        <v>0</v>
      </c>
      <c r="M29" s="18">
        <v>1188</v>
      </c>
      <c r="N29" s="18">
        <v>902</v>
      </c>
      <c r="O29" s="18">
        <f t="shared" si="4"/>
        <v>-286</v>
      </c>
      <c r="P29" s="18">
        <f t="shared" si="5"/>
        <v>0</v>
      </c>
      <c r="Q29" s="15">
        <f t="shared" si="6"/>
        <v>1</v>
      </c>
    </row>
    <row r="30" spans="1:17" x14ac:dyDescent="0.25">
      <c r="A30" t="s">
        <v>19</v>
      </c>
      <c r="B30" t="s">
        <v>20</v>
      </c>
      <c r="C30" t="s">
        <v>53</v>
      </c>
      <c r="D30" t="s">
        <v>54</v>
      </c>
      <c r="E30" s="20">
        <v>0.99022486994462156</v>
      </c>
      <c r="F30" s="21">
        <v>0.99195929839541752</v>
      </c>
      <c r="G30" s="25">
        <f t="shared" si="1"/>
        <v>-1.7344284507959662E-3</v>
      </c>
      <c r="H30" s="18">
        <f t="shared" si="2"/>
        <v>0</v>
      </c>
      <c r="I30" s="18">
        <v>17132</v>
      </c>
      <c r="J30" s="18">
        <v>17185</v>
      </c>
      <c r="K30" s="18">
        <f t="shared" si="3"/>
        <v>53</v>
      </c>
      <c r="L30" s="18">
        <f t="shared" si="0"/>
        <v>2</v>
      </c>
      <c r="M30" s="18">
        <v>23787</v>
      </c>
      <c r="N30" s="18">
        <v>24959</v>
      </c>
      <c r="O30" s="18">
        <f t="shared" si="4"/>
        <v>1172</v>
      </c>
      <c r="P30" s="18">
        <f t="shared" si="5"/>
        <v>2</v>
      </c>
      <c r="Q30" s="15">
        <f t="shared" si="6"/>
        <v>4</v>
      </c>
    </row>
    <row r="31" spans="1:17" x14ac:dyDescent="0.25">
      <c r="A31" t="s">
        <v>19</v>
      </c>
      <c r="B31" t="s">
        <v>20</v>
      </c>
      <c r="C31" t="s">
        <v>55</v>
      </c>
      <c r="D31" t="s">
        <v>56</v>
      </c>
      <c r="E31" s="20">
        <v>0.99453053783044665</v>
      </c>
      <c r="F31" s="21">
        <v>0.99630450849963048</v>
      </c>
      <c r="G31" s="25">
        <f t="shared" si="1"/>
        <v>-1.7739706691838331E-3</v>
      </c>
      <c r="H31" s="18">
        <f t="shared" si="2"/>
        <v>0</v>
      </c>
      <c r="I31" s="18">
        <v>2874</v>
      </c>
      <c r="J31" s="18">
        <v>2744</v>
      </c>
      <c r="K31" s="18">
        <f t="shared" si="3"/>
        <v>-130</v>
      </c>
      <c r="L31" s="18">
        <f t="shared" si="0"/>
        <v>0</v>
      </c>
      <c r="M31" s="18">
        <v>1089</v>
      </c>
      <c r="N31" s="18">
        <v>1142</v>
      </c>
      <c r="O31" s="18">
        <f t="shared" si="4"/>
        <v>53</v>
      </c>
      <c r="P31" s="18">
        <f t="shared" si="5"/>
        <v>2</v>
      </c>
      <c r="Q31" s="15">
        <f t="shared" si="6"/>
        <v>2</v>
      </c>
    </row>
    <row r="32" spans="1:17" x14ac:dyDescent="0.25">
      <c r="A32" t="s">
        <v>19</v>
      </c>
      <c r="B32" t="s">
        <v>20</v>
      </c>
      <c r="C32" t="s">
        <v>57</v>
      </c>
      <c r="D32" t="s">
        <v>58</v>
      </c>
      <c r="E32" s="20">
        <v>0.9931280521683189</v>
      </c>
      <c r="F32" s="21">
        <v>0.99396617290210421</v>
      </c>
      <c r="G32" s="25">
        <f t="shared" si="1"/>
        <v>-8.3812073378530805E-4</v>
      </c>
      <c r="H32" s="18">
        <f t="shared" si="2"/>
        <v>0</v>
      </c>
      <c r="I32" s="18">
        <v>88357</v>
      </c>
      <c r="J32" s="18">
        <v>85597</v>
      </c>
      <c r="K32" s="18">
        <f t="shared" si="3"/>
        <v>-2760</v>
      </c>
      <c r="L32" s="18">
        <f t="shared" si="0"/>
        <v>0</v>
      </c>
      <c r="M32" s="18">
        <v>306349</v>
      </c>
      <c r="N32" s="18">
        <v>318758</v>
      </c>
      <c r="O32" s="18">
        <f t="shared" si="4"/>
        <v>12409</v>
      </c>
      <c r="P32" s="18">
        <f t="shared" si="5"/>
        <v>2</v>
      </c>
      <c r="Q32" s="15">
        <f t="shared" si="6"/>
        <v>2</v>
      </c>
    </row>
    <row r="33" spans="1:17" x14ac:dyDescent="0.25">
      <c r="A33" t="s">
        <v>19</v>
      </c>
      <c r="B33" t="s">
        <v>20</v>
      </c>
      <c r="C33" t="s">
        <v>59</v>
      </c>
      <c r="D33" t="s">
        <v>60</v>
      </c>
      <c r="E33" s="20">
        <v>0.99106881405563685</v>
      </c>
      <c r="F33" s="21">
        <v>0.99231170185040396</v>
      </c>
      <c r="G33" s="25">
        <f t="shared" si="1"/>
        <v>-1.2428877947671113E-3</v>
      </c>
      <c r="H33" s="18">
        <f t="shared" si="2"/>
        <v>0</v>
      </c>
      <c r="I33" s="18">
        <v>6473</v>
      </c>
      <c r="J33" s="18">
        <v>6305</v>
      </c>
      <c r="K33" s="18">
        <f t="shared" si="3"/>
        <v>-168</v>
      </c>
      <c r="L33" s="18">
        <f t="shared" si="0"/>
        <v>0</v>
      </c>
      <c r="M33" s="18">
        <v>831</v>
      </c>
      <c r="N33" s="18">
        <v>913</v>
      </c>
      <c r="O33" s="18">
        <f t="shared" si="4"/>
        <v>82</v>
      </c>
      <c r="P33" s="18">
        <f t="shared" si="5"/>
        <v>2</v>
      </c>
      <c r="Q33" s="15">
        <f t="shared" si="6"/>
        <v>2</v>
      </c>
    </row>
    <row r="34" spans="1:17" x14ac:dyDescent="0.25">
      <c r="A34" t="s">
        <v>19</v>
      </c>
      <c r="B34" t="s">
        <v>20</v>
      </c>
      <c r="C34" t="s">
        <v>61</v>
      </c>
      <c r="D34" t="s">
        <v>62</v>
      </c>
      <c r="E34" s="20">
        <v>0.99451001921493276</v>
      </c>
      <c r="F34" s="21">
        <v>0.99590847098045154</v>
      </c>
      <c r="G34" s="25">
        <f t="shared" si="1"/>
        <v>-1.3984517655187823E-3</v>
      </c>
      <c r="H34" s="18">
        <f t="shared" si="2"/>
        <v>0</v>
      </c>
      <c r="I34" s="18">
        <v>13969</v>
      </c>
      <c r="J34" s="18">
        <v>13722</v>
      </c>
      <c r="K34" s="18">
        <f t="shared" si="3"/>
        <v>-247</v>
      </c>
      <c r="L34" s="18">
        <f t="shared" si="0"/>
        <v>0</v>
      </c>
      <c r="M34" s="18">
        <v>1169</v>
      </c>
      <c r="N34" s="18">
        <v>1221</v>
      </c>
      <c r="O34" s="18">
        <f t="shared" si="4"/>
        <v>52</v>
      </c>
      <c r="P34" s="18">
        <f t="shared" si="5"/>
        <v>2</v>
      </c>
      <c r="Q34" s="15">
        <f t="shared" si="6"/>
        <v>2</v>
      </c>
    </row>
    <row r="35" spans="1:17" x14ac:dyDescent="0.25">
      <c r="A35" t="s">
        <v>19</v>
      </c>
      <c r="B35" t="s">
        <v>20</v>
      </c>
      <c r="C35" t="s">
        <v>63</v>
      </c>
      <c r="D35" t="s">
        <v>64</v>
      </c>
      <c r="E35" s="20">
        <v>0.99568862275449099</v>
      </c>
      <c r="F35" s="21">
        <v>0.99631779587593139</v>
      </c>
      <c r="G35" s="25">
        <f t="shared" si="1"/>
        <v>-6.2917312144039617E-4</v>
      </c>
      <c r="H35" s="18">
        <f t="shared" si="2"/>
        <v>0</v>
      </c>
      <c r="I35" s="18">
        <v>18789</v>
      </c>
      <c r="J35" s="18">
        <v>18456</v>
      </c>
      <c r="K35" s="18">
        <f t="shared" si="3"/>
        <v>-333</v>
      </c>
      <c r="L35" s="18">
        <f t="shared" si="0"/>
        <v>0</v>
      </c>
      <c r="M35" s="18">
        <v>7577</v>
      </c>
      <c r="N35" s="18">
        <v>7345</v>
      </c>
      <c r="O35" s="18">
        <f t="shared" si="4"/>
        <v>-232</v>
      </c>
      <c r="P35" s="18">
        <f t="shared" si="5"/>
        <v>0</v>
      </c>
      <c r="Q35" s="15">
        <f t="shared" si="6"/>
        <v>0</v>
      </c>
    </row>
    <row r="36" spans="1:17" x14ac:dyDescent="0.25">
      <c r="A36" t="s">
        <v>19</v>
      </c>
      <c r="B36" t="s">
        <v>20</v>
      </c>
      <c r="C36" t="s">
        <v>65</v>
      </c>
      <c r="D36" t="s">
        <v>66</v>
      </c>
      <c r="E36" s="20">
        <v>0.98971100015130886</v>
      </c>
      <c r="F36" s="21">
        <v>0.99052268811028144</v>
      </c>
      <c r="G36" s="25">
        <f t="shared" si="1"/>
        <v>-8.116879589725734E-4</v>
      </c>
      <c r="H36" s="18">
        <f t="shared" si="2"/>
        <v>0</v>
      </c>
      <c r="I36" s="18">
        <v>5953</v>
      </c>
      <c r="J36" s="18">
        <v>5653</v>
      </c>
      <c r="K36" s="18">
        <f t="shared" si="3"/>
        <v>-300</v>
      </c>
      <c r="L36" s="18">
        <f t="shared" si="0"/>
        <v>0</v>
      </c>
      <c r="M36" s="18">
        <v>785</v>
      </c>
      <c r="N36" s="18">
        <v>700</v>
      </c>
      <c r="O36" s="18">
        <f t="shared" si="4"/>
        <v>-85</v>
      </c>
      <c r="P36" s="18">
        <f t="shared" si="5"/>
        <v>0</v>
      </c>
      <c r="Q36" s="15">
        <f t="shared" si="6"/>
        <v>0</v>
      </c>
    </row>
    <row r="37" spans="1:17" x14ac:dyDescent="0.25">
      <c r="A37" t="s">
        <v>19</v>
      </c>
      <c r="B37" t="s">
        <v>20</v>
      </c>
      <c r="C37" t="s">
        <v>67</v>
      </c>
      <c r="D37" t="s">
        <v>68</v>
      </c>
      <c r="E37" s="20">
        <v>0.99681286993473972</v>
      </c>
      <c r="F37" s="21">
        <v>0.99699226582641076</v>
      </c>
      <c r="G37" s="25">
        <f t="shared" si="1"/>
        <v>-1.7939589167104142E-4</v>
      </c>
      <c r="H37" s="18">
        <f t="shared" si="2"/>
        <v>0</v>
      </c>
      <c r="I37" s="18">
        <v>5433</v>
      </c>
      <c r="J37" s="18">
        <v>5396</v>
      </c>
      <c r="K37" s="18">
        <f t="shared" si="3"/>
        <v>-37</v>
      </c>
      <c r="L37" s="18">
        <f t="shared" si="0"/>
        <v>0</v>
      </c>
      <c r="M37" s="18">
        <v>1970</v>
      </c>
      <c r="N37" s="18">
        <v>2085</v>
      </c>
      <c r="O37" s="18">
        <f t="shared" si="4"/>
        <v>115</v>
      </c>
      <c r="P37" s="18">
        <f t="shared" si="5"/>
        <v>2</v>
      </c>
      <c r="Q37" s="15">
        <f t="shared" si="6"/>
        <v>2</v>
      </c>
    </row>
    <row r="38" spans="1:17" x14ac:dyDescent="0.25">
      <c r="A38" t="s">
        <v>19</v>
      </c>
      <c r="B38" t="s">
        <v>20</v>
      </c>
      <c r="C38" t="s">
        <v>69</v>
      </c>
      <c r="D38" t="s">
        <v>70</v>
      </c>
      <c r="E38" s="20">
        <v>0.97812852311161214</v>
      </c>
      <c r="F38" s="21">
        <v>0.98024691358024696</v>
      </c>
      <c r="G38" s="25">
        <f t="shared" si="1"/>
        <v>-2.1183904686348232E-3</v>
      </c>
      <c r="H38" s="18">
        <f t="shared" si="2"/>
        <v>0</v>
      </c>
      <c r="I38" s="18">
        <v>23728</v>
      </c>
      <c r="J38" s="18">
        <v>22690</v>
      </c>
      <c r="K38" s="18">
        <f t="shared" si="3"/>
        <v>-1038</v>
      </c>
      <c r="L38" s="18">
        <f t="shared" si="0"/>
        <v>0</v>
      </c>
      <c r="M38" s="18">
        <v>1156</v>
      </c>
      <c r="N38" s="18">
        <v>1359</v>
      </c>
      <c r="O38" s="18">
        <f t="shared" si="4"/>
        <v>203</v>
      </c>
      <c r="P38" s="18">
        <f t="shared" si="5"/>
        <v>2</v>
      </c>
      <c r="Q38" s="15">
        <f t="shared" si="6"/>
        <v>2</v>
      </c>
    </row>
    <row r="39" spans="1:17" x14ac:dyDescent="0.25">
      <c r="A39" t="s">
        <v>19</v>
      </c>
      <c r="B39" t="s">
        <v>20</v>
      </c>
      <c r="C39" t="s">
        <v>71</v>
      </c>
      <c r="D39" t="s">
        <v>72</v>
      </c>
      <c r="E39" s="20">
        <v>0.99820846905537464</v>
      </c>
      <c r="F39" s="21">
        <v>0.99817107484524481</v>
      </c>
      <c r="G39" s="25">
        <f t="shared" si="1"/>
        <v>3.7394210129826355E-5</v>
      </c>
      <c r="H39" s="18">
        <f t="shared" si="2"/>
        <v>1</v>
      </c>
      <c r="I39" s="18">
        <v>6558</v>
      </c>
      <c r="J39" s="18">
        <v>6494</v>
      </c>
      <c r="K39" s="18">
        <f t="shared" si="3"/>
        <v>-64</v>
      </c>
      <c r="L39" s="18">
        <f t="shared" si="0"/>
        <v>0</v>
      </c>
      <c r="M39" s="18">
        <v>569</v>
      </c>
      <c r="N39" s="18">
        <v>599</v>
      </c>
      <c r="O39" s="18">
        <f t="shared" si="4"/>
        <v>30</v>
      </c>
      <c r="P39" s="18">
        <f t="shared" si="5"/>
        <v>2</v>
      </c>
      <c r="Q39" s="15">
        <f t="shared" si="6"/>
        <v>3</v>
      </c>
    </row>
    <row r="40" spans="1:17" x14ac:dyDescent="0.25">
      <c r="A40" t="s">
        <v>19</v>
      </c>
      <c r="B40" t="s">
        <v>20</v>
      </c>
      <c r="C40" t="s">
        <v>73</v>
      </c>
      <c r="D40" t="s">
        <v>74</v>
      </c>
      <c r="E40" s="20">
        <v>0.99567133637651506</v>
      </c>
      <c r="F40" s="21">
        <v>0.99594791297848062</v>
      </c>
      <c r="G40" s="25">
        <f t="shared" si="1"/>
        <v>-2.7657660196556133E-4</v>
      </c>
      <c r="H40" s="18">
        <f t="shared" si="2"/>
        <v>0</v>
      </c>
      <c r="I40" s="18">
        <v>14418</v>
      </c>
      <c r="J40" s="18">
        <v>14443</v>
      </c>
      <c r="K40" s="18">
        <f t="shared" si="3"/>
        <v>25</v>
      </c>
      <c r="L40" s="18">
        <f t="shared" si="0"/>
        <v>2</v>
      </c>
      <c r="M40" s="18">
        <v>64224</v>
      </c>
      <c r="N40" s="18">
        <v>68274</v>
      </c>
      <c r="O40" s="18">
        <f t="shared" si="4"/>
        <v>4050</v>
      </c>
      <c r="P40" s="18">
        <f t="shared" si="5"/>
        <v>2</v>
      </c>
      <c r="Q40" s="15">
        <f t="shared" si="6"/>
        <v>4</v>
      </c>
    </row>
    <row r="41" spans="1:17" x14ac:dyDescent="0.25">
      <c r="A41" t="s">
        <v>19</v>
      </c>
      <c r="B41" t="s">
        <v>20</v>
      </c>
      <c r="C41" t="s">
        <v>75</v>
      </c>
      <c r="D41" t="s">
        <v>76</v>
      </c>
      <c r="E41" s="20">
        <v>0.99587689589162132</v>
      </c>
      <c r="F41" s="21">
        <v>0.99719757122839792</v>
      </c>
      <c r="G41" s="25">
        <f t="shared" si="1"/>
        <v>-1.3206753367766E-3</v>
      </c>
      <c r="H41" s="18">
        <f t="shared" si="2"/>
        <v>0</v>
      </c>
      <c r="I41" s="18">
        <v>6170</v>
      </c>
      <c r="J41" s="18">
        <v>6122</v>
      </c>
      <c r="K41" s="18">
        <f t="shared" si="3"/>
        <v>-48</v>
      </c>
      <c r="L41" s="18">
        <f t="shared" si="0"/>
        <v>0</v>
      </c>
      <c r="M41" s="18">
        <v>562</v>
      </c>
      <c r="N41" s="18">
        <v>503</v>
      </c>
      <c r="O41" s="18">
        <f t="shared" si="4"/>
        <v>-59</v>
      </c>
      <c r="P41" s="18">
        <f t="shared" si="5"/>
        <v>0</v>
      </c>
      <c r="Q41" s="15">
        <f t="shared" si="6"/>
        <v>0</v>
      </c>
    </row>
    <row r="42" spans="1:17" x14ac:dyDescent="0.25">
      <c r="A42" t="s">
        <v>19</v>
      </c>
      <c r="B42" t="s">
        <v>20</v>
      </c>
      <c r="C42" t="s">
        <v>77</v>
      </c>
      <c r="D42" t="s">
        <v>78</v>
      </c>
      <c r="E42" s="20">
        <v>0.99836659328172717</v>
      </c>
      <c r="F42" s="21">
        <v>0.99883040935672518</v>
      </c>
      <c r="G42" s="25">
        <f t="shared" si="1"/>
        <v>-4.6381607499801358E-4</v>
      </c>
      <c r="H42" s="18">
        <f t="shared" si="2"/>
        <v>0</v>
      </c>
      <c r="I42" s="18">
        <v>11361</v>
      </c>
      <c r="J42" s="18">
        <v>10819</v>
      </c>
      <c r="K42" s="18">
        <f t="shared" si="3"/>
        <v>-542</v>
      </c>
      <c r="L42" s="18">
        <f t="shared" si="0"/>
        <v>0</v>
      </c>
      <c r="M42" s="18">
        <v>1926</v>
      </c>
      <c r="N42" s="18">
        <v>2211</v>
      </c>
      <c r="O42" s="18">
        <f t="shared" si="4"/>
        <v>285</v>
      </c>
      <c r="P42" s="18">
        <f t="shared" si="5"/>
        <v>2</v>
      </c>
      <c r="Q42" s="15">
        <f t="shared" si="6"/>
        <v>2</v>
      </c>
    </row>
    <row r="43" spans="1:17" x14ac:dyDescent="0.25">
      <c r="A43" t="s">
        <v>19</v>
      </c>
      <c r="B43" t="s">
        <v>20</v>
      </c>
      <c r="C43" t="s">
        <v>79</v>
      </c>
      <c r="D43" t="s">
        <v>80</v>
      </c>
      <c r="E43" s="20">
        <v>0.99460992907801415</v>
      </c>
      <c r="F43" s="21">
        <v>0.99674593241551945</v>
      </c>
      <c r="G43" s="25">
        <f t="shared" si="1"/>
        <v>-2.1360033375052989E-3</v>
      </c>
      <c r="H43" s="18">
        <f t="shared" si="2"/>
        <v>0</v>
      </c>
      <c r="I43" s="18">
        <v>3027</v>
      </c>
      <c r="J43" s="18">
        <v>3021</v>
      </c>
      <c r="K43" s="18">
        <f t="shared" si="3"/>
        <v>-6</v>
      </c>
      <c r="L43" s="18">
        <f t="shared" si="0"/>
        <v>0</v>
      </c>
      <c r="M43" s="18">
        <v>886</v>
      </c>
      <c r="N43" s="18">
        <v>806</v>
      </c>
      <c r="O43" s="18">
        <f t="shared" si="4"/>
        <v>-80</v>
      </c>
      <c r="P43" s="18">
        <f t="shared" si="5"/>
        <v>0</v>
      </c>
      <c r="Q43" s="15">
        <f t="shared" si="6"/>
        <v>0</v>
      </c>
    </row>
    <row r="44" spans="1:17" x14ac:dyDescent="0.25">
      <c r="A44" t="s">
        <v>19</v>
      </c>
      <c r="B44" t="s">
        <v>20</v>
      </c>
      <c r="C44" t="s">
        <v>81</v>
      </c>
      <c r="D44" t="s">
        <v>82</v>
      </c>
      <c r="E44" s="20">
        <v>0.99677797305213822</v>
      </c>
      <c r="F44" s="21">
        <v>0.99828803766317142</v>
      </c>
      <c r="G44" s="25">
        <f t="shared" si="1"/>
        <v>-1.5100646110332017E-3</v>
      </c>
      <c r="H44" s="18">
        <f t="shared" si="2"/>
        <v>0</v>
      </c>
      <c r="I44" s="18">
        <v>3626</v>
      </c>
      <c r="J44" s="18">
        <v>3563</v>
      </c>
      <c r="K44" s="18">
        <f t="shared" si="3"/>
        <v>-63</v>
      </c>
      <c r="L44" s="18">
        <f t="shared" si="0"/>
        <v>0</v>
      </c>
      <c r="M44" s="18">
        <v>632</v>
      </c>
      <c r="N44" s="18">
        <v>630</v>
      </c>
      <c r="O44" s="18">
        <f t="shared" si="4"/>
        <v>-2</v>
      </c>
      <c r="P44" s="18">
        <f t="shared" si="5"/>
        <v>0</v>
      </c>
      <c r="Q44" s="15">
        <f t="shared" si="6"/>
        <v>0</v>
      </c>
    </row>
    <row r="45" spans="1:17" x14ac:dyDescent="0.25">
      <c r="A45" t="s">
        <v>19</v>
      </c>
      <c r="B45" t="s">
        <v>20</v>
      </c>
      <c r="C45" t="s">
        <v>83</v>
      </c>
      <c r="D45" t="s">
        <v>84</v>
      </c>
      <c r="E45" s="20">
        <v>0.99048164458223897</v>
      </c>
      <c r="F45" s="21">
        <v>0.99067713444553485</v>
      </c>
      <c r="G45" s="25">
        <f t="shared" si="1"/>
        <v>-1.9548986329587237E-4</v>
      </c>
      <c r="H45" s="18">
        <f t="shared" si="2"/>
        <v>0</v>
      </c>
      <c r="I45" s="18">
        <v>26793</v>
      </c>
      <c r="J45" s="18">
        <v>25972</v>
      </c>
      <c r="K45" s="18">
        <f t="shared" si="3"/>
        <v>-821</v>
      </c>
      <c r="L45" s="18">
        <f t="shared" si="0"/>
        <v>0</v>
      </c>
      <c r="M45" s="18">
        <v>25613</v>
      </c>
      <c r="N45" s="18">
        <v>25876</v>
      </c>
      <c r="O45" s="18">
        <f t="shared" si="4"/>
        <v>263</v>
      </c>
      <c r="P45" s="18">
        <f t="shared" si="5"/>
        <v>2</v>
      </c>
      <c r="Q45" s="15">
        <f t="shared" si="6"/>
        <v>2</v>
      </c>
    </row>
    <row r="46" spans="1:17" x14ac:dyDescent="0.25">
      <c r="A46" t="s">
        <v>19</v>
      </c>
      <c r="B46" t="s">
        <v>20</v>
      </c>
      <c r="C46" t="s">
        <v>85</v>
      </c>
      <c r="D46" t="s">
        <v>86</v>
      </c>
      <c r="E46" s="20">
        <v>0.99535303988640766</v>
      </c>
      <c r="F46" s="21">
        <v>0.99816345270890727</v>
      </c>
      <c r="G46" s="25">
        <f t="shared" si="1"/>
        <v>-2.8104128224996083E-3</v>
      </c>
      <c r="H46" s="18">
        <f t="shared" si="2"/>
        <v>0</v>
      </c>
      <c r="I46" s="18">
        <v>14499</v>
      </c>
      <c r="J46" s="18">
        <v>14667</v>
      </c>
      <c r="K46" s="18">
        <f t="shared" si="3"/>
        <v>168</v>
      </c>
      <c r="L46" s="18">
        <f t="shared" si="0"/>
        <v>2</v>
      </c>
      <c r="M46" s="18">
        <v>26181</v>
      </c>
      <c r="N46" s="18">
        <v>30691</v>
      </c>
      <c r="O46" s="18">
        <f t="shared" si="4"/>
        <v>4510</v>
      </c>
      <c r="P46" s="18">
        <f t="shared" si="5"/>
        <v>2</v>
      </c>
      <c r="Q46" s="15">
        <f t="shared" si="6"/>
        <v>4</v>
      </c>
    </row>
    <row r="47" spans="1:17" x14ac:dyDescent="0.25">
      <c r="A47" t="s">
        <v>19</v>
      </c>
      <c r="B47" t="s">
        <v>20</v>
      </c>
      <c r="C47" t="s">
        <v>87</v>
      </c>
      <c r="D47" t="s">
        <v>88</v>
      </c>
      <c r="E47" s="20">
        <v>0.99583333333333335</v>
      </c>
      <c r="F47" s="21">
        <v>0.99804782820888238</v>
      </c>
      <c r="G47" s="25">
        <f t="shared" si="1"/>
        <v>-2.2144948755490335E-3</v>
      </c>
      <c r="H47" s="18">
        <f t="shared" si="2"/>
        <v>0</v>
      </c>
      <c r="I47" s="18">
        <v>1588</v>
      </c>
      <c r="J47" s="18">
        <v>1573</v>
      </c>
      <c r="K47" s="18">
        <f t="shared" si="3"/>
        <v>-15</v>
      </c>
      <c r="L47" s="18">
        <f t="shared" si="0"/>
        <v>0</v>
      </c>
      <c r="M47" s="18">
        <v>1111</v>
      </c>
      <c r="N47" s="18">
        <v>1091</v>
      </c>
      <c r="O47" s="18">
        <f t="shared" si="4"/>
        <v>-20</v>
      </c>
      <c r="P47" s="18">
        <f t="shared" si="5"/>
        <v>0</v>
      </c>
      <c r="Q47" s="15">
        <f t="shared" si="6"/>
        <v>0</v>
      </c>
    </row>
    <row r="48" spans="1:17" x14ac:dyDescent="0.25">
      <c r="A48" t="s">
        <v>19</v>
      </c>
      <c r="B48" t="s">
        <v>20</v>
      </c>
      <c r="C48" t="s">
        <v>89</v>
      </c>
      <c r="D48" t="s">
        <v>90</v>
      </c>
      <c r="E48" s="20">
        <v>0.98800930902904938</v>
      </c>
      <c r="F48" s="21">
        <v>0.99018172168768248</v>
      </c>
      <c r="G48" s="25">
        <f t="shared" si="1"/>
        <v>-2.172412658633105E-3</v>
      </c>
      <c r="H48" s="18">
        <f t="shared" si="2"/>
        <v>0</v>
      </c>
      <c r="I48" s="18">
        <v>73698</v>
      </c>
      <c r="J48" s="18">
        <v>72647</v>
      </c>
      <c r="K48" s="18">
        <f t="shared" si="3"/>
        <v>-1051</v>
      </c>
      <c r="L48" s="18">
        <f t="shared" si="0"/>
        <v>0</v>
      </c>
      <c r="M48" s="18">
        <v>26452</v>
      </c>
      <c r="N48" s="18">
        <v>25015</v>
      </c>
      <c r="O48" s="18">
        <f t="shared" si="4"/>
        <v>-1437</v>
      </c>
      <c r="P48" s="18">
        <f t="shared" si="5"/>
        <v>0</v>
      </c>
      <c r="Q48" s="15">
        <f t="shared" si="6"/>
        <v>0</v>
      </c>
    </row>
    <row r="49" spans="1:17" x14ac:dyDescent="0.25">
      <c r="A49" t="s">
        <v>19</v>
      </c>
      <c r="B49" t="s">
        <v>20</v>
      </c>
      <c r="C49" t="s">
        <v>91</v>
      </c>
      <c r="D49" t="s">
        <v>92</v>
      </c>
      <c r="E49" s="20">
        <v>0.9958809460536806</v>
      </c>
      <c r="F49" s="21">
        <v>0.99633145053281313</v>
      </c>
      <c r="G49" s="25">
        <f t="shared" si="1"/>
        <v>-4.5050447913252967E-4</v>
      </c>
      <c r="H49" s="18">
        <f t="shared" si="2"/>
        <v>0</v>
      </c>
      <c r="I49" s="18">
        <v>34951</v>
      </c>
      <c r="J49" s="18">
        <v>35677</v>
      </c>
      <c r="K49" s="18">
        <f t="shared" si="3"/>
        <v>726</v>
      </c>
      <c r="L49" s="18">
        <f t="shared" si="0"/>
        <v>2</v>
      </c>
      <c r="M49" s="18">
        <v>29783</v>
      </c>
      <c r="N49" s="18">
        <v>30860</v>
      </c>
      <c r="O49" s="18">
        <f t="shared" si="4"/>
        <v>1077</v>
      </c>
      <c r="P49" s="18">
        <f t="shared" si="5"/>
        <v>2</v>
      </c>
      <c r="Q49" s="15">
        <f t="shared" si="6"/>
        <v>4</v>
      </c>
    </row>
    <row r="50" spans="1:17" x14ac:dyDescent="0.25">
      <c r="A50" t="s">
        <v>19</v>
      </c>
      <c r="B50" t="s">
        <v>20</v>
      </c>
      <c r="C50" t="s">
        <v>93</v>
      </c>
      <c r="D50" t="s">
        <v>94</v>
      </c>
      <c r="E50" s="20">
        <v>0.99324582643048298</v>
      </c>
      <c r="F50" s="21">
        <v>0.99488037806438911</v>
      </c>
      <c r="G50" s="25">
        <f t="shared" si="1"/>
        <v>-1.6345516339061339E-3</v>
      </c>
      <c r="H50" s="18">
        <f t="shared" si="2"/>
        <v>0</v>
      </c>
      <c r="I50" s="18">
        <v>6446</v>
      </c>
      <c r="J50" s="18">
        <v>6148</v>
      </c>
      <c r="K50" s="18">
        <f t="shared" si="3"/>
        <v>-298</v>
      </c>
      <c r="L50" s="18">
        <f t="shared" si="0"/>
        <v>0</v>
      </c>
      <c r="M50" s="18">
        <v>2923</v>
      </c>
      <c r="N50" s="18">
        <v>3173</v>
      </c>
      <c r="O50" s="18">
        <f t="shared" si="4"/>
        <v>250</v>
      </c>
      <c r="P50" s="18">
        <f t="shared" si="5"/>
        <v>2</v>
      </c>
      <c r="Q50" s="15">
        <f t="shared" si="6"/>
        <v>2</v>
      </c>
    </row>
    <row r="51" spans="1:17" x14ac:dyDescent="0.25">
      <c r="A51" t="s">
        <v>19</v>
      </c>
      <c r="B51" t="s">
        <v>20</v>
      </c>
      <c r="C51" t="s">
        <v>95</v>
      </c>
      <c r="D51" t="s">
        <v>96</v>
      </c>
      <c r="E51" s="20">
        <v>0.99773043414598428</v>
      </c>
      <c r="F51" s="21">
        <v>0.999168687218566</v>
      </c>
      <c r="G51" s="25">
        <f t="shared" si="1"/>
        <v>-1.4382530725817189E-3</v>
      </c>
      <c r="H51" s="18">
        <f t="shared" si="2"/>
        <v>0</v>
      </c>
      <c r="I51" s="18">
        <v>11037</v>
      </c>
      <c r="J51" s="18">
        <v>10871</v>
      </c>
      <c r="K51" s="18">
        <f t="shared" si="3"/>
        <v>-166</v>
      </c>
      <c r="L51" s="18">
        <f t="shared" si="0"/>
        <v>0</v>
      </c>
      <c r="M51" s="18">
        <v>2428</v>
      </c>
      <c r="N51" s="18">
        <v>2574</v>
      </c>
      <c r="O51" s="18">
        <f t="shared" si="4"/>
        <v>146</v>
      </c>
      <c r="P51" s="18">
        <f t="shared" si="5"/>
        <v>2</v>
      </c>
      <c r="Q51" s="15">
        <f t="shared" si="6"/>
        <v>2</v>
      </c>
    </row>
    <row r="52" spans="1:17" x14ac:dyDescent="0.25">
      <c r="A52" t="s">
        <v>19</v>
      </c>
      <c r="B52" t="s">
        <v>20</v>
      </c>
      <c r="C52" t="s">
        <v>97</v>
      </c>
      <c r="D52" t="s">
        <v>98</v>
      </c>
      <c r="E52" s="20">
        <v>0.99807544264819092</v>
      </c>
      <c r="F52" s="21">
        <v>0.9983958934873276</v>
      </c>
      <c r="G52" s="25">
        <f t="shared" si="1"/>
        <v>-3.2045083913667671E-4</v>
      </c>
      <c r="H52" s="18">
        <f t="shared" si="2"/>
        <v>0</v>
      </c>
      <c r="I52" s="18">
        <v>2877</v>
      </c>
      <c r="J52" s="18">
        <v>2774</v>
      </c>
      <c r="K52" s="18">
        <f t="shared" si="3"/>
        <v>-103</v>
      </c>
      <c r="L52" s="18">
        <f t="shared" si="0"/>
        <v>0</v>
      </c>
      <c r="M52" s="18">
        <v>641</v>
      </c>
      <c r="N52" s="18">
        <v>649</v>
      </c>
      <c r="O52" s="18">
        <f t="shared" si="4"/>
        <v>8</v>
      </c>
      <c r="P52" s="18">
        <f t="shared" si="5"/>
        <v>2</v>
      </c>
      <c r="Q52" s="15">
        <f t="shared" si="6"/>
        <v>2</v>
      </c>
    </row>
    <row r="53" spans="1:17" x14ac:dyDescent="0.25">
      <c r="A53" t="s">
        <v>19</v>
      </c>
      <c r="B53" t="s">
        <v>20</v>
      </c>
      <c r="C53" t="s">
        <v>99</v>
      </c>
      <c r="D53" t="s">
        <v>100</v>
      </c>
      <c r="E53" s="20">
        <v>0.99643155417204465</v>
      </c>
      <c r="F53" s="21">
        <v>0.99655856276248245</v>
      </c>
      <c r="G53" s="25">
        <f t="shared" si="1"/>
        <v>-1.2700859043779378E-4</v>
      </c>
      <c r="H53" s="18">
        <f t="shared" si="2"/>
        <v>0</v>
      </c>
      <c r="I53" s="18">
        <v>13595</v>
      </c>
      <c r="J53" s="18">
        <v>13332</v>
      </c>
      <c r="K53" s="18">
        <f t="shared" si="3"/>
        <v>-263</v>
      </c>
      <c r="L53" s="18">
        <f t="shared" si="0"/>
        <v>0</v>
      </c>
      <c r="M53" s="18">
        <v>3178</v>
      </c>
      <c r="N53" s="18">
        <v>3193</v>
      </c>
      <c r="O53" s="18">
        <f t="shared" si="4"/>
        <v>15</v>
      </c>
      <c r="P53" s="18">
        <f t="shared" si="5"/>
        <v>2</v>
      </c>
      <c r="Q53" s="15">
        <f t="shared" si="6"/>
        <v>2</v>
      </c>
    </row>
    <row r="54" spans="1:17" x14ac:dyDescent="0.25">
      <c r="A54" t="s">
        <v>19</v>
      </c>
      <c r="B54" t="s">
        <v>20</v>
      </c>
      <c r="C54" t="s">
        <v>101</v>
      </c>
      <c r="D54" t="s">
        <v>102</v>
      </c>
      <c r="E54" s="20">
        <v>0.99520981567594824</v>
      </c>
      <c r="F54" s="21">
        <v>0.99624880853549791</v>
      </c>
      <c r="G54" s="25">
        <f t="shared" si="1"/>
        <v>-1.03899285954967E-3</v>
      </c>
      <c r="H54" s="18">
        <f t="shared" si="2"/>
        <v>0</v>
      </c>
      <c r="I54" s="18">
        <v>15781</v>
      </c>
      <c r="J54" s="18">
        <v>16056</v>
      </c>
      <c r="K54" s="18">
        <f t="shared" si="3"/>
        <v>275</v>
      </c>
      <c r="L54" s="18">
        <f t="shared" si="0"/>
        <v>2</v>
      </c>
      <c r="M54" s="18">
        <v>43374</v>
      </c>
      <c r="N54" s="18">
        <v>46426</v>
      </c>
      <c r="O54" s="18">
        <f t="shared" si="4"/>
        <v>3052</v>
      </c>
      <c r="P54" s="18">
        <f t="shared" si="5"/>
        <v>2</v>
      </c>
      <c r="Q54" s="15">
        <f t="shared" si="6"/>
        <v>4</v>
      </c>
    </row>
    <row r="55" spans="1:17" x14ac:dyDescent="0.25">
      <c r="A55" t="s">
        <v>19</v>
      </c>
      <c r="B55" t="s">
        <v>20</v>
      </c>
      <c r="C55" t="s">
        <v>103</v>
      </c>
      <c r="D55" t="s">
        <v>104</v>
      </c>
      <c r="E55" s="20">
        <v>0.99147014550928247</v>
      </c>
      <c r="F55" s="21">
        <v>0.9908117218507041</v>
      </c>
      <c r="G55" s="25">
        <f t="shared" si="1"/>
        <v>6.5842365857837759E-4</v>
      </c>
      <c r="H55" s="18">
        <f t="shared" si="2"/>
        <v>1</v>
      </c>
      <c r="I55" s="18">
        <v>20148</v>
      </c>
      <c r="J55" s="18">
        <v>19822</v>
      </c>
      <c r="K55" s="18">
        <f t="shared" si="3"/>
        <v>-326</v>
      </c>
      <c r="L55" s="18">
        <f t="shared" si="0"/>
        <v>0</v>
      </c>
      <c r="M55" s="18">
        <v>1842</v>
      </c>
      <c r="N55" s="18">
        <v>2466</v>
      </c>
      <c r="O55" s="18">
        <f t="shared" si="4"/>
        <v>624</v>
      </c>
      <c r="P55" s="18">
        <f t="shared" si="5"/>
        <v>2</v>
      </c>
      <c r="Q55" s="15">
        <f t="shared" si="6"/>
        <v>3</v>
      </c>
    </row>
    <row r="56" spans="1:17" x14ac:dyDescent="0.25">
      <c r="A56" t="s">
        <v>19</v>
      </c>
      <c r="B56" t="s">
        <v>20</v>
      </c>
      <c r="C56" t="s">
        <v>105</v>
      </c>
      <c r="D56" t="s">
        <v>106</v>
      </c>
      <c r="E56" s="20">
        <v>0.99460708782742679</v>
      </c>
      <c r="F56" s="21">
        <v>0.99665510406342916</v>
      </c>
      <c r="G56" s="25">
        <f t="shared" si="1"/>
        <v>-2.0480162360023701E-3</v>
      </c>
      <c r="H56" s="18">
        <f t="shared" si="2"/>
        <v>0</v>
      </c>
      <c r="I56" s="18">
        <v>6230</v>
      </c>
      <c r="J56" s="18">
        <v>5896</v>
      </c>
      <c r="K56" s="18">
        <f t="shared" si="3"/>
        <v>-334</v>
      </c>
      <c r="L56" s="18">
        <f t="shared" si="0"/>
        <v>0</v>
      </c>
      <c r="M56" s="18">
        <v>12881</v>
      </c>
      <c r="N56" s="18">
        <v>13655</v>
      </c>
      <c r="O56" s="18">
        <f t="shared" si="4"/>
        <v>774</v>
      </c>
      <c r="P56" s="18">
        <f t="shared" si="5"/>
        <v>2</v>
      </c>
      <c r="Q56" s="15">
        <f t="shared" si="6"/>
        <v>2</v>
      </c>
    </row>
    <row r="57" spans="1:17" x14ac:dyDescent="0.25">
      <c r="A57" t="s">
        <v>19</v>
      </c>
      <c r="B57" t="s">
        <v>20</v>
      </c>
      <c r="C57" t="s">
        <v>107</v>
      </c>
      <c r="D57" t="s">
        <v>108</v>
      </c>
      <c r="E57" s="20">
        <v>0.99324765846220864</v>
      </c>
      <c r="F57" s="21">
        <v>0.99307387862796836</v>
      </c>
      <c r="G57" s="25">
        <f t="shared" si="1"/>
        <v>1.7377983424027299E-4</v>
      </c>
      <c r="H57" s="18">
        <f t="shared" si="2"/>
        <v>1</v>
      </c>
      <c r="I57" s="18">
        <v>7013</v>
      </c>
      <c r="J57" s="18">
        <v>6733</v>
      </c>
      <c r="K57" s="18">
        <f t="shared" si="3"/>
        <v>-280</v>
      </c>
      <c r="L57" s="18">
        <f t="shared" si="0"/>
        <v>0</v>
      </c>
      <c r="M57" s="18">
        <v>1797</v>
      </c>
      <c r="N57" s="18">
        <v>1882</v>
      </c>
      <c r="O57" s="18">
        <f t="shared" si="4"/>
        <v>85</v>
      </c>
      <c r="P57" s="18">
        <f t="shared" si="5"/>
        <v>2</v>
      </c>
      <c r="Q57" s="15">
        <f t="shared" si="6"/>
        <v>3</v>
      </c>
    </row>
    <row r="58" spans="1:17" x14ac:dyDescent="0.25">
      <c r="A58" t="s">
        <v>19</v>
      </c>
      <c r="B58" t="s">
        <v>20</v>
      </c>
      <c r="C58" t="s">
        <v>109</v>
      </c>
      <c r="D58" t="s">
        <v>110</v>
      </c>
      <c r="E58" s="20">
        <v>0.97219579035511738</v>
      </c>
      <c r="F58" s="21">
        <v>0.97011506789551183</v>
      </c>
      <c r="G58" s="25">
        <f t="shared" si="1"/>
        <v>2.0807224596055551E-3</v>
      </c>
      <c r="H58" s="18">
        <f t="shared" si="2"/>
        <v>1</v>
      </c>
      <c r="I58" s="18">
        <v>46431</v>
      </c>
      <c r="J58" s="18">
        <v>46066</v>
      </c>
      <c r="K58" s="18">
        <f t="shared" si="3"/>
        <v>-365</v>
      </c>
      <c r="L58" s="18">
        <f t="shared" si="0"/>
        <v>0</v>
      </c>
      <c r="M58" s="18">
        <v>9344</v>
      </c>
      <c r="N58" s="18">
        <v>9201</v>
      </c>
      <c r="O58" s="18">
        <f t="shared" si="4"/>
        <v>-143</v>
      </c>
      <c r="P58" s="18">
        <f t="shared" si="5"/>
        <v>0</v>
      </c>
      <c r="Q58" s="15">
        <f t="shared" si="6"/>
        <v>1</v>
      </c>
    </row>
    <row r="59" spans="1:17" x14ac:dyDescent="0.25">
      <c r="A59" t="s">
        <v>19</v>
      </c>
      <c r="B59" t="s">
        <v>20</v>
      </c>
      <c r="C59" t="s">
        <v>111</v>
      </c>
      <c r="D59" t="s">
        <v>112</v>
      </c>
      <c r="E59" s="20">
        <v>0.99484536082474229</v>
      </c>
      <c r="F59" s="21">
        <v>0.99893390191897657</v>
      </c>
      <c r="G59" s="25">
        <f t="shared" si="1"/>
        <v>-4.0885410942342881E-3</v>
      </c>
      <c r="H59" s="18">
        <f t="shared" si="2"/>
        <v>0</v>
      </c>
      <c r="I59" s="18">
        <v>2382</v>
      </c>
      <c r="J59" s="18">
        <v>2185</v>
      </c>
      <c r="K59" s="18">
        <f t="shared" si="3"/>
        <v>-197</v>
      </c>
      <c r="L59" s="18">
        <f t="shared" si="0"/>
        <v>0</v>
      </c>
      <c r="M59" s="18">
        <v>6344</v>
      </c>
      <c r="N59" s="18">
        <v>6474</v>
      </c>
      <c r="O59" s="18">
        <f t="shared" si="4"/>
        <v>130</v>
      </c>
      <c r="P59" s="18">
        <f t="shared" si="5"/>
        <v>2</v>
      </c>
      <c r="Q59" s="15">
        <f t="shared" si="6"/>
        <v>2</v>
      </c>
    </row>
    <row r="60" spans="1:17" x14ac:dyDescent="0.25">
      <c r="A60" t="s">
        <v>19</v>
      </c>
      <c r="B60" t="s">
        <v>20</v>
      </c>
      <c r="C60" t="s">
        <v>113</v>
      </c>
      <c r="D60" t="s">
        <v>114</v>
      </c>
      <c r="E60" s="20">
        <v>0.99746643020015202</v>
      </c>
      <c r="F60" s="21">
        <v>0.99813559322033896</v>
      </c>
      <c r="G60" s="25">
        <f t="shared" si="1"/>
        <v>-6.6916302018693585E-4</v>
      </c>
      <c r="H60" s="18">
        <f t="shared" si="2"/>
        <v>0</v>
      </c>
      <c r="I60" s="18">
        <v>15593</v>
      </c>
      <c r="J60" s="18">
        <v>14043</v>
      </c>
      <c r="K60" s="18">
        <f t="shared" si="3"/>
        <v>-1550</v>
      </c>
      <c r="L60" s="18">
        <f t="shared" si="0"/>
        <v>0</v>
      </c>
      <c r="M60" s="18">
        <v>170505</v>
      </c>
      <c r="N60" s="18">
        <v>176793</v>
      </c>
      <c r="O60" s="18">
        <f t="shared" si="4"/>
        <v>6288</v>
      </c>
      <c r="P60" s="18">
        <f t="shared" si="5"/>
        <v>2</v>
      </c>
      <c r="Q60" s="15">
        <f t="shared" si="6"/>
        <v>2</v>
      </c>
    </row>
    <row r="61" spans="1:17" x14ac:dyDescent="0.25">
      <c r="A61" t="s">
        <v>19</v>
      </c>
      <c r="B61" t="s">
        <v>20</v>
      </c>
      <c r="C61" t="s">
        <v>115</v>
      </c>
      <c r="D61" t="s">
        <v>116</v>
      </c>
      <c r="E61" s="20">
        <v>0.99199653904391083</v>
      </c>
      <c r="F61" s="21">
        <v>0.99222770717361619</v>
      </c>
      <c r="G61" s="25">
        <f t="shared" si="1"/>
        <v>-2.3116812970536138E-4</v>
      </c>
      <c r="H61" s="18">
        <f t="shared" si="2"/>
        <v>0</v>
      </c>
      <c r="I61" s="18">
        <v>7403</v>
      </c>
      <c r="J61" s="18">
        <v>7627</v>
      </c>
      <c r="K61" s="18">
        <f t="shared" si="3"/>
        <v>224</v>
      </c>
      <c r="L61" s="18">
        <f t="shared" si="0"/>
        <v>2</v>
      </c>
      <c r="M61" s="18">
        <v>7018</v>
      </c>
      <c r="N61" s="18">
        <v>6892</v>
      </c>
      <c r="O61" s="18">
        <f t="shared" si="4"/>
        <v>-126</v>
      </c>
      <c r="P61" s="18">
        <f t="shared" si="5"/>
        <v>0</v>
      </c>
      <c r="Q61" s="15">
        <f t="shared" si="6"/>
        <v>2</v>
      </c>
    </row>
    <row r="62" spans="1:17" x14ac:dyDescent="0.25">
      <c r="A62" t="s">
        <v>19</v>
      </c>
      <c r="B62" t="s">
        <v>20</v>
      </c>
      <c r="C62" t="s">
        <v>117</v>
      </c>
      <c r="D62" t="s">
        <v>118</v>
      </c>
      <c r="E62" s="20">
        <v>0.99575033200531204</v>
      </c>
      <c r="F62" s="21">
        <v>0.99533705601289502</v>
      </c>
      <c r="G62" s="25">
        <f t="shared" si="1"/>
        <v>4.1327599241702817E-4</v>
      </c>
      <c r="H62" s="18">
        <f t="shared" si="2"/>
        <v>1</v>
      </c>
      <c r="I62" s="18">
        <v>18565</v>
      </c>
      <c r="J62" s="18">
        <v>18451</v>
      </c>
      <c r="K62" s="18">
        <f t="shared" si="3"/>
        <v>-114</v>
      </c>
      <c r="L62" s="18">
        <f t="shared" si="0"/>
        <v>0</v>
      </c>
      <c r="M62" s="18">
        <v>2709</v>
      </c>
      <c r="N62" s="18">
        <v>2706</v>
      </c>
      <c r="O62" s="18">
        <f t="shared" si="4"/>
        <v>-3</v>
      </c>
      <c r="P62" s="18">
        <f t="shared" si="5"/>
        <v>0</v>
      </c>
      <c r="Q62" s="15">
        <f t="shared" si="6"/>
        <v>1</v>
      </c>
    </row>
    <row r="63" spans="1:17" x14ac:dyDescent="0.25">
      <c r="A63" t="s">
        <v>19</v>
      </c>
      <c r="B63" t="s">
        <v>20</v>
      </c>
      <c r="C63" t="s">
        <v>119</v>
      </c>
      <c r="D63" t="s">
        <v>120</v>
      </c>
      <c r="E63" s="20">
        <v>0.99792243767313016</v>
      </c>
      <c r="F63" s="21">
        <v>0.99955898566703416</v>
      </c>
      <c r="G63" s="25">
        <f t="shared" si="1"/>
        <v>-1.6365479939040029E-3</v>
      </c>
      <c r="H63" s="18">
        <f t="shared" si="2"/>
        <v>0</v>
      </c>
      <c r="I63" s="18">
        <v>3445</v>
      </c>
      <c r="J63" s="18">
        <v>3442</v>
      </c>
      <c r="K63" s="18">
        <f t="shared" si="3"/>
        <v>-3</v>
      </c>
      <c r="L63" s="18">
        <f t="shared" si="0"/>
        <v>0</v>
      </c>
      <c r="M63" s="18">
        <v>827</v>
      </c>
      <c r="N63" s="18">
        <v>896</v>
      </c>
      <c r="O63" s="18">
        <f t="shared" si="4"/>
        <v>69</v>
      </c>
      <c r="P63" s="18">
        <f t="shared" si="5"/>
        <v>2</v>
      </c>
      <c r="Q63" s="15">
        <f t="shared" si="6"/>
        <v>2</v>
      </c>
    </row>
    <row r="64" spans="1:17" x14ac:dyDescent="0.25">
      <c r="A64" t="s">
        <v>19</v>
      </c>
      <c r="B64" t="s">
        <v>20</v>
      </c>
      <c r="C64" t="s">
        <v>121</v>
      </c>
      <c r="D64" t="s">
        <v>122</v>
      </c>
      <c r="E64" s="20">
        <v>0.9960198098015981</v>
      </c>
      <c r="F64" s="21">
        <v>0.99654720419450749</v>
      </c>
      <c r="G64" s="25">
        <f t="shared" si="1"/>
        <v>-5.2739439290938606E-4</v>
      </c>
      <c r="H64" s="18">
        <f t="shared" si="2"/>
        <v>0</v>
      </c>
      <c r="I64" s="18">
        <v>13022</v>
      </c>
      <c r="J64" s="18">
        <v>13240</v>
      </c>
      <c r="K64" s="18">
        <f t="shared" si="3"/>
        <v>218</v>
      </c>
      <c r="L64" s="18">
        <f t="shared" si="0"/>
        <v>2</v>
      </c>
      <c r="M64" s="18">
        <v>32529</v>
      </c>
      <c r="N64" s="18">
        <v>34102</v>
      </c>
      <c r="O64" s="18">
        <f t="shared" si="4"/>
        <v>1573</v>
      </c>
      <c r="P64" s="18">
        <f t="shared" si="5"/>
        <v>2</v>
      </c>
      <c r="Q64" s="15">
        <f t="shared" si="6"/>
        <v>4</v>
      </c>
    </row>
    <row r="65" spans="1:17" x14ac:dyDescent="0.25">
      <c r="A65" t="s">
        <v>19</v>
      </c>
      <c r="B65" t="s">
        <v>20</v>
      </c>
      <c r="C65" t="s">
        <v>123</v>
      </c>
      <c r="D65" t="s">
        <v>124</v>
      </c>
      <c r="E65" s="20">
        <v>0.99714908603052155</v>
      </c>
      <c r="F65" s="21">
        <v>0.99789888378200919</v>
      </c>
      <c r="G65" s="25">
        <f t="shared" si="1"/>
        <v>-7.4979775148764638E-4</v>
      </c>
      <c r="H65" s="18">
        <f t="shared" si="2"/>
        <v>0</v>
      </c>
      <c r="I65" s="18">
        <v>5055</v>
      </c>
      <c r="J65" s="18">
        <v>4782</v>
      </c>
      <c r="K65" s="18">
        <f t="shared" si="3"/>
        <v>-273</v>
      </c>
      <c r="L65" s="18">
        <f t="shared" si="0"/>
        <v>0</v>
      </c>
      <c r="M65" s="18">
        <v>2247</v>
      </c>
      <c r="N65" s="18">
        <v>2367</v>
      </c>
      <c r="O65" s="18">
        <f t="shared" si="4"/>
        <v>120</v>
      </c>
      <c r="P65" s="18">
        <f t="shared" si="5"/>
        <v>2</v>
      </c>
      <c r="Q65" s="15">
        <f t="shared" si="6"/>
        <v>2</v>
      </c>
    </row>
    <row r="66" spans="1:17" x14ac:dyDescent="0.25">
      <c r="A66" t="s">
        <v>19</v>
      </c>
      <c r="B66" t="s">
        <v>20</v>
      </c>
      <c r="C66" t="s">
        <v>125</v>
      </c>
      <c r="D66" t="s">
        <v>126</v>
      </c>
      <c r="E66" s="20">
        <v>0.9983060417843026</v>
      </c>
      <c r="F66" s="21">
        <v>0.99917525773195881</v>
      </c>
      <c r="G66" s="25">
        <f t="shared" si="1"/>
        <v>-8.6921594765621002E-4</v>
      </c>
      <c r="H66" s="18">
        <f t="shared" si="2"/>
        <v>0</v>
      </c>
      <c r="I66" s="18">
        <v>6720</v>
      </c>
      <c r="J66" s="18">
        <v>6550</v>
      </c>
      <c r="K66" s="18">
        <f t="shared" si="3"/>
        <v>-170</v>
      </c>
      <c r="L66" s="18">
        <f t="shared" si="0"/>
        <v>0</v>
      </c>
      <c r="M66" s="18">
        <v>1636</v>
      </c>
      <c r="N66" s="18">
        <v>1578</v>
      </c>
      <c r="O66" s="18">
        <f t="shared" si="4"/>
        <v>-58</v>
      </c>
      <c r="P66" s="18">
        <f t="shared" si="5"/>
        <v>0</v>
      </c>
      <c r="Q66" s="15">
        <f t="shared" si="6"/>
        <v>0</v>
      </c>
    </row>
    <row r="67" spans="1:17" x14ac:dyDescent="0.25">
      <c r="A67" t="s">
        <v>19</v>
      </c>
      <c r="B67" t="s">
        <v>20</v>
      </c>
      <c r="C67" t="s">
        <v>127</v>
      </c>
      <c r="D67" t="s">
        <v>128</v>
      </c>
      <c r="E67" s="20">
        <v>0.99727996891393045</v>
      </c>
      <c r="F67" s="21">
        <v>0.99809984453273448</v>
      </c>
      <c r="G67" s="25">
        <f t="shared" si="1"/>
        <v>-8.1987561880403348E-4</v>
      </c>
      <c r="H67" s="18">
        <f t="shared" si="2"/>
        <v>0</v>
      </c>
      <c r="I67" s="18">
        <v>4109</v>
      </c>
      <c r="J67" s="18">
        <v>3920</v>
      </c>
      <c r="K67" s="18">
        <f t="shared" si="3"/>
        <v>-189</v>
      </c>
      <c r="L67" s="18">
        <f t="shared" si="0"/>
        <v>0</v>
      </c>
      <c r="M67" s="18">
        <v>1210</v>
      </c>
      <c r="N67" s="18">
        <v>1327</v>
      </c>
      <c r="O67" s="18">
        <f t="shared" si="4"/>
        <v>117</v>
      </c>
      <c r="P67" s="18">
        <f t="shared" si="5"/>
        <v>2</v>
      </c>
      <c r="Q67" s="15">
        <f t="shared" si="6"/>
        <v>2</v>
      </c>
    </row>
    <row r="68" spans="1:17" x14ac:dyDescent="0.25">
      <c r="A68" t="s">
        <v>19</v>
      </c>
      <c r="B68" t="s">
        <v>20</v>
      </c>
      <c r="C68" t="s">
        <v>129</v>
      </c>
      <c r="D68" t="s">
        <v>130</v>
      </c>
      <c r="E68" s="20">
        <v>0.99216497430111572</v>
      </c>
      <c r="F68" s="21">
        <v>0.9939100841841304</v>
      </c>
      <c r="G68" s="25">
        <f t="shared" si="1"/>
        <v>-1.7451098830146838E-3</v>
      </c>
      <c r="H68" s="18">
        <f t="shared" si="2"/>
        <v>0</v>
      </c>
      <c r="I68" s="18">
        <v>11107</v>
      </c>
      <c r="J68" s="18">
        <v>11125</v>
      </c>
      <c r="K68" s="18">
        <f t="shared" si="3"/>
        <v>18</v>
      </c>
      <c r="L68" s="18">
        <f t="shared" si="0"/>
        <v>2</v>
      </c>
      <c r="M68" s="18">
        <v>26372</v>
      </c>
      <c r="N68" s="18">
        <v>27905</v>
      </c>
      <c r="O68" s="18">
        <f t="shared" si="4"/>
        <v>1533</v>
      </c>
      <c r="P68" s="18">
        <f t="shared" si="5"/>
        <v>2</v>
      </c>
      <c r="Q68" s="15">
        <f t="shared" si="6"/>
        <v>4</v>
      </c>
    </row>
    <row r="69" spans="1:17" x14ac:dyDescent="0.25">
      <c r="A69" t="s">
        <v>19</v>
      </c>
      <c r="B69" t="s">
        <v>20</v>
      </c>
      <c r="C69" t="s">
        <v>131</v>
      </c>
      <c r="D69" t="s">
        <v>132</v>
      </c>
      <c r="E69" s="20">
        <v>0.9921197793538219</v>
      </c>
      <c r="F69" s="21">
        <v>0.9984690753214942</v>
      </c>
      <c r="G69" s="25">
        <f t="shared" si="1"/>
        <v>-6.3492959676723082E-3</v>
      </c>
      <c r="H69" s="18">
        <f t="shared" si="2"/>
        <v>0</v>
      </c>
      <c r="I69" s="18">
        <v>2758</v>
      </c>
      <c r="J69" s="18">
        <v>2764</v>
      </c>
      <c r="K69" s="18">
        <f t="shared" si="3"/>
        <v>6</v>
      </c>
      <c r="L69" s="18">
        <f t="shared" si="0"/>
        <v>2</v>
      </c>
      <c r="M69" s="18">
        <v>2605</v>
      </c>
      <c r="N69" s="18">
        <v>2591</v>
      </c>
      <c r="O69" s="18">
        <f t="shared" si="4"/>
        <v>-14</v>
      </c>
      <c r="P69" s="18">
        <f t="shared" si="5"/>
        <v>0</v>
      </c>
      <c r="Q69" s="15">
        <f t="shared" si="6"/>
        <v>2</v>
      </c>
    </row>
    <row r="70" spans="1:17" x14ac:dyDescent="0.25">
      <c r="A70" t="s">
        <v>19</v>
      </c>
      <c r="B70" t="s">
        <v>20</v>
      </c>
      <c r="C70" t="s">
        <v>133</v>
      </c>
      <c r="D70" t="s">
        <v>134</v>
      </c>
      <c r="E70" s="20">
        <v>0.99909502262443439</v>
      </c>
      <c r="F70" s="21">
        <v>0.99861578010678265</v>
      </c>
      <c r="G70" s="25">
        <f t="shared" si="1"/>
        <v>4.7924251765174564E-4</v>
      </c>
      <c r="H70" s="18">
        <f t="shared" si="2"/>
        <v>1</v>
      </c>
      <c r="I70" s="18">
        <v>3448</v>
      </c>
      <c r="J70" s="18">
        <v>3365</v>
      </c>
      <c r="K70" s="18">
        <f t="shared" si="3"/>
        <v>-83</v>
      </c>
      <c r="L70" s="18">
        <f t="shared" si="0"/>
        <v>0</v>
      </c>
      <c r="M70" s="18">
        <v>883</v>
      </c>
      <c r="N70" s="18">
        <v>827</v>
      </c>
      <c r="O70" s="18">
        <f t="shared" si="4"/>
        <v>-56</v>
      </c>
      <c r="P70" s="18">
        <f t="shared" si="5"/>
        <v>0</v>
      </c>
      <c r="Q70" s="15">
        <f t="shared" si="6"/>
        <v>1</v>
      </c>
    </row>
    <row r="71" spans="1:17" x14ac:dyDescent="0.25">
      <c r="A71" t="s">
        <v>19</v>
      </c>
      <c r="B71" t="s">
        <v>20</v>
      </c>
      <c r="C71" t="s">
        <v>135</v>
      </c>
      <c r="D71" t="s">
        <v>136</v>
      </c>
      <c r="E71" s="20">
        <v>0.9983255190890824</v>
      </c>
      <c r="F71" s="21">
        <v>0.99744680851063827</v>
      </c>
      <c r="G71" s="25">
        <f t="shared" si="1"/>
        <v>8.787105784441307E-4</v>
      </c>
      <c r="H71" s="18">
        <f t="shared" si="2"/>
        <v>1</v>
      </c>
      <c r="I71" s="18">
        <v>2741</v>
      </c>
      <c r="J71" s="18">
        <v>2720</v>
      </c>
      <c r="K71" s="18">
        <f t="shared" si="3"/>
        <v>-21</v>
      </c>
      <c r="L71" s="18">
        <f t="shared" si="0"/>
        <v>0</v>
      </c>
      <c r="M71" s="18">
        <v>1114</v>
      </c>
      <c r="N71" s="18">
        <v>1074</v>
      </c>
      <c r="O71" s="18">
        <f t="shared" si="4"/>
        <v>-40</v>
      </c>
      <c r="P71" s="18">
        <f t="shared" si="5"/>
        <v>0</v>
      </c>
      <c r="Q71" s="15">
        <f t="shared" si="6"/>
        <v>1</v>
      </c>
    </row>
    <row r="72" spans="1:17" x14ac:dyDescent="0.25">
      <c r="A72" t="s">
        <v>19</v>
      </c>
      <c r="B72" t="s">
        <v>20</v>
      </c>
      <c r="C72" t="s">
        <v>137</v>
      </c>
      <c r="D72" t="s">
        <v>138</v>
      </c>
      <c r="E72" s="20">
        <v>0.9956344046070964</v>
      </c>
      <c r="F72" s="21">
        <v>0.99750445632798579</v>
      </c>
      <c r="G72" s="25">
        <f t="shared" si="1"/>
        <v>-1.8700517208893874E-3</v>
      </c>
      <c r="H72" s="18">
        <f t="shared" si="2"/>
        <v>0</v>
      </c>
      <c r="I72" s="18">
        <v>39056</v>
      </c>
      <c r="J72" s="18">
        <v>37877</v>
      </c>
      <c r="K72" s="18">
        <f t="shared" si="3"/>
        <v>-1179</v>
      </c>
      <c r="L72" s="18">
        <f t="shared" si="0"/>
        <v>0</v>
      </c>
      <c r="M72" s="18">
        <v>233159</v>
      </c>
      <c r="N72" s="18">
        <v>240798</v>
      </c>
      <c r="O72" s="18">
        <f t="shared" si="4"/>
        <v>7639</v>
      </c>
      <c r="P72" s="18">
        <f t="shared" si="5"/>
        <v>2</v>
      </c>
      <c r="Q72" s="15">
        <f t="shared" si="6"/>
        <v>2</v>
      </c>
    </row>
    <row r="73" spans="1:17" x14ac:dyDescent="0.25">
      <c r="A73" t="s">
        <v>19</v>
      </c>
      <c r="B73" t="s">
        <v>20</v>
      </c>
      <c r="C73" t="s">
        <v>139</v>
      </c>
      <c r="D73" t="s">
        <v>140</v>
      </c>
      <c r="E73" s="20">
        <v>0.98585482844696781</v>
      </c>
      <c r="F73" s="21">
        <v>0.98549848942598184</v>
      </c>
      <c r="G73" s="25">
        <f t="shared" si="1"/>
        <v>3.5633902098597403E-4</v>
      </c>
      <c r="H73" s="18">
        <f t="shared" si="2"/>
        <v>1</v>
      </c>
      <c r="I73" s="18">
        <v>18765</v>
      </c>
      <c r="J73" s="18">
        <v>18176</v>
      </c>
      <c r="K73" s="18">
        <f t="shared" si="3"/>
        <v>-589</v>
      </c>
      <c r="L73" s="18">
        <f t="shared" si="0"/>
        <v>0</v>
      </c>
      <c r="M73" s="18">
        <v>2344</v>
      </c>
      <c r="N73" s="18">
        <v>2248</v>
      </c>
      <c r="O73" s="18">
        <f t="shared" si="4"/>
        <v>-96</v>
      </c>
      <c r="P73" s="18">
        <f t="shared" si="5"/>
        <v>0</v>
      </c>
      <c r="Q73" s="15">
        <f t="shared" si="6"/>
        <v>1</v>
      </c>
    </row>
    <row r="74" spans="1:17" x14ac:dyDescent="0.25">
      <c r="A74" t="s">
        <v>19</v>
      </c>
      <c r="B74" t="s">
        <v>20</v>
      </c>
      <c r="C74" t="s">
        <v>141</v>
      </c>
      <c r="D74" t="s">
        <v>142</v>
      </c>
      <c r="E74" s="20">
        <v>0.9941237921128232</v>
      </c>
      <c r="F74" s="21">
        <v>0.99647715040610629</v>
      </c>
      <c r="G74" s="25">
        <f t="shared" si="1"/>
        <v>-2.3533582932830921E-3</v>
      </c>
      <c r="H74" s="18">
        <f t="shared" si="2"/>
        <v>0</v>
      </c>
      <c r="I74" s="18">
        <v>9703</v>
      </c>
      <c r="J74" s="18">
        <v>9303</v>
      </c>
      <c r="K74" s="18">
        <f t="shared" si="3"/>
        <v>-400</v>
      </c>
      <c r="L74" s="18">
        <f t="shared" si="0"/>
        <v>0</v>
      </c>
      <c r="M74" s="18">
        <v>3428</v>
      </c>
      <c r="N74" s="18">
        <v>3415</v>
      </c>
      <c r="O74" s="18">
        <f t="shared" si="4"/>
        <v>-13</v>
      </c>
      <c r="P74" s="18">
        <f t="shared" si="5"/>
        <v>0</v>
      </c>
      <c r="Q74" s="15">
        <f t="shared" si="6"/>
        <v>0</v>
      </c>
    </row>
    <row r="75" spans="1:17" x14ac:dyDescent="0.25">
      <c r="A75" t="s">
        <v>19</v>
      </c>
      <c r="B75" t="s">
        <v>20</v>
      </c>
      <c r="C75" t="s">
        <v>143</v>
      </c>
      <c r="D75" t="s">
        <v>144</v>
      </c>
      <c r="E75" s="20">
        <v>0.99634420697412829</v>
      </c>
      <c r="F75" s="21">
        <v>0.99707485706687937</v>
      </c>
      <c r="G75" s="25">
        <f t="shared" si="1"/>
        <v>-7.3065009275108395E-4</v>
      </c>
      <c r="H75" s="18">
        <f t="shared" si="2"/>
        <v>0</v>
      </c>
      <c r="I75" s="18">
        <v>6541</v>
      </c>
      <c r="J75" s="18">
        <v>6476</v>
      </c>
      <c r="K75" s="18">
        <f t="shared" si="3"/>
        <v>-65</v>
      </c>
      <c r="L75" s="18">
        <f t="shared" si="0"/>
        <v>0</v>
      </c>
      <c r="M75" s="18">
        <v>3707</v>
      </c>
      <c r="N75" s="18">
        <v>3632</v>
      </c>
      <c r="O75" s="18">
        <f t="shared" si="4"/>
        <v>-75</v>
      </c>
      <c r="P75" s="18">
        <f t="shared" si="5"/>
        <v>0</v>
      </c>
      <c r="Q75" s="15">
        <f t="shared" si="6"/>
        <v>0</v>
      </c>
    </row>
    <row r="76" spans="1:17" x14ac:dyDescent="0.25">
      <c r="A76" t="s">
        <v>19</v>
      </c>
      <c r="B76" t="s">
        <v>20</v>
      </c>
      <c r="C76" t="s">
        <v>145</v>
      </c>
      <c r="D76" t="s">
        <v>146</v>
      </c>
      <c r="E76" s="20">
        <v>0.99776647226703064</v>
      </c>
      <c r="F76" s="21">
        <v>0.9979059215883973</v>
      </c>
      <c r="G76" s="25">
        <f t="shared" si="1"/>
        <v>-1.3944932136666921E-4</v>
      </c>
      <c r="H76" s="18">
        <f t="shared" si="2"/>
        <v>0</v>
      </c>
      <c r="I76" s="18">
        <v>10908</v>
      </c>
      <c r="J76" s="18">
        <v>10991</v>
      </c>
      <c r="K76" s="18">
        <f t="shared" si="3"/>
        <v>83</v>
      </c>
      <c r="L76" s="18">
        <f t="shared" si="0"/>
        <v>2</v>
      </c>
      <c r="M76" s="18">
        <v>54628</v>
      </c>
      <c r="N76" s="18">
        <v>58165</v>
      </c>
      <c r="O76" s="18">
        <f t="shared" si="4"/>
        <v>3537</v>
      </c>
      <c r="P76" s="18">
        <f t="shared" si="5"/>
        <v>2</v>
      </c>
      <c r="Q76" s="15">
        <f t="shared" si="6"/>
        <v>4</v>
      </c>
    </row>
    <row r="77" spans="1:17" x14ac:dyDescent="0.25">
      <c r="A77" t="s">
        <v>19</v>
      </c>
      <c r="B77" t="s">
        <v>20</v>
      </c>
      <c r="C77" t="s">
        <v>147</v>
      </c>
      <c r="D77" t="s">
        <v>148</v>
      </c>
      <c r="E77" s="20">
        <v>0.99559418909264108</v>
      </c>
      <c r="F77" s="21">
        <v>0.99595469255663427</v>
      </c>
      <c r="G77" s="25">
        <f t="shared" si="1"/>
        <v>-3.6050346399318922E-4</v>
      </c>
      <c r="H77" s="18">
        <f t="shared" si="2"/>
        <v>0</v>
      </c>
      <c r="I77" s="18">
        <v>8986</v>
      </c>
      <c r="J77" s="18">
        <v>8961</v>
      </c>
      <c r="K77" s="18">
        <f t="shared" si="3"/>
        <v>-25</v>
      </c>
      <c r="L77" s="18">
        <f t="shared" si="0"/>
        <v>0</v>
      </c>
      <c r="M77" s="18">
        <v>30362</v>
      </c>
      <c r="N77" s="18">
        <v>36034</v>
      </c>
      <c r="O77" s="18">
        <f t="shared" si="4"/>
        <v>5672</v>
      </c>
      <c r="P77" s="18">
        <f t="shared" si="5"/>
        <v>2</v>
      </c>
      <c r="Q77" s="15">
        <f t="shared" si="6"/>
        <v>2</v>
      </c>
    </row>
    <row r="78" spans="1:17" x14ac:dyDescent="0.25">
      <c r="A78" t="s">
        <v>19</v>
      </c>
      <c r="B78" t="s">
        <v>20</v>
      </c>
      <c r="C78" t="s">
        <v>149</v>
      </c>
      <c r="D78" t="s">
        <v>150</v>
      </c>
      <c r="E78" s="20">
        <v>0.99794273958511914</v>
      </c>
      <c r="F78" s="21">
        <v>0.99858156028368794</v>
      </c>
      <c r="G78" s="25">
        <f t="shared" si="1"/>
        <v>-6.3882069856879831E-4</v>
      </c>
      <c r="H78" s="18">
        <f t="shared" si="2"/>
        <v>0</v>
      </c>
      <c r="I78" s="18">
        <v>4164</v>
      </c>
      <c r="J78" s="18">
        <v>4126</v>
      </c>
      <c r="K78" s="18">
        <f t="shared" si="3"/>
        <v>-38</v>
      </c>
      <c r="L78" s="18">
        <f t="shared" ref="L78:L141" si="7">IF(K78&lt;0,0,2)</f>
        <v>0</v>
      </c>
      <c r="M78" s="18">
        <v>3416</v>
      </c>
      <c r="N78" s="18">
        <v>3460</v>
      </c>
      <c r="O78" s="18">
        <f t="shared" si="4"/>
        <v>44</v>
      </c>
      <c r="P78" s="18">
        <f t="shared" si="5"/>
        <v>2</v>
      </c>
      <c r="Q78" s="15">
        <f t="shared" si="6"/>
        <v>2</v>
      </c>
    </row>
    <row r="79" spans="1:17" x14ac:dyDescent="0.25">
      <c r="A79" t="s">
        <v>19</v>
      </c>
      <c r="B79" t="s">
        <v>20</v>
      </c>
      <c r="C79" t="s">
        <v>151</v>
      </c>
      <c r="D79" t="s">
        <v>152</v>
      </c>
      <c r="E79" s="20">
        <v>0.99773114010209873</v>
      </c>
      <c r="F79" s="21">
        <v>0.99927620150550089</v>
      </c>
      <c r="G79" s="25">
        <f t="shared" ref="G79:G142" si="8">E79-F79</f>
        <v>-1.5450614034021593E-3</v>
      </c>
      <c r="H79" s="18">
        <f t="shared" ref="H79:H142" si="9">IF(G79&gt;0,1,0)</f>
        <v>0</v>
      </c>
      <c r="I79" s="18">
        <v>9087</v>
      </c>
      <c r="J79" s="18">
        <v>8939</v>
      </c>
      <c r="K79" s="18">
        <f t="shared" ref="K79:K142" si="10">J79-I79</f>
        <v>-148</v>
      </c>
      <c r="L79" s="18">
        <f t="shared" si="7"/>
        <v>0</v>
      </c>
      <c r="M79" s="18">
        <v>10070</v>
      </c>
      <c r="N79" s="18">
        <v>9860</v>
      </c>
      <c r="O79" s="18">
        <f t="shared" ref="O79:O142" si="11">N79-M79</f>
        <v>-210</v>
      </c>
      <c r="P79" s="18">
        <f t="shared" ref="P79:P142" si="12">IF(O79&gt;0,2,0)</f>
        <v>0</v>
      </c>
      <c r="Q79" s="15">
        <f t="shared" ref="Q79:Q142" si="13">P79+L79+H79</f>
        <v>0</v>
      </c>
    </row>
    <row r="80" spans="1:17" x14ac:dyDescent="0.25">
      <c r="A80" t="s">
        <v>19</v>
      </c>
      <c r="B80" t="s">
        <v>20</v>
      </c>
      <c r="C80" t="s">
        <v>153</v>
      </c>
      <c r="D80" t="s">
        <v>154</v>
      </c>
      <c r="E80" s="20">
        <v>0.9972127968977218</v>
      </c>
      <c r="F80" s="21">
        <v>0.99861383851218666</v>
      </c>
      <c r="G80" s="25">
        <f t="shared" si="8"/>
        <v>-1.4010416144648596E-3</v>
      </c>
      <c r="H80" s="18">
        <f t="shared" si="9"/>
        <v>0</v>
      </c>
      <c r="I80" s="18">
        <v>7547</v>
      </c>
      <c r="J80" s="18">
        <v>7409</v>
      </c>
      <c r="K80" s="18">
        <f t="shared" si="10"/>
        <v>-138</v>
      </c>
      <c r="L80" s="18">
        <f t="shared" si="7"/>
        <v>0</v>
      </c>
      <c r="M80" s="18">
        <v>1071</v>
      </c>
      <c r="N80" s="18">
        <v>1129</v>
      </c>
      <c r="O80" s="18">
        <f t="shared" si="11"/>
        <v>58</v>
      </c>
      <c r="P80" s="18">
        <f t="shared" si="12"/>
        <v>2</v>
      </c>
      <c r="Q80" s="15">
        <f t="shared" si="13"/>
        <v>2</v>
      </c>
    </row>
    <row r="81" spans="1:17" x14ac:dyDescent="0.25">
      <c r="A81" t="s">
        <v>19</v>
      </c>
      <c r="B81" t="s">
        <v>20</v>
      </c>
      <c r="C81" t="s">
        <v>155</v>
      </c>
      <c r="D81" t="s">
        <v>156</v>
      </c>
      <c r="E81" s="20">
        <v>0.99442411569959921</v>
      </c>
      <c r="F81" s="21">
        <v>0.9964162293613209</v>
      </c>
      <c r="G81" s="25">
        <f t="shared" si="8"/>
        <v>-1.992113661721695E-3</v>
      </c>
      <c r="H81" s="18">
        <f t="shared" si="9"/>
        <v>0</v>
      </c>
      <c r="I81" s="18">
        <v>6117</v>
      </c>
      <c r="J81" s="18">
        <v>5794</v>
      </c>
      <c r="K81" s="18">
        <f t="shared" si="10"/>
        <v>-323</v>
      </c>
      <c r="L81" s="18">
        <f t="shared" si="7"/>
        <v>0</v>
      </c>
      <c r="M81" s="18">
        <v>1807</v>
      </c>
      <c r="N81" s="18">
        <v>1768</v>
      </c>
      <c r="O81" s="18">
        <f t="shared" si="11"/>
        <v>-39</v>
      </c>
      <c r="P81" s="18">
        <f t="shared" si="12"/>
        <v>0</v>
      </c>
      <c r="Q81" s="15">
        <f t="shared" si="13"/>
        <v>0</v>
      </c>
    </row>
    <row r="82" spans="1:17" x14ac:dyDescent="0.25">
      <c r="A82" t="s">
        <v>19</v>
      </c>
      <c r="B82" t="s">
        <v>20</v>
      </c>
      <c r="C82" t="s">
        <v>157</v>
      </c>
      <c r="D82" t="s">
        <v>158</v>
      </c>
      <c r="E82" s="20">
        <v>0.99706693516613409</v>
      </c>
      <c r="F82" s="21">
        <v>0.99776356398443444</v>
      </c>
      <c r="G82" s="25">
        <f t="shared" si="8"/>
        <v>-6.9662881830034884E-4</v>
      </c>
      <c r="H82" s="18">
        <f t="shared" si="9"/>
        <v>0</v>
      </c>
      <c r="I82" s="18">
        <v>16276</v>
      </c>
      <c r="J82" s="18">
        <v>16304</v>
      </c>
      <c r="K82" s="18">
        <f t="shared" si="10"/>
        <v>28</v>
      </c>
      <c r="L82" s="18">
        <f t="shared" si="7"/>
        <v>2</v>
      </c>
      <c r="M82" s="18">
        <v>36953</v>
      </c>
      <c r="N82" s="18">
        <v>40215</v>
      </c>
      <c r="O82" s="18">
        <f t="shared" si="11"/>
        <v>3262</v>
      </c>
      <c r="P82" s="18">
        <f t="shared" si="12"/>
        <v>2</v>
      </c>
      <c r="Q82" s="15">
        <f t="shared" si="13"/>
        <v>4</v>
      </c>
    </row>
    <row r="83" spans="1:17" x14ac:dyDescent="0.25">
      <c r="A83" t="s">
        <v>19</v>
      </c>
      <c r="B83" t="s">
        <v>20</v>
      </c>
      <c r="C83" t="s">
        <v>159</v>
      </c>
      <c r="D83" t="s">
        <v>160</v>
      </c>
      <c r="E83" s="20">
        <v>0.99765304126735777</v>
      </c>
      <c r="F83" s="21">
        <v>0.99822485207100586</v>
      </c>
      <c r="G83" s="25">
        <f t="shared" si="8"/>
        <v>-5.7181080364809844E-4</v>
      </c>
      <c r="H83" s="18">
        <f t="shared" si="9"/>
        <v>0</v>
      </c>
      <c r="I83" s="18">
        <v>4426</v>
      </c>
      <c r="J83" s="18">
        <v>4413</v>
      </c>
      <c r="K83" s="18">
        <f t="shared" si="10"/>
        <v>-13</v>
      </c>
      <c r="L83" s="18">
        <f t="shared" si="7"/>
        <v>0</v>
      </c>
      <c r="M83" s="18">
        <v>841</v>
      </c>
      <c r="N83" s="18">
        <v>851</v>
      </c>
      <c r="O83" s="18">
        <f t="shared" si="11"/>
        <v>10</v>
      </c>
      <c r="P83" s="18">
        <f t="shared" si="12"/>
        <v>2</v>
      </c>
      <c r="Q83" s="15">
        <f t="shared" si="13"/>
        <v>2</v>
      </c>
    </row>
    <row r="84" spans="1:17" x14ac:dyDescent="0.25">
      <c r="A84" t="s">
        <v>19</v>
      </c>
      <c r="B84" t="s">
        <v>20</v>
      </c>
      <c r="C84" t="s">
        <v>161</v>
      </c>
      <c r="D84" t="s">
        <v>162</v>
      </c>
      <c r="E84" s="20">
        <v>0.96735829959514175</v>
      </c>
      <c r="F84" s="21">
        <v>0.96690756941802969</v>
      </c>
      <c r="G84" s="25">
        <f t="shared" si="8"/>
        <v>4.5073017711205754E-4</v>
      </c>
      <c r="H84" s="18">
        <f t="shared" si="9"/>
        <v>1</v>
      </c>
      <c r="I84" s="18">
        <v>4412</v>
      </c>
      <c r="J84" s="18">
        <v>4500</v>
      </c>
      <c r="K84" s="18">
        <f t="shared" si="10"/>
        <v>88</v>
      </c>
      <c r="L84" s="18">
        <f t="shared" si="7"/>
        <v>2</v>
      </c>
      <c r="M84" s="18">
        <v>221</v>
      </c>
      <c r="N84" s="18">
        <v>291</v>
      </c>
      <c r="O84" s="18">
        <f t="shared" si="11"/>
        <v>70</v>
      </c>
      <c r="P84" s="18">
        <f t="shared" si="12"/>
        <v>2</v>
      </c>
      <c r="Q84" s="15">
        <f t="shared" si="13"/>
        <v>5</v>
      </c>
    </row>
    <row r="85" spans="1:17" x14ac:dyDescent="0.25">
      <c r="A85" t="s">
        <v>19</v>
      </c>
      <c r="B85" t="s">
        <v>20</v>
      </c>
      <c r="C85" t="s">
        <v>163</v>
      </c>
      <c r="D85" t="s">
        <v>164</v>
      </c>
      <c r="E85" s="20">
        <v>0.98459780394494956</v>
      </c>
      <c r="F85" s="21">
        <v>0.98458701716230912</v>
      </c>
      <c r="G85" s="25">
        <f t="shared" si="8"/>
        <v>1.0786782640437309E-5</v>
      </c>
      <c r="H85" s="18">
        <f t="shared" si="9"/>
        <v>1</v>
      </c>
      <c r="I85" s="18">
        <v>18988</v>
      </c>
      <c r="J85" s="18">
        <v>18867</v>
      </c>
      <c r="K85" s="18">
        <f t="shared" si="10"/>
        <v>-121</v>
      </c>
      <c r="L85" s="18">
        <f t="shared" si="7"/>
        <v>0</v>
      </c>
      <c r="M85" s="18">
        <v>2092</v>
      </c>
      <c r="N85" s="18">
        <v>2411</v>
      </c>
      <c r="O85" s="18">
        <f t="shared" si="11"/>
        <v>319</v>
      </c>
      <c r="P85" s="18">
        <f t="shared" si="12"/>
        <v>2</v>
      </c>
      <c r="Q85" s="15">
        <f t="shared" si="13"/>
        <v>3</v>
      </c>
    </row>
    <row r="86" spans="1:17" x14ac:dyDescent="0.25">
      <c r="A86" t="s">
        <v>19</v>
      </c>
      <c r="B86" t="s">
        <v>20</v>
      </c>
      <c r="C86" t="s">
        <v>165</v>
      </c>
      <c r="D86" t="s">
        <v>166</v>
      </c>
      <c r="E86" s="20">
        <v>0.9975458688792801</v>
      </c>
      <c r="F86" s="21">
        <v>0.99871423979427831</v>
      </c>
      <c r="G86" s="25">
        <f t="shared" si="8"/>
        <v>-1.168370914998218E-3</v>
      </c>
      <c r="H86" s="18">
        <f t="shared" si="9"/>
        <v>0</v>
      </c>
      <c r="I86" s="18">
        <v>8647</v>
      </c>
      <c r="J86" s="18">
        <v>8202</v>
      </c>
      <c r="K86" s="18">
        <f t="shared" si="10"/>
        <v>-445</v>
      </c>
      <c r="L86" s="18">
        <f t="shared" si="7"/>
        <v>0</v>
      </c>
      <c r="M86" s="18">
        <v>727</v>
      </c>
      <c r="N86" s="18">
        <v>758</v>
      </c>
      <c r="O86" s="18">
        <f t="shared" si="11"/>
        <v>31</v>
      </c>
      <c r="P86" s="18">
        <f t="shared" si="12"/>
        <v>2</v>
      </c>
      <c r="Q86" s="15">
        <f t="shared" si="13"/>
        <v>2</v>
      </c>
    </row>
    <row r="87" spans="1:17" x14ac:dyDescent="0.25">
      <c r="A87" t="s">
        <v>19</v>
      </c>
      <c r="B87" t="s">
        <v>20</v>
      </c>
      <c r="C87" t="s">
        <v>167</v>
      </c>
      <c r="D87" t="s">
        <v>168</v>
      </c>
      <c r="E87" s="20">
        <v>0.98709677419354835</v>
      </c>
      <c r="F87" s="21">
        <v>0.97521354484441736</v>
      </c>
      <c r="G87" s="25">
        <f t="shared" si="8"/>
        <v>1.1883229349130997E-2</v>
      </c>
      <c r="H87" s="18">
        <f t="shared" si="9"/>
        <v>1</v>
      </c>
      <c r="I87" s="18">
        <v>47493</v>
      </c>
      <c r="J87" s="18">
        <v>46782</v>
      </c>
      <c r="K87" s="18">
        <f t="shared" si="10"/>
        <v>-711</v>
      </c>
      <c r="L87" s="18">
        <f t="shared" si="7"/>
        <v>0</v>
      </c>
      <c r="M87" s="18">
        <v>4370</v>
      </c>
      <c r="N87" s="18">
        <v>4672</v>
      </c>
      <c r="O87" s="18">
        <f t="shared" si="11"/>
        <v>302</v>
      </c>
      <c r="P87" s="18">
        <f t="shared" si="12"/>
        <v>2</v>
      </c>
      <c r="Q87" s="15">
        <f t="shared" si="13"/>
        <v>3</v>
      </c>
    </row>
    <row r="88" spans="1:17" x14ac:dyDescent="0.25">
      <c r="A88" t="s">
        <v>19</v>
      </c>
      <c r="B88" t="s">
        <v>20</v>
      </c>
      <c r="C88" t="s">
        <v>169</v>
      </c>
      <c r="D88" t="s">
        <v>170</v>
      </c>
      <c r="E88" s="20">
        <v>0.98655125013931722</v>
      </c>
      <c r="F88" s="21">
        <v>0.98380537134063684</v>
      </c>
      <c r="G88" s="25">
        <f t="shared" si="8"/>
        <v>2.745878798680379E-3</v>
      </c>
      <c r="H88" s="18">
        <f t="shared" si="9"/>
        <v>1</v>
      </c>
      <c r="I88" s="18">
        <v>23586</v>
      </c>
      <c r="J88" s="18">
        <v>24213</v>
      </c>
      <c r="K88" s="18">
        <f t="shared" si="10"/>
        <v>627</v>
      </c>
      <c r="L88" s="18">
        <f t="shared" si="7"/>
        <v>2</v>
      </c>
      <c r="M88" s="18">
        <v>1293</v>
      </c>
      <c r="N88" s="18">
        <v>1119</v>
      </c>
      <c r="O88" s="18">
        <f t="shared" si="11"/>
        <v>-174</v>
      </c>
      <c r="P88" s="18">
        <f t="shared" si="12"/>
        <v>0</v>
      </c>
      <c r="Q88" s="15">
        <f t="shared" si="13"/>
        <v>3</v>
      </c>
    </row>
    <row r="89" spans="1:17" x14ac:dyDescent="0.25">
      <c r="A89" t="s">
        <v>19</v>
      </c>
      <c r="B89" t="s">
        <v>20</v>
      </c>
      <c r="C89" t="s">
        <v>171</v>
      </c>
      <c r="D89" t="s">
        <v>172</v>
      </c>
      <c r="E89" s="20">
        <v>0.99400218102508175</v>
      </c>
      <c r="F89" s="21">
        <v>0.99549752363800093</v>
      </c>
      <c r="G89" s="25">
        <f t="shared" si="8"/>
        <v>-1.4953426129191705E-3</v>
      </c>
      <c r="H89" s="18">
        <f t="shared" si="9"/>
        <v>0</v>
      </c>
      <c r="I89" s="18">
        <v>1756</v>
      </c>
      <c r="J89" s="18">
        <v>1696</v>
      </c>
      <c r="K89" s="18">
        <f t="shared" si="10"/>
        <v>-60</v>
      </c>
      <c r="L89" s="18">
        <f t="shared" si="7"/>
        <v>0</v>
      </c>
      <c r="M89" s="18">
        <v>191</v>
      </c>
      <c r="N89" s="18">
        <v>225</v>
      </c>
      <c r="O89" s="18">
        <f t="shared" si="11"/>
        <v>34</v>
      </c>
      <c r="P89" s="18">
        <f t="shared" si="12"/>
        <v>2</v>
      </c>
      <c r="Q89" s="15">
        <f t="shared" si="13"/>
        <v>2</v>
      </c>
    </row>
    <row r="90" spans="1:17" x14ac:dyDescent="0.25">
      <c r="A90" t="s">
        <v>19</v>
      </c>
      <c r="B90" t="s">
        <v>20</v>
      </c>
      <c r="C90" t="s">
        <v>173</v>
      </c>
      <c r="D90" t="s">
        <v>174</v>
      </c>
      <c r="E90" s="20">
        <v>0.99154662296213236</v>
      </c>
      <c r="F90" s="21">
        <v>0.99353809333865173</v>
      </c>
      <c r="G90" s="25">
        <f t="shared" si="8"/>
        <v>-1.9914703765193664E-3</v>
      </c>
      <c r="H90" s="18">
        <f t="shared" si="9"/>
        <v>0</v>
      </c>
      <c r="I90" s="18">
        <v>11218</v>
      </c>
      <c r="J90" s="18">
        <v>11251</v>
      </c>
      <c r="K90" s="18">
        <f t="shared" si="10"/>
        <v>33</v>
      </c>
      <c r="L90" s="18">
        <f t="shared" si="7"/>
        <v>2</v>
      </c>
      <c r="M90" s="18">
        <v>4924</v>
      </c>
      <c r="N90" s="18">
        <v>4995</v>
      </c>
      <c r="O90" s="18">
        <f t="shared" si="11"/>
        <v>71</v>
      </c>
      <c r="P90" s="18">
        <f t="shared" si="12"/>
        <v>2</v>
      </c>
      <c r="Q90" s="15">
        <f t="shared" si="13"/>
        <v>4</v>
      </c>
    </row>
    <row r="91" spans="1:17" x14ac:dyDescent="0.25">
      <c r="A91" t="s">
        <v>19</v>
      </c>
      <c r="B91" t="s">
        <v>20</v>
      </c>
      <c r="C91" t="s">
        <v>175</v>
      </c>
      <c r="D91" t="s">
        <v>176</v>
      </c>
      <c r="E91" s="20">
        <v>0.99665162323482315</v>
      </c>
      <c r="F91" s="21">
        <v>0.99713388835812744</v>
      </c>
      <c r="G91" s="25">
        <f t="shared" si="8"/>
        <v>-4.8226512330429294E-4</v>
      </c>
      <c r="H91" s="18">
        <f t="shared" si="9"/>
        <v>0</v>
      </c>
      <c r="I91" s="18">
        <v>6592</v>
      </c>
      <c r="J91" s="18">
        <v>6497</v>
      </c>
      <c r="K91" s="18">
        <f t="shared" si="10"/>
        <v>-95</v>
      </c>
      <c r="L91" s="18">
        <f t="shared" si="7"/>
        <v>0</v>
      </c>
      <c r="M91" s="18">
        <v>548</v>
      </c>
      <c r="N91" s="18">
        <v>547</v>
      </c>
      <c r="O91" s="18">
        <f t="shared" si="11"/>
        <v>-1</v>
      </c>
      <c r="P91" s="18">
        <f t="shared" si="12"/>
        <v>0</v>
      </c>
      <c r="Q91" s="15">
        <f t="shared" si="13"/>
        <v>0</v>
      </c>
    </row>
    <row r="92" spans="1:17" x14ac:dyDescent="0.25">
      <c r="A92" t="s">
        <v>19</v>
      </c>
      <c r="B92" t="s">
        <v>20</v>
      </c>
      <c r="C92" t="s">
        <v>177</v>
      </c>
      <c r="D92" t="s">
        <v>178</v>
      </c>
      <c r="E92" s="20">
        <v>0.99740207833733019</v>
      </c>
      <c r="F92" s="21">
        <v>0.99867965010727844</v>
      </c>
      <c r="G92" s="25">
        <f t="shared" si="8"/>
        <v>-1.2775717699482492E-3</v>
      </c>
      <c r="H92" s="18">
        <f t="shared" si="9"/>
        <v>0</v>
      </c>
      <c r="I92" s="18">
        <v>5900</v>
      </c>
      <c r="J92" s="18">
        <v>5802</v>
      </c>
      <c r="K92" s="18">
        <f t="shared" si="10"/>
        <v>-98</v>
      </c>
      <c r="L92" s="18">
        <f t="shared" si="7"/>
        <v>0</v>
      </c>
      <c r="M92" s="18">
        <v>1154</v>
      </c>
      <c r="N92" s="18">
        <v>1113</v>
      </c>
      <c r="O92" s="18">
        <f t="shared" si="11"/>
        <v>-41</v>
      </c>
      <c r="P92" s="18">
        <f t="shared" si="12"/>
        <v>0</v>
      </c>
      <c r="Q92" s="15">
        <f t="shared" si="13"/>
        <v>0</v>
      </c>
    </row>
    <row r="93" spans="1:17" x14ac:dyDescent="0.25">
      <c r="A93" t="s">
        <v>19</v>
      </c>
      <c r="B93" t="s">
        <v>20</v>
      </c>
      <c r="C93" t="s">
        <v>179</v>
      </c>
      <c r="D93" t="s">
        <v>180</v>
      </c>
      <c r="E93" s="20">
        <v>0.99087556859472992</v>
      </c>
      <c r="F93" s="21">
        <v>0.99289756713490118</v>
      </c>
      <c r="G93" s="25">
        <f t="shared" si="8"/>
        <v>-2.0219985401712659E-3</v>
      </c>
      <c r="H93" s="18">
        <f t="shared" si="9"/>
        <v>0</v>
      </c>
      <c r="I93" s="18">
        <v>27241</v>
      </c>
      <c r="J93" s="18">
        <v>25801</v>
      </c>
      <c r="K93" s="18">
        <f t="shared" si="10"/>
        <v>-1440</v>
      </c>
      <c r="L93" s="18">
        <f t="shared" si="7"/>
        <v>0</v>
      </c>
      <c r="M93" s="18">
        <v>16702</v>
      </c>
      <c r="N93" s="18">
        <v>16218</v>
      </c>
      <c r="O93" s="18">
        <f t="shared" si="11"/>
        <v>-484</v>
      </c>
      <c r="P93" s="18">
        <f t="shared" si="12"/>
        <v>0</v>
      </c>
      <c r="Q93" s="15">
        <f t="shared" si="13"/>
        <v>0</v>
      </c>
    </row>
    <row r="94" spans="1:17" x14ac:dyDescent="0.25">
      <c r="A94" t="s">
        <v>19</v>
      </c>
      <c r="B94" t="s">
        <v>20</v>
      </c>
      <c r="C94" t="s">
        <v>181</v>
      </c>
      <c r="D94" t="s">
        <v>182</v>
      </c>
      <c r="E94" s="20">
        <v>0.99345752938567311</v>
      </c>
      <c r="F94" s="21">
        <v>0.99432404540763675</v>
      </c>
      <c r="G94" s="25">
        <f t="shared" si="8"/>
        <v>-8.6651602196363697E-4</v>
      </c>
      <c r="H94" s="18">
        <f t="shared" si="9"/>
        <v>0</v>
      </c>
      <c r="I94" s="18">
        <v>7413</v>
      </c>
      <c r="J94" s="18">
        <v>7044</v>
      </c>
      <c r="K94" s="18">
        <f t="shared" si="10"/>
        <v>-369</v>
      </c>
      <c r="L94" s="18">
        <f t="shared" si="7"/>
        <v>0</v>
      </c>
      <c r="M94" s="18">
        <v>2985</v>
      </c>
      <c r="N94" s="18">
        <v>2824</v>
      </c>
      <c r="O94" s="18">
        <f t="shared" si="11"/>
        <v>-161</v>
      </c>
      <c r="P94" s="18">
        <f t="shared" si="12"/>
        <v>0</v>
      </c>
      <c r="Q94" s="15">
        <f t="shared" si="13"/>
        <v>0</v>
      </c>
    </row>
    <row r="95" spans="1:17" x14ac:dyDescent="0.25">
      <c r="A95" t="s">
        <v>19</v>
      </c>
      <c r="B95" t="s">
        <v>20</v>
      </c>
      <c r="C95" t="s">
        <v>183</v>
      </c>
      <c r="D95" t="s">
        <v>184</v>
      </c>
      <c r="E95" s="20">
        <v>0.99416593175496915</v>
      </c>
      <c r="F95" s="21">
        <v>0.99493577075098816</v>
      </c>
      <c r="G95" s="25">
        <f t="shared" si="8"/>
        <v>-7.6983899601901218E-4</v>
      </c>
      <c r="H95" s="18">
        <f t="shared" si="9"/>
        <v>0</v>
      </c>
      <c r="I95" s="18">
        <v>8907</v>
      </c>
      <c r="J95" s="18">
        <v>9007</v>
      </c>
      <c r="K95" s="18">
        <f t="shared" si="10"/>
        <v>100</v>
      </c>
      <c r="L95" s="18">
        <f t="shared" si="7"/>
        <v>2</v>
      </c>
      <c r="M95" s="18">
        <v>3285</v>
      </c>
      <c r="N95" s="18">
        <v>3831</v>
      </c>
      <c r="O95" s="18">
        <f t="shared" si="11"/>
        <v>546</v>
      </c>
      <c r="P95" s="18">
        <f t="shared" si="12"/>
        <v>2</v>
      </c>
      <c r="Q95" s="15">
        <f t="shared" si="13"/>
        <v>4</v>
      </c>
    </row>
    <row r="96" spans="1:17" x14ac:dyDescent="0.25">
      <c r="A96" t="s">
        <v>19</v>
      </c>
      <c r="B96" t="s">
        <v>20</v>
      </c>
      <c r="C96" t="s">
        <v>185</v>
      </c>
      <c r="D96" t="s">
        <v>186</v>
      </c>
      <c r="E96" s="20">
        <v>0.98941874597840851</v>
      </c>
      <c r="F96" s="21">
        <v>0.98972925890977714</v>
      </c>
      <c r="G96" s="25">
        <f t="shared" si="8"/>
        <v>-3.1051293136863389E-4</v>
      </c>
      <c r="H96" s="18">
        <f t="shared" si="9"/>
        <v>0</v>
      </c>
      <c r="I96" s="18">
        <v>19731</v>
      </c>
      <c r="J96" s="18">
        <v>19864</v>
      </c>
      <c r="K96" s="18">
        <f t="shared" si="10"/>
        <v>133</v>
      </c>
      <c r="L96" s="18">
        <f t="shared" si="7"/>
        <v>2</v>
      </c>
      <c r="M96" s="18">
        <v>4597</v>
      </c>
      <c r="N96" s="18">
        <v>4946</v>
      </c>
      <c r="O96" s="18">
        <f t="shared" si="11"/>
        <v>349</v>
      </c>
      <c r="P96" s="18">
        <f t="shared" si="12"/>
        <v>2</v>
      </c>
      <c r="Q96" s="15">
        <f t="shared" si="13"/>
        <v>4</v>
      </c>
    </row>
    <row r="97" spans="1:17" x14ac:dyDescent="0.25">
      <c r="A97" t="s">
        <v>19</v>
      </c>
      <c r="B97" t="s">
        <v>20</v>
      </c>
      <c r="C97" t="s">
        <v>187</v>
      </c>
      <c r="D97" t="s">
        <v>188</v>
      </c>
      <c r="E97" s="20">
        <v>0.99644697104281399</v>
      </c>
      <c r="F97" s="21">
        <v>0.99685675797036377</v>
      </c>
      <c r="G97" s="25">
        <f t="shared" si="8"/>
        <v>-4.097869275497823E-4</v>
      </c>
      <c r="H97" s="18">
        <f t="shared" si="9"/>
        <v>0</v>
      </c>
      <c r="I97" s="18">
        <v>3763</v>
      </c>
      <c r="J97" s="18">
        <v>3550</v>
      </c>
      <c r="K97" s="18">
        <f t="shared" si="10"/>
        <v>-213</v>
      </c>
      <c r="L97" s="18">
        <f t="shared" si="7"/>
        <v>0</v>
      </c>
      <c r="M97" s="18">
        <v>8499</v>
      </c>
      <c r="N97" s="18">
        <v>9217</v>
      </c>
      <c r="O97" s="18">
        <f t="shared" si="11"/>
        <v>718</v>
      </c>
      <c r="P97" s="18">
        <f t="shared" si="12"/>
        <v>2</v>
      </c>
      <c r="Q97" s="15">
        <f t="shared" si="13"/>
        <v>2</v>
      </c>
    </row>
    <row r="98" spans="1:17" x14ac:dyDescent="0.25">
      <c r="A98" t="s">
        <v>19</v>
      </c>
      <c r="B98" t="s">
        <v>20</v>
      </c>
      <c r="C98" t="s">
        <v>189</v>
      </c>
      <c r="D98" t="s">
        <v>190</v>
      </c>
      <c r="E98" s="20">
        <v>0.99681034671094315</v>
      </c>
      <c r="F98" s="21">
        <v>0.9986791375124946</v>
      </c>
      <c r="G98" s="25">
        <f t="shared" si="8"/>
        <v>-1.8687908015514454E-3</v>
      </c>
      <c r="H98" s="18">
        <f t="shared" si="9"/>
        <v>0</v>
      </c>
      <c r="I98" s="18">
        <v>22826</v>
      </c>
      <c r="J98" s="18">
        <v>22593</v>
      </c>
      <c r="K98" s="18">
        <f t="shared" si="10"/>
        <v>-233</v>
      </c>
      <c r="L98" s="18">
        <f t="shared" si="7"/>
        <v>0</v>
      </c>
      <c r="M98" s="18">
        <v>135098</v>
      </c>
      <c r="N98" s="18">
        <v>142880</v>
      </c>
      <c r="O98" s="18">
        <f t="shared" si="11"/>
        <v>7782</v>
      </c>
      <c r="P98" s="18">
        <f t="shared" si="12"/>
        <v>2</v>
      </c>
      <c r="Q98" s="15">
        <f t="shared" si="13"/>
        <v>2</v>
      </c>
    </row>
    <row r="99" spans="1:17" x14ac:dyDescent="0.25">
      <c r="A99" t="s">
        <v>19</v>
      </c>
      <c r="B99" t="s">
        <v>20</v>
      </c>
      <c r="C99" t="s">
        <v>191</v>
      </c>
      <c r="D99" t="s">
        <v>192</v>
      </c>
      <c r="E99" s="20">
        <v>0.99756803705848296</v>
      </c>
      <c r="F99" s="21">
        <v>0.99931972789115642</v>
      </c>
      <c r="G99" s="25">
        <f t="shared" si="8"/>
        <v>-1.7516908326734582E-3</v>
      </c>
      <c r="H99" s="18">
        <f t="shared" si="9"/>
        <v>0</v>
      </c>
      <c r="I99" s="18">
        <v>7230</v>
      </c>
      <c r="J99" s="18">
        <v>7114</v>
      </c>
      <c r="K99" s="18">
        <f t="shared" si="10"/>
        <v>-116</v>
      </c>
      <c r="L99" s="18">
        <f t="shared" si="7"/>
        <v>0</v>
      </c>
      <c r="M99" s="18">
        <v>718</v>
      </c>
      <c r="N99" s="18">
        <v>732</v>
      </c>
      <c r="O99" s="18">
        <f t="shared" si="11"/>
        <v>14</v>
      </c>
      <c r="P99" s="18">
        <f t="shared" si="12"/>
        <v>2</v>
      </c>
      <c r="Q99" s="15">
        <f t="shared" si="13"/>
        <v>2</v>
      </c>
    </row>
    <row r="100" spans="1:17" x14ac:dyDescent="0.25">
      <c r="A100" t="s">
        <v>19</v>
      </c>
      <c r="B100" t="s">
        <v>20</v>
      </c>
      <c r="C100" t="s">
        <v>193</v>
      </c>
      <c r="D100" t="s">
        <v>194</v>
      </c>
      <c r="E100" s="20">
        <v>0.99465289941919421</v>
      </c>
      <c r="F100" s="21">
        <v>0.99626746294123925</v>
      </c>
      <c r="G100" s="25">
        <f t="shared" si="8"/>
        <v>-1.6145635220450316E-3</v>
      </c>
      <c r="H100" s="18">
        <f t="shared" si="9"/>
        <v>0</v>
      </c>
      <c r="I100" s="18">
        <v>5957</v>
      </c>
      <c r="J100" s="18">
        <v>6106</v>
      </c>
      <c r="K100" s="18">
        <f t="shared" si="10"/>
        <v>149</v>
      </c>
      <c r="L100" s="18">
        <f t="shared" si="7"/>
        <v>2</v>
      </c>
      <c r="M100" s="18">
        <v>52622</v>
      </c>
      <c r="N100" s="18">
        <v>58834</v>
      </c>
      <c r="O100" s="18">
        <f t="shared" si="11"/>
        <v>6212</v>
      </c>
      <c r="P100" s="18">
        <f t="shared" si="12"/>
        <v>2</v>
      </c>
      <c r="Q100" s="15">
        <f t="shared" si="13"/>
        <v>4</v>
      </c>
    </row>
    <row r="101" spans="1:17" x14ac:dyDescent="0.25">
      <c r="A101" t="s">
        <v>19</v>
      </c>
      <c r="B101" t="s">
        <v>20</v>
      </c>
      <c r="C101" t="s">
        <v>195</v>
      </c>
      <c r="D101" t="s">
        <v>196</v>
      </c>
      <c r="E101" s="20">
        <v>0.99355315291115442</v>
      </c>
      <c r="F101" s="21">
        <v>0.99441991660534712</v>
      </c>
      <c r="G101" s="25">
        <f t="shared" si="8"/>
        <v>-8.6676369419269594E-4</v>
      </c>
      <c r="H101" s="18">
        <f t="shared" si="9"/>
        <v>0</v>
      </c>
      <c r="I101" s="18">
        <v>12919</v>
      </c>
      <c r="J101" s="18">
        <v>12794</v>
      </c>
      <c r="K101" s="18">
        <f t="shared" si="10"/>
        <v>-125</v>
      </c>
      <c r="L101" s="18">
        <f t="shared" si="7"/>
        <v>0</v>
      </c>
      <c r="M101" s="18">
        <v>2251</v>
      </c>
      <c r="N101" s="18">
        <v>2229</v>
      </c>
      <c r="O101" s="18">
        <f t="shared" si="11"/>
        <v>-22</v>
      </c>
      <c r="P101" s="18">
        <f t="shared" si="12"/>
        <v>0</v>
      </c>
      <c r="Q101" s="15">
        <f t="shared" si="13"/>
        <v>0</v>
      </c>
    </row>
    <row r="102" spans="1:17" x14ac:dyDescent="0.25">
      <c r="A102" t="s">
        <v>19</v>
      </c>
      <c r="B102" t="s">
        <v>20</v>
      </c>
      <c r="C102" t="s">
        <v>197</v>
      </c>
      <c r="D102" t="s">
        <v>198</v>
      </c>
      <c r="E102" s="20">
        <v>0.99468932554434408</v>
      </c>
      <c r="F102" s="21">
        <v>0.99542782495101245</v>
      </c>
      <c r="G102" s="25">
        <f t="shared" si="8"/>
        <v>-7.3849940666836922E-4</v>
      </c>
      <c r="H102" s="18">
        <f t="shared" si="9"/>
        <v>0</v>
      </c>
      <c r="I102" s="18">
        <v>4327</v>
      </c>
      <c r="J102" s="18">
        <v>4302</v>
      </c>
      <c r="K102" s="18">
        <f t="shared" si="10"/>
        <v>-25</v>
      </c>
      <c r="L102" s="18">
        <f t="shared" si="7"/>
        <v>0</v>
      </c>
      <c r="M102" s="18">
        <v>1373</v>
      </c>
      <c r="N102" s="18">
        <v>1408</v>
      </c>
      <c r="O102" s="18">
        <f t="shared" si="11"/>
        <v>35</v>
      </c>
      <c r="P102" s="18">
        <f t="shared" si="12"/>
        <v>2</v>
      </c>
      <c r="Q102" s="15">
        <f t="shared" si="13"/>
        <v>2</v>
      </c>
    </row>
    <row r="103" spans="1:17" x14ac:dyDescent="0.25">
      <c r="A103" t="s">
        <v>19</v>
      </c>
      <c r="B103" t="s">
        <v>20</v>
      </c>
      <c r="C103" t="s">
        <v>199</v>
      </c>
      <c r="D103" t="s">
        <v>200</v>
      </c>
      <c r="E103" s="20">
        <v>0.99737954353338965</v>
      </c>
      <c r="F103" s="21">
        <v>0.99784631288766368</v>
      </c>
      <c r="G103" s="25">
        <f t="shared" si="8"/>
        <v>-4.6676935427403254E-4</v>
      </c>
      <c r="H103" s="18">
        <f t="shared" si="9"/>
        <v>0</v>
      </c>
      <c r="I103" s="18">
        <v>10201</v>
      </c>
      <c r="J103" s="18">
        <v>10162</v>
      </c>
      <c r="K103" s="18">
        <f t="shared" si="10"/>
        <v>-39</v>
      </c>
      <c r="L103" s="18">
        <f t="shared" si="7"/>
        <v>0</v>
      </c>
      <c r="M103" s="18">
        <v>2289</v>
      </c>
      <c r="N103" s="18">
        <v>2443</v>
      </c>
      <c r="O103" s="18">
        <f t="shared" si="11"/>
        <v>154</v>
      </c>
      <c r="P103" s="18">
        <f t="shared" si="12"/>
        <v>2</v>
      </c>
      <c r="Q103" s="15">
        <f t="shared" si="13"/>
        <v>2</v>
      </c>
    </row>
    <row r="104" spans="1:17" x14ac:dyDescent="0.25">
      <c r="A104" t="s">
        <v>19</v>
      </c>
      <c r="B104" t="s">
        <v>20</v>
      </c>
      <c r="C104" t="s">
        <v>201</v>
      </c>
      <c r="D104" t="s">
        <v>202</v>
      </c>
      <c r="E104" s="20">
        <v>0.99791784970660613</v>
      </c>
      <c r="F104" s="21">
        <v>0.99840142095914741</v>
      </c>
      <c r="G104" s="25">
        <f t="shared" si="8"/>
        <v>-4.8357125254128164E-4</v>
      </c>
      <c r="H104" s="18">
        <f t="shared" si="9"/>
        <v>0</v>
      </c>
      <c r="I104" s="18">
        <v>5018</v>
      </c>
      <c r="J104" s="18">
        <v>5015</v>
      </c>
      <c r="K104" s="18">
        <f t="shared" si="10"/>
        <v>-3</v>
      </c>
      <c r="L104" s="18">
        <f t="shared" si="7"/>
        <v>0</v>
      </c>
      <c r="M104" s="18">
        <v>461</v>
      </c>
      <c r="N104" s="18">
        <v>395</v>
      </c>
      <c r="O104" s="18">
        <f t="shared" si="11"/>
        <v>-66</v>
      </c>
      <c r="P104" s="18">
        <f t="shared" si="12"/>
        <v>0</v>
      </c>
      <c r="Q104" s="15">
        <f t="shared" si="13"/>
        <v>0</v>
      </c>
    </row>
    <row r="105" spans="1:17" x14ac:dyDescent="0.25">
      <c r="A105" t="s">
        <v>19</v>
      </c>
      <c r="B105" t="s">
        <v>20</v>
      </c>
      <c r="C105" t="s">
        <v>203</v>
      </c>
      <c r="D105" t="s">
        <v>204</v>
      </c>
      <c r="E105" s="20">
        <v>0.99784973437895275</v>
      </c>
      <c r="F105" s="21">
        <v>0.99825213021629888</v>
      </c>
      <c r="G105" s="25">
        <f t="shared" si="8"/>
        <v>-4.0239583734613671E-4</v>
      </c>
      <c r="H105" s="18">
        <f t="shared" si="9"/>
        <v>0</v>
      </c>
      <c r="I105" s="18">
        <v>6495</v>
      </c>
      <c r="J105" s="18">
        <v>6484</v>
      </c>
      <c r="K105" s="18">
        <f t="shared" si="10"/>
        <v>-11</v>
      </c>
      <c r="L105" s="18">
        <f t="shared" si="7"/>
        <v>0</v>
      </c>
      <c r="M105" s="18">
        <v>4471</v>
      </c>
      <c r="N105" s="18">
        <v>4888</v>
      </c>
      <c r="O105" s="18">
        <f t="shared" si="11"/>
        <v>417</v>
      </c>
      <c r="P105" s="18">
        <f t="shared" si="12"/>
        <v>2</v>
      </c>
      <c r="Q105" s="15">
        <f t="shared" si="13"/>
        <v>2</v>
      </c>
    </row>
    <row r="106" spans="1:17" x14ac:dyDescent="0.25">
      <c r="A106" t="s">
        <v>19</v>
      </c>
      <c r="B106" t="s">
        <v>20</v>
      </c>
      <c r="C106" t="s">
        <v>205</v>
      </c>
      <c r="D106" t="s">
        <v>206</v>
      </c>
      <c r="E106" s="20">
        <v>0.99831081081081086</v>
      </c>
      <c r="F106" s="21">
        <v>0.99931365820178453</v>
      </c>
      <c r="G106" s="25">
        <f t="shared" si="8"/>
        <v>-1.0028473909736713E-3</v>
      </c>
      <c r="H106" s="18">
        <f t="shared" si="9"/>
        <v>0</v>
      </c>
      <c r="I106" s="18">
        <v>1997</v>
      </c>
      <c r="J106" s="18">
        <v>1841</v>
      </c>
      <c r="K106" s="18">
        <f t="shared" si="10"/>
        <v>-156</v>
      </c>
      <c r="L106" s="18">
        <f t="shared" si="7"/>
        <v>0</v>
      </c>
      <c r="M106" s="18">
        <v>1095</v>
      </c>
      <c r="N106" s="18">
        <v>1206</v>
      </c>
      <c r="O106" s="18">
        <f t="shared" si="11"/>
        <v>111</v>
      </c>
      <c r="P106" s="18">
        <f t="shared" si="12"/>
        <v>2</v>
      </c>
      <c r="Q106" s="15">
        <f t="shared" si="13"/>
        <v>2</v>
      </c>
    </row>
    <row r="107" spans="1:17" x14ac:dyDescent="0.25">
      <c r="A107" t="s">
        <v>19</v>
      </c>
      <c r="B107" t="s">
        <v>20</v>
      </c>
      <c r="C107" t="s">
        <v>207</v>
      </c>
      <c r="D107" t="s">
        <v>208</v>
      </c>
      <c r="E107" s="20">
        <v>0.99283323319886707</v>
      </c>
      <c r="F107" s="21">
        <v>0.99590574866310155</v>
      </c>
      <c r="G107" s="25">
        <f t="shared" si="8"/>
        <v>-3.0725154642344821E-3</v>
      </c>
      <c r="H107" s="18">
        <f t="shared" si="9"/>
        <v>0</v>
      </c>
      <c r="I107" s="18">
        <v>20932</v>
      </c>
      <c r="J107" s="18">
        <v>20411</v>
      </c>
      <c r="K107" s="18">
        <f t="shared" si="10"/>
        <v>-521</v>
      </c>
      <c r="L107" s="18">
        <f t="shared" si="7"/>
        <v>0</v>
      </c>
      <c r="M107" s="18">
        <v>985</v>
      </c>
      <c r="N107" s="18">
        <v>1075</v>
      </c>
      <c r="O107" s="18">
        <f t="shared" si="11"/>
        <v>90</v>
      </c>
      <c r="P107" s="18">
        <f t="shared" si="12"/>
        <v>2</v>
      </c>
      <c r="Q107" s="15">
        <f t="shared" si="13"/>
        <v>2</v>
      </c>
    </row>
    <row r="108" spans="1:17" x14ac:dyDescent="0.25">
      <c r="A108" t="s">
        <v>19</v>
      </c>
      <c r="B108" t="s">
        <v>20</v>
      </c>
      <c r="C108" t="s">
        <v>209</v>
      </c>
      <c r="D108" t="s">
        <v>210</v>
      </c>
      <c r="E108" s="20">
        <v>0.99507432491863845</v>
      </c>
      <c r="F108" s="21">
        <v>0.99626284646527563</v>
      </c>
      <c r="G108" s="25">
        <f t="shared" si="8"/>
        <v>-1.1885215466371779E-3</v>
      </c>
      <c r="H108" s="18">
        <f t="shared" si="9"/>
        <v>0</v>
      </c>
      <c r="I108" s="18">
        <v>10227</v>
      </c>
      <c r="J108" s="18">
        <v>10057</v>
      </c>
      <c r="K108" s="18">
        <f t="shared" si="10"/>
        <v>-170</v>
      </c>
      <c r="L108" s="18">
        <f t="shared" si="7"/>
        <v>0</v>
      </c>
      <c r="M108" s="18">
        <v>3692</v>
      </c>
      <c r="N108" s="18">
        <v>3716</v>
      </c>
      <c r="O108" s="18">
        <f t="shared" si="11"/>
        <v>24</v>
      </c>
      <c r="P108" s="18">
        <f t="shared" si="12"/>
        <v>2</v>
      </c>
      <c r="Q108" s="15">
        <f t="shared" si="13"/>
        <v>2</v>
      </c>
    </row>
    <row r="109" spans="1:17" x14ac:dyDescent="0.25">
      <c r="A109" t="s">
        <v>19</v>
      </c>
      <c r="B109" t="s">
        <v>20</v>
      </c>
      <c r="C109" t="s">
        <v>211</v>
      </c>
      <c r="D109" t="s">
        <v>212</v>
      </c>
      <c r="E109" s="20">
        <v>0.99498495486459382</v>
      </c>
      <c r="F109" s="21">
        <v>0.9946402251105454</v>
      </c>
      <c r="G109" s="25">
        <f t="shared" si="8"/>
        <v>3.4472975404842288E-4</v>
      </c>
      <c r="H109" s="18">
        <f t="shared" si="9"/>
        <v>1</v>
      </c>
      <c r="I109" s="18">
        <v>9152</v>
      </c>
      <c r="J109" s="18">
        <v>9005</v>
      </c>
      <c r="K109" s="18">
        <f t="shared" si="10"/>
        <v>-147</v>
      </c>
      <c r="L109" s="18">
        <f t="shared" si="7"/>
        <v>0</v>
      </c>
      <c r="M109" s="18">
        <v>14357</v>
      </c>
      <c r="N109" s="18">
        <v>14701</v>
      </c>
      <c r="O109" s="18">
        <f t="shared" si="11"/>
        <v>344</v>
      </c>
      <c r="P109" s="18">
        <f t="shared" si="12"/>
        <v>2</v>
      </c>
      <c r="Q109" s="15">
        <f t="shared" si="13"/>
        <v>3</v>
      </c>
    </row>
    <row r="110" spans="1:17" x14ac:dyDescent="0.25">
      <c r="A110" t="s">
        <v>19</v>
      </c>
      <c r="B110" t="s">
        <v>20</v>
      </c>
      <c r="C110" t="s">
        <v>213</v>
      </c>
      <c r="D110" t="s">
        <v>214</v>
      </c>
      <c r="E110" s="20">
        <v>0.99195455142519373</v>
      </c>
      <c r="F110" s="21">
        <v>0.99218283992088652</v>
      </c>
      <c r="G110" s="25">
        <f t="shared" si="8"/>
        <v>-2.2828849569278553E-4</v>
      </c>
      <c r="H110" s="18">
        <f t="shared" si="9"/>
        <v>0</v>
      </c>
      <c r="I110" s="18">
        <v>30933</v>
      </c>
      <c r="J110" s="18">
        <v>30318</v>
      </c>
      <c r="K110" s="18">
        <f t="shared" si="10"/>
        <v>-615</v>
      </c>
      <c r="L110" s="18">
        <f t="shared" si="7"/>
        <v>0</v>
      </c>
      <c r="M110" s="18">
        <v>2387</v>
      </c>
      <c r="N110" s="18">
        <v>2314</v>
      </c>
      <c r="O110" s="18">
        <f t="shared" si="11"/>
        <v>-73</v>
      </c>
      <c r="P110" s="18">
        <f t="shared" si="12"/>
        <v>0</v>
      </c>
      <c r="Q110" s="15">
        <f t="shared" si="13"/>
        <v>0</v>
      </c>
    </row>
    <row r="111" spans="1:17" x14ac:dyDescent="0.25">
      <c r="A111" t="s">
        <v>19</v>
      </c>
      <c r="B111" t="s">
        <v>20</v>
      </c>
      <c r="C111" t="s">
        <v>215</v>
      </c>
      <c r="D111" t="s">
        <v>216</v>
      </c>
      <c r="E111" s="20">
        <v>0.9975669099756691</v>
      </c>
      <c r="F111" s="21">
        <v>0.99782844733984799</v>
      </c>
      <c r="G111" s="25">
        <f t="shared" si="8"/>
        <v>-2.6153736417888762E-4</v>
      </c>
      <c r="H111" s="18">
        <f t="shared" si="9"/>
        <v>0</v>
      </c>
      <c r="I111" s="18">
        <v>9117</v>
      </c>
      <c r="J111" s="18">
        <v>9043</v>
      </c>
      <c r="K111" s="18">
        <f t="shared" si="10"/>
        <v>-74</v>
      </c>
      <c r="L111" s="18">
        <f t="shared" si="7"/>
        <v>0</v>
      </c>
      <c r="M111" s="18">
        <v>3172</v>
      </c>
      <c r="N111" s="18">
        <v>3217</v>
      </c>
      <c r="O111" s="18">
        <f t="shared" si="11"/>
        <v>45</v>
      </c>
      <c r="P111" s="18">
        <f t="shared" si="12"/>
        <v>2</v>
      </c>
      <c r="Q111" s="15">
        <f t="shared" si="13"/>
        <v>2</v>
      </c>
    </row>
    <row r="112" spans="1:17" x14ac:dyDescent="0.25">
      <c r="A112" t="s">
        <v>19</v>
      </c>
      <c r="B112" t="s">
        <v>20</v>
      </c>
      <c r="C112" t="s">
        <v>217</v>
      </c>
      <c r="D112" t="s">
        <v>218</v>
      </c>
      <c r="E112" s="20">
        <v>0.99698214973674071</v>
      </c>
      <c r="F112" s="21">
        <v>0.9965540646373936</v>
      </c>
      <c r="G112" s="25">
        <f t="shared" si="8"/>
        <v>4.2808509934710859E-4</v>
      </c>
      <c r="H112" s="18">
        <f t="shared" si="9"/>
        <v>1</v>
      </c>
      <c r="I112" s="18">
        <v>13557</v>
      </c>
      <c r="J112" s="18">
        <v>13228</v>
      </c>
      <c r="K112" s="18">
        <f t="shared" si="10"/>
        <v>-329</v>
      </c>
      <c r="L112" s="18">
        <f t="shared" si="7"/>
        <v>0</v>
      </c>
      <c r="M112" s="18">
        <v>3283</v>
      </c>
      <c r="N112" s="18">
        <v>3396</v>
      </c>
      <c r="O112" s="18">
        <f t="shared" si="11"/>
        <v>113</v>
      </c>
      <c r="P112" s="18">
        <f t="shared" si="12"/>
        <v>2</v>
      </c>
      <c r="Q112" s="15">
        <f t="shared" si="13"/>
        <v>3</v>
      </c>
    </row>
    <row r="113" spans="1:17" x14ac:dyDescent="0.25">
      <c r="A113" t="s">
        <v>19</v>
      </c>
      <c r="B113" t="s">
        <v>20</v>
      </c>
      <c r="C113" t="s">
        <v>219</v>
      </c>
      <c r="D113" t="s">
        <v>220</v>
      </c>
      <c r="E113" s="20">
        <v>0.99608089042169623</v>
      </c>
      <c r="F113" s="21">
        <v>0.9970551114850652</v>
      </c>
      <c r="G113" s="25">
        <f t="shared" si="8"/>
        <v>-9.7422106336897407E-4</v>
      </c>
      <c r="H113" s="18">
        <f t="shared" si="9"/>
        <v>0</v>
      </c>
      <c r="I113" s="18">
        <v>12128</v>
      </c>
      <c r="J113" s="18">
        <v>11939</v>
      </c>
      <c r="K113" s="18">
        <f t="shared" si="10"/>
        <v>-189</v>
      </c>
      <c r="L113" s="18">
        <f t="shared" si="7"/>
        <v>0</v>
      </c>
      <c r="M113" s="18">
        <v>2222</v>
      </c>
      <c r="N113" s="18">
        <v>2397</v>
      </c>
      <c r="O113" s="18">
        <f t="shared" si="11"/>
        <v>175</v>
      </c>
      <c r="P113" s="18">
        <f t="shared" si="12"/>
        <v>2</v>
      </c>
      <c r="Q113" s="15">
        <f t="shared" si="13"/>
        <v>2</v>
      </c>
    </row>
    <row r="114" spans="1:17" x14ac:dyDescent="0.25">
      <c r="A114" t="s">
        <v>19</v>
      </c>
      <c r="B114" t="s">
        <v>20</v>
      </c>
      <c r="C114" t="s">
        <v>221</v>
      </c>
      <c r="D114" t="s">
        <v>222</v>
      </c>
      <c r="E114" s="20">
        <v>0.99602062549041592</v>
      </c>
      <c r="F114" s="21">
        <v>0.99625942021013258</v>
      </c>
      <c r="G114" s="25">
        <f t="shared" si="8"/>
        <v>-2.3879471971666177E-4</v>
      </c>
      <c r="H114" s="18">
        <f t="shared" si="9"/>
        <v>0</v>
      </c>
      <c r="I114" s="18">
        <v>13260</v>
      </c>
      <c r="J114" s="18">
        <v>12995</v>
      </c>
      <c r="K114" s="18">
        <f t="shared" si="10"/>
        <v>-265</v>
      </c>
      <c r="L114" s="18">
        <f t="shared" si="7"/>
        <v>0</v>
      </c>
      <c r="M114" s="18">
        <v>6047</v>
      </c>
      <c r="N114" s="18">
        <v>5795</v>
      </c>
      <c r="O114" s="18">
        <f t="shared" si="11"/>
        <v>-252</v>
      </c>
      <c r="P114" s="18">
        <f t="shared" si="12"/>
        <v>0</v>
      </c>
      <c r="Q114" s="15">
        <f t="shared" si="13"/>
        <v>0</v>
      </c>
    </row>
    <row r="115" spans="1:17" x14ac:dyDescent="0.25">
      <c r="A115" t="s">
        <v>19</v>
      </c>
      <c r="B115" t="s">
        <v>20</v>
      </c>
      <c r="C115" t="s">
        <v>223</v>
      </c>
      <c r="D115" t="s">
        <v>224</v>
      </c>
      <c r="E115" s="20">
        <v>0.99558845900309312</v>
      </c>
      <c r="F115" s="21">
        <v>0.99724517906336085</v>
      </c>
      <c r="G115" s="25">
        <f t="shared" si="8"/>
        <v>-1.6567200602677357E-3</v>
      </c>
      <c r="H115" s="18">
        <f t="shared" si="9"/>
        <v>0</v>
      </c>
      <c r="I115" s="18">
        <v>16145</v>
      </c>
      <c r="J115" s="18">
        <v>15449</v>
      </c>
      <c r="K115" s="18">
        <f t="shared" si="10"/>
        <v>-696</v>
      </c>
      <c r="L115" s="18">
        <f t="shared" si="7"/>
        <v>0</v>
      </c>
      <c r="M115" s="18">
        <v>18819</v>
      </c>
      <c r="N115" s="18">
        <v>20151</v>
      </c>
      <c r="O115" s="18">
        <f t="shared" si="11"/>
        <v>1332</v>
      </c>
      <c r="P115" s="18">
        <f t="shared" si="12"/>
        <v>2</v>
      </c>
      <c r="Q115" s="15">
        <f t="shared" si="13"/>
        <v>2</v>
      </c>
    </row>
    <row r="116" spans="1:17" x14ac:dyDescent="0.25">
      <c r="A116" t="s">
        <v>19</v>
      </c>
      <c r="B116" t="s">
        <v>20</v>
      </c>
      <c r="C116" t="s">
        <v>225</v>
      </c>
      <c r="D116" t="s">
        <v>226</v>
      </c>
      <c r="E116" s="20">
        <v>0.996811771919068</v>
      </c>
      <c r="F116" s="21">
        <v>0.99823730307370273</v>
      </c>
      <c r="G116" s="25">
        <f t="shared" si="8"/>
        <v>-1.4255311546347293E-3</v>
      </c>
      <c r="H116" s="18">
        <f t="shared" si="9"/>
        <v>0</v>
      </c>
      <c r="I116" s="18">
        <v>6459</v>
      </c>
      <c r="J116" s="18">
        <v>6122</v>
      </c>
      <c r="K116" s="18">
        <f t="shared" si="10"/>
        <v>-337</v>
      </c>
      <c r="L116" s="18">
        <f t="shared" si="7"/>
        <v>0</v>
      </c>
      <c r="M116" s="18">
        <v>1391</v>
      </c>
      <c r="N116" s="18">
        <v>1486</v>
      </c>
      <c r="O116" s="18">
        <f t="shared" si="11"/>
        <v>95</v>
      </c>
      <c r="P116" s="18">
        <f t="shared" si="12"/>
        <v>2</v>
      </c>
      <c r="Q116" s="15">
        <f t="shared" si="13"/>
        <v>2</v>
      </c>
    </row>
    <row r="117" spans="1:17" x14ac:dyDescent="0.25">
      <c r="A117" t="s">
        <v>19</v>
      </c>
      <c r="B117" t="s">
        <v>20</v>
      </c>
      <c r="C117" t="s">
        <v>227</v>
      </c>
      <c r="D117" t="s">
        <v>228</v>
      </c>
      <c r="E117" s="20">
        <v>0.99545688726523351</v>
      </c>
      <c r="F117" s="21">
        <v>0.99518698560908692</v>
      </c>
      <c r="G117" s="25">
        <f t="shared" si="8"/>
        <v>2.6990165614659833E-4</v>
      </c>
      <c r="H117" s="18">
        <f t="shared" si="9"/>
        <v>1</v>
      </c>
      <c r="I117" s="18">
        <v>14761</v>
      </c>
      <c r="J117" s="18">
        <v>14610</v>
      </c>
      <c r="K117" s="18">
        <f t="shared" si="10"/>
        <v>-151</v>
      </c>
      <c r="L117" s="18">
        <f t="shared" si="7"/>
        <v>0</v>
      </c>
      <c r="M117" s="18">
        <v>12334</v>
      </c>
      <c r="N117" s="18">
        <v>11693</v>
      </c>
      <c r="O117" s="18">
        <f t="shared" si="11"/>
        <v>-641</v>
      </c>
      <c r="P117" s="18">
        <f t="shared" si="12"/>
        <v>0</v>
      </c>
      <c r="Q117" s="15">
        <f t="shared" si="13"/>
        <v>1</v>
      </c>
    </row>
    <row r="118" spans="1:17" x14ac:dyDescent="0.25">
      <c r="A118" t="s">
        <v>19</v>
      </c>
      <c r="B118" t="s">
        <v>20</v>
      </c>
      <c r="C118" t="s">
        <v>229</v>
      </c>
      <c r="D118" t="s">
        <v>230</v>
      </c>
      <c r="E118" s="20">
        <v>0.98662909699885692</v>
      </c>
      <c r="F118" s="21">
        <v>0.9898130134025076</v>
      </c>
      <c r="G118" s="25">
        <f t="shared" si="8"/>
        <v>-3.1839164036506773E-3</v>
      </c>
      <c r="H118" s="18">
        <f t="shared" si="9"/>
        <v>0</v>
      </c>
      <c r="I118" s="18">
        <v>23511</v>
      </c>
      <c r="J118" s="18">
        <v>22999</v>
      </c>
      <c r="K118" s="18">
        <f t="shared" si="10"/>
        <v>-512</v>
      </c>
      <c r="L118" s="18">
        <f t="shared" si="7"/>
        <v>0</v>
      </c>
      <c r="M118" s="18">
        <v>13856</v>
      </c>
      <c r="N118" s="18">
        <v>14120</v>
      </c>
      <c r="O118" s="18">
        <f t="shared" si="11"/>
        <v>264</v>
      </c>
      <c r="P118" s="18">
        <f t="shared" si="12"/>
        <v>2</v>
      </c>
      <c r="Q118" s="15">
        <f t="shared" si="13"/>
        <v>2</v>
      </c>
    </row>
    <row r="119" spans="1:17" x14ac:dyDescent="0.25">
      <c r="A119" t="s">
        <v>19</v>
      </c>
      <c r="B119" t="s">
        <v>20</v>
      </c>
      <c r="C119" t="s">
        <v>231</v>
      </c>
      <c r="D119" t="s">
        <v>232</v>
      </c>
      <c r="E119" s="20">
        <v>0.99584757285121084</v>
      </c>
      <c r="F119" s="21">
        <v>0.99678435912277319</v>
      </c>
      <c r="G119" s="25">
        <f t="shared" si="8"/>
        <v>-9.3678627156235095E-4</v>
      </c>
      <c r="H119" s="18">
        <f t="shared" si="9"/>
        <v>0</v>
      </c>
      <c r="I119" s="18">
        <v>23346</v>
      </c>
      <c r="J119" s="18">
        <v>22983</v>
      </c>
      <c r="K119" s="18">
        <f t="shared" si="10"/>
        <v>-363</v>
      </c>
      <c r="L119" s="18">
        <f t="shared" si="7"/>
        <v>0</v>
      </c>
      <c r="M119" s="18">
        <v>6015</v>
      </c>
      <c r="N119" s="18">
        <v>6540</v>
      </c>
      <c r="O119" s="18">
        <f t="shared" si="11"/>
        <v>525</v>
      </c>
      <c r="P119" s="18">
        <f t="shared" si="12"/>
        <v>2</v>
      </c>
      <c r="Q119" s="15">
        <f t="shared" si="13"/>
        <v>2</v>
      </c>
    </row>
    <row r="120" spans="1:17" x14ac:dyDescent="0.25">
      <c r="A120" t="s">
        <v>19</v>
      </c>
      <c r="B120" t="s">
        <v>20</v>
      </c>
      <c r="C120" t="s">
        <v>233</v>
      </c>
      <c r="D120" t="s">
        <v>234</v>
      </c>
      <c r="E120" s="20">
        <v>0.98331544540930826</v>
      </c>
      <c r="F120" s="21">
        <v>0.98685407193054986</v>
      </c>
      <c r="G120" s="25">
        <f t="shared" si="8"/>
        <v>-3.5386265212415946E-3</v>
      </c>
      <c r="H120" s="18">
        <f t="shared" si="9"/>
        <v>0</v>
      </c>
      <c r="I120" s="18">
        <v>7686</v>
      </c>
      <c r="J120" s="18">
        <v>7513</v>
      </c>
      <c r="K120" s="18">
        <f t="shared" si="10"/>
        <v>-173</v>
      </c>
      <c r="L120" s="18">
        <f t="shared" si="7"/>
        <v>0</v>
      </c>
      <c r="M120" s="18">
        <v>2687</v>
      </c>
      <c r="N120" s="18">
        <v>2856</v>
      </c>
      <c r="O120" s="18">
        <f t="shared" si="11"/>
        <v>169</v>
      </c>
      <c r="P120" s="18">
        <f t="shared" si="12"/>
        <v>2</v>
      </c>
      <c r="Q120" s="15">
        <f t="shared" si="13"/>
        <v>2</v>
      </c>
    </row>
    <row r="121" spans="1:17" x14ac:dyDescent="0.25">
      <c r="A121" t="s">
        <v>19</v>
      </c>
      <c r="B121" t="s">
        <v>20</v>
      </c>
      <c r="C121" t="s">
        <v>235</v>
      </c>
      <c r="D121" t="s">
        <v>236</v>
      </c>
      <c r="E121" s="20">
        <v>0.99608900876601481</v>
      </c>
      <c r="F121" s="21">
        <v>0.99692861681847067</v>
      </c>
      <c r="G121" s="25">
        <f t="shared" si="8"/>
        <v>-8.3960805245586467E-4</v>
      </c>
      <c r="H121" s="18">
        <f t="shared" si="9"/>
        <v>0</v>
      </c>
      <c r="I121" s="18">
        <v>9044</v>
      </c>
      <c r="J121" s="18">
        <v>8975</v>
      </c>
      <c r="K121" s="18">
        <f t="shared" si="10"/>
        <v>-69</v>
      </c>
      <c r="L121" s="18">
        <f t="shared" si="7"/>
        <v>0</v>
      </c>
      <c r="M121" s="18">
        <v>4119</v>
      </c>
      <c r="N121" s="18">
        <v>4116</v>
      </c>
      <c r="O121" s="18">
        <f t="shared" si="11"/>
        <v>-3</v>
      </c>
      <c r="P121" s="18">
        <f t="shared" si="12"/>
        <v>0</v>
      </c>
      <c r="Q121" s="15">
        <f t="shared" si="13"/>
        <v>0</v>
      </c>
    </row>
    <row r="122" spans="1:17" x14ac:dyDescent="0.25">
      <c r="A122" t="s">
        <v>19</v>
      </c>
      <c r="B122" t="s">
        <v>20</v>
      </c>
      <c r="C122" t="s">
        <v>237</v>
      </c>
      <c r="D122" t="s">
        <v>238</v>
      </c>
      <c r="E122" s="20">
        <v>0.98638585441065507</v>
      </c>
      <c r="F122" s="21">
        <v>0.98591422393080252</v>
      </c>
      <c r="G122" s="25">
        <f t="shared" si="8"/>
        <v>4.7163047985254725E-4</v>
      </c>
      <c r="H122" s="18">
        <f t="shared" si="9"/>
        <v>1</v>
      </c>
      <c r="I122" s="18">
        <v>29023</v>
      </c>
      <c r="J122" s="18">
        <v>27521</v>
      </c>
      <c r="K122" s="18">
        <f t="shared" si="10"/>
        <v>-1502</v>
      </c>
      <c r="L122" s="18">
        <f t="shared" si="7"/>
        <v>0</v>
      </c>
      <c r="M122" s="18">
        <v>2595</v>
      </c>
      <c r="N122" s="18">
        <v>2022</v>
      </c>
      <c r="O122" s="18">
        <f t="shared" si="11"/>
        <v>-573</v>
      </c>
      <c r="P122" s="18">
        <f t="shared" si="12"/>
        <v>0</v>
      </c>
      <c r="Q122" s="15">
        <f t="shared" si="13"/>
        <v>1</v>
      </c>
    </row>
    <row r="123" spans="1:17" x14ac:dyDescent="0.25">
      <c r="A123" t="s">
        <v>19</v>
      </c>
      <c r="B123" t="s">
        <v>20</v>
      </c>
      <c r="C123" t="s">
        <v>239</v>
      </c>
      <c r="D123" t="s">
        <v>240</v>
      </c>
      <c r="E123" s="20">
        <v>0.99700074981254683</v>
      </c>
      <c r="F123" s="21">
        <v>0.99854686364737222</v>
      </c>
      <c r="G123" s="25">
        <f t="shared" si="8"/>
        <v>-1.5461138348253911E-3</v>
      </c>
      <c r="H123" s="18">
        <f t="shared" si="9"/>
        <v>0</v>
      </c>
      <c r="I123" s="18">
        <v>3037</v>
      </c>
      <c r="J123" s="18">
        <v>2992</v>
      </c>
      <c r="K123" s="18">
        <f t="shared" si="10"/>
        <v>-45</v>
      </c>
      <c r="L123" s="18">
        <f t="shared" si="7"/>
        <v>0</v>
      </c>
      <c r="M123" s="18">
        <v>1917</v>
      </c>
      <c r="N123" s="18">
        <v>1913</v>
      </c>
      <c r="O123" s="18">
        <f t="shared" si="11"/>
        <v>-4</v>
      </c>
      <c r="P123" s="18">
        <f t="shared" si="12"/>
        <v>0</v>
      </c>
      <c r="Q123" s="15">
        <f t="shared" si="13"/>
        <v>0</v>
      </c>
    </row>
    <row r="124" spans="1:17" x14ac:dyDescent="0.25">
      <c r="A124" t="s">
        <v>19</v>
      </c>
      <c r="B124" t="s">
        <v>20</v>
      </c>
      <c r="C124" t="s">
        <v>241</v>
      </c>
      <c r="D124" t="s">
        <v>242</v>
      </c>
      <c r="E124" s="20">
        <v>0.99661080775748445</v>
      </c>
      <c r="F124" s="21">
        <v>0.99673638925975372</v>
      </c>
      <c r="G124" s="25">
        <f t="shared" si="8"/>
        <v>-1.2558150226926745E-4</v>
      </c>
      <c r="H124" s="18">
        <f t="shared" si="9"/>
        <v>0</v>
      </c>
      <c r="I124" s="18">
        <v>3621</v>
      </c>
      <c r="J124" s="18">
        <v>3527</v>
      </c>
      <c r="K124" s="18">
        <f t="shared" si="10"/>
        <v>-94</v>
      </c>
      <c r="L124" s="18">
        <f t="shared" si="7"/>
        <v>0</v>
      </c>
      <c r="M124" s="18">
        <v>3546</v>
      </c>
      <c r="N124" s="18">
        <v>3583</v>
      </c>
      <c r="O124" s="18">
        <f t="shared" si="11"/>
        <v>37</v>
      </c>
      <c r="P124" s="18">
        <f t="shared" si="12"/>
        <v>2</v>
      </c>
      <c r="Q124" s="15">
        <f t="shared" si="13"/>
        <v>2</v>
      </c>
    </row>
    <row r="125" spans="1:17" x14ac:dyDescent="0.25">
      <c r="A125" t="s">
        <v>19</v>
      </c>
      <c r="B125" t="s">
        <v>20</v>
      </c>
      <c r="C125" t="s">
        <v>243</v>
      </c>
      <c r="D125" t="s">
        <v>244</v>
      </c>
      <c r="E125" s="20">
        <v>0.99873015873015869</v>
      </c>
      <c r="F125" s="21">
        <v>0.9996173713411135</v>
      </c>
      <c r="G125" s="25">
        <f t="shared" si="8"/>
        <v>-8.8721261095481285E-4</v>
      </c>
      <c r="H125" s="18">
        <f t="shared" si="9"/>
        <v>0</v>
      </c>
      <c r="I125" s="18">
        <v>4071</v>
      </c>
      <c r="J125" s="18">
        <v>3887</v>
      </c>
      <c r="K125" s="18">
        <f t="shared" si="10"/>
        <v>-184</v>
      </c>
      <c r="L125" s="18">
        <f t="shared" si="7"/>
        <v>0</v>
      </c>
      <c r="M125" s="18">
        <v>916</v>
      </c>
      <c r="N125" s="18">
        <v>938</v>
      </c>
      <c r="O125" s="18">
        <f t="shared" si="11"/>
        <v>22</v>
      </c>
      <c r="P125" s="18">
        <f t="shared" si="12"/>
        <v>2</v>
      </c>
      <c r="Q125" s="15">
        <f t="shared" si="13"/>
        <v>2</v>
      </c>
    </row>
    <row r="126" spans="1:17" x14ac:dyDescent="0.25">
      <c r="A126" t="s">
        <v>19</v>
      </c>
      <c r="B126" t="s">
        <v>20</v>
      </c>
      <c r="C126" t="s">
        <v>245</v>
      </c>
      <c r="D126" t="s">
        <v>246</v>
      </c>
      <c r="E126" s="20">
        <v>0.98750854962381651</v>
      </c>
      <c r="F126" s="21">
        <v>0.98868545566755817</v>
      </c>
      <c r="G126" s="25">
        <f t="shared" si="8"/>
        <v>-1.1769060437416545E-3</v>
      </c>
      <c r="H126" s="18">
        <f t="shared" si="9"/>
        <v>0</v>
      </c>
      <c r="I126" s="18">
        <v>92699</v>
      </c>
      <c r="J126" s="18">
        <v>93198</v>
      </c>
      <c r="K126" s="18">
        <f t="shared" si="10"/>
        <v>499</v>
      </c>
      <c r="L126" s="18">
        <f t="shared" si="7"/>
        <v>2</v>
      </c>
      <c r="M126" s="18">
        <v>37324</v>
      </c>
      <c r="N126" s="18">
        <v>38695</v>
      </c>
      <c r="O126" s="18">
        <f t="shared" si="11"/>
        <v>1371</v>
      </c>
      <c r="P126" s="18">
        <f t="shared" si="12"/>
        <v>2</v>
      </c>
      <c r="Q126" s="15">
        <f t="shared" si="13"/>
        <v>4</v>
      </c>
    </row>
    <row r="127" spans="1:17" x14ac:dyDescent="0.25">
      <c r="A127" t="s">
        <v>19</v>
      </c>
      <c r="B127" t="s">
        <v>20</v>
      </c>
      <c r="C127" t="s">
        <v>247</v>
      </c>
      <c r="D127" t="s">
        <v>248</v>
      </c>
      <c r="E127" s="20">
        <v>0.9945285427685574</v>
      </c>
      <c r="F127" s="21">
        <v>0.99374897187037337</v>
      </c>
      <c r="G127" s="25">
        <f t="shared" si="8"/>
        <v>7.7957089818403436E-4</v>
      </c>
      <c r="H127" s="18">
        <f t="shared" si="9"/>
        <v>1</v>
      </c>
      <c r="I127" s="18">
        <v>5529</v>
      </c>
      <c r="J127" s="18">
        <v>5461</v>
      </c>
      <c r="K127" s="18">
        <f t="shared" si="10"/>
        <v>-68</v>
      </c>
      <c r="L127" s="18">
        <f t="shared" si="7"/>
        <v>0</v>
      </c>
      <c r="M127" s="18">
        <v>640</v>
      </c>
      <c r="N127" s="18">
        <v>804</v>
      </c>
      <c r="O127" s="18">
        <f t="shared" si="11"/>
        <v>164</v>
      </c>
      <c r="P127" s="18">
        <f t="shared" si="12"/>
        <v>2</v>
      </c>
      <c r="Q127" s="15">
        <f t="shared" si="13"/>
        <v>3</v>
      </c>
    </row>
    <row r="128" spans="1:17" x14ac:dyDescent="0.25">
      <c r="A128" t="s">
        <v>19</v>
      </c>
      <c r="B128" t="s">
        <v>20</v>
      </c>
      <c r="C128" t="s">
        <v>249</v>
      </c>
      <c r="D128" t="s">
        <v>250</v>
      </c>
      <c r="E128" s="20">
        <v>0.98995976523568707</v>
      </c>
      <c r="F128" s="21">
        <v>0.99089674411775497</v>
      </c>
      <c r="G128" s="25">
        <f t="shared" si="8"/>
        <v>-9.3697888206789592E-4</v>
      </c>
      <c r="H128" s="18">
        <f t="shared" si="9"/>
        <v>0</v>
      </c>
      <c r="I128" s="18">
        <v>24594</v>
      </c>
      <c r="J128" s="18">
        <v>24551</v>
      </c>
      <c r="K128" s="18">
        <f t="shared" si="10"/>
        <v>-43</v>
      </c>
      <c r="L128" s="18">
        <f t="shared" si="7"/>
        <v>0</v>
      </c>
      <c r="M128" s="18">
        <v>4038</v>
      </c>
      <c r="N128" s="18">
        <v>4422</v>
      </c>
      <c r="O128" s="18">
        <f t="shared" si="11"/>
        <v>384</v>
      </c>
      <c r="P128" s="18">
        <f t="shared" si="12"/>
        <v>2</v>
      </c>
      <c r="Q128" s="15">
        <f t="shared" si="13"/>
        <v>2</v>
      </c>
    </row>
    <row r="129" spans="1:17" x14ac:dyDescent="0.25">
      <c r="A129" t="s">
        <v>19</v>
      </c>
      <c r="B129" t="s">
        <v>20</v>
      </c>
      <c r="C129" t="s">
        <v>251</v>
      </c>
      <c r="D129" t="s">
        <v>252</v>
      </c>
      <c r="E129" s="20">
        <v>0.99068511643604451</v>
      </c>
      <c r="F129" s="21">
        <v>0.98923205880456511</v>
      </c>
      <c r="G129" s="25">
        <f t="shared" si="8"/>
        <v>1.4530576314794041E-3</v>
      </c>
      <c r="H129" s="18">
        <f t="shared" si="9"/>
        <v>1</v>
      </c>
      <c r="I129" s="18">
        <v>12796</v>
      </c>
      <c r="J129" s="18">
        <v>12663</v>
      </c>
      <c r="K129" s="18">
        <f t="shared" si="10"/>
        <v>-133</v>
      </c>
      <c r="L129" s="18">
        <f t="shared" si="7"/>
        <v>0</v>
      </c>
      <c r="M129" s="18">
        <v>1286</v>
      </c>
      <c r="N129" s="18">
        <v>1155</v>
      </c>
      <c r="O129" s="18">
        <f t="shared" si="11"/>
        <v>-131</v>
      </c>
      <c r="P129" s="18">
        <f t="shared" si="12"/>
        <v>0</v>
      </c>
      <c r="Q129" s="15">
        <f t="shared" si="13"/>
        <v>1</v>
      </c>
    </row>
    <row r="130" spans="1:17" x14ac:dyDescent="0.25">
      <c r="A130" t="s">
        <v>19</v>
      </c>
      <c r="B130" t="s">
        <v>20</v>
      </c>
      <c r="C130" t="s">
        <v>253</v>
      </c>
      <c r="D130" t="s">
        <v>254</v>
      </c>
      <c r="E130" s="20">
        <v>0.99802154319630687</v>
      </c>
      <c r="F130" s="21">
        <v>0.9978867286559594</v>
      </c>
      <c r="G130" s="25">
        <f t="shared" si="8"/>
        <v>1.3481454034747209E-4</v>
      </c>
      <c r="H130" s="18">
        <f t="shared" si="9"/>
        <v>1</v>
      </c>
      <c r="I130" s="18">
        <v>3204</v>
      </c>
      <c r="J130" s="18">
        <v>3103</v>
      </c>
      <c r="K130" s="18">
        <f t="shared" si="10"/>
        <v>-101</v>
      </c>
      <c r="L130" s="18">
        <f t="shared" si="7"/>
        <v>0</v>
      </c>
      <c r="M130" s="18">
        <v>1547</v>
      </c>
      <c r="N130" s="18">
        <v>1596</v>
      </c>
      <c r="O130" s="18">
        <f t="shared" si="11"/>
        <v>49</v>
      </c>
      <c r="P130" s="18">
        <f t="shared" si="12"/>
        <v>2</v>
      </c>
      <c r="Q130" s="15">
        <f t="shared" si="13"/>
        <v>3</v>
      </c>
    </row>
    <row r="131" spans="1:17" x14ac:dyDescent="0.25">
      <c r="A131" t="s">
        <v>19</v>
      </c>
      <c r="B131" t="s">
        <v>20</v>
      </c>
      <c r="C131" t="s">
        <v>255</v>
      </c>
      <c r="D131" t="s">
        <v>256</v>
      </c>
      <c r="E131" s="20">
        <v>0.99573014517506409</v>
      </c>
      <c r="F131" s="21">
        <v>0.99596950845527032</v>
      </c>
      <c r="G131" s="25">
        <f t="shared" si="8"/>
        <v>-2.3936328020623954E-4</v>
      </c>
      <c r="H131" s="18">
        <f t="shared" si="9"/>
        <v>0</v>
      </c>
      <c r="I131" s="18">
        <v>9967</v>
      </c>
      <c r="J131" s="18">
        <v>10344</v>
      </c>
      <c r="K131" s="18">
        <f t="shared" si="10"/>
        <v>377</v>
      </c>
      <c r="L131" s="18">
        <f t="shared" si="7"/>
        <v>2</v>
      </c>
      <c r="M131" s="18">
        <v>2575</v>
      </c>
      <c r="N131" s="18">
        <v>2224</v>
      </c>
      <c r="O131" s="18">
        <f t="shared" si="11"/>
        <v>-351</v>
      </c>
      <c r="P131" s="18">
        <f t="shared" si="12"/>
        <v>0</v>
      </c>
      <c r="Q131" s="15">
        <f t="shared" si="13"/>
        <v>2</v>
      </c>
    </row>
    <row r="132" spans="1:17" x14ac:dyDescent="0.25">
      <c r="A132" t="s">
        <v>19</v>
      </c>
      <c r="B132" t="s">
        <v>20</v>
      </c>
      <c r="C132" t="s">
        <v>257</v>
      </c>
      <c r="D132" t="s">
        <v>258</v>
      </c>
      <c r="E132" s="20">
        <v>0.99730639730639725</v>
      </c>
      <c r="F132" s="21">
        <v>0.9960850841706903</v>
      </c>
      <c r="G132" s="25">
        <f t="shared" si="8"/>
        <v>1.2213131357069473E-3</v>
      </c>
      <c r="H132" s="18">
        <f t="shared" si="9"/>
        <v>1</v>
      </c>
      <c r="I132" s="18">
        <v>5627</v>
      </c>
      <c r="J132" s="18">
        <v>5565</v>
      </c>
      <c r="K132" s="18">
        <f t="shared" si="10"/>
        <v>-62</v>
      </c>
      <c r="L132" s="18">
        <f t="shared" si="7"/>
        <v>0</v>
      </c>
      <c r="M132" s="18">
        <v>4017</v>
      </c>
      <c r="N132" s="18">
        <v>3903</v>
      </c>
      <c r="O132" s="18">
        <f t="shared" si="11"/>
        <v>-114</v>
      </c>
      <c r="P132" s="18">
        <f t="shared" si="12"/>
        <v>0</v>
      </c>
      <c r="Q132" s="15">
        <f t="shared" si="13"/>
        <v>1</v>
      </c>
    </row>
    <row r="133" spans="1:17" x14ac:dyDescent="0.25">
      <c r="A133" t="s">
        <v>19</v>
      </c>
      <c r="B133" t="s">
        <v>20</v>
      </c>
      <c r="C133" t="s">
        <v>259</v>
      </c>
      <c r="D133" t="s">
        <v>260</v>
      </c>
      <c r="E133" s="20">
        <v>0.97706422018348627</v>
      </c>
      <c r="F133" s="21">
        <v>0.97561881188118815</v>
      </c>
      <c r="G133" s="25">
        <f t="shared" si="8"/>
        <v>1.4454083022981123E-3</v>
      </c>
      <c r="H133" s="18">
        <f t="shared" si="9"/>
        <v>1</v>
      </c>
      <c r="I133" s="18">
        <v>6963</v>
      </c>
      <c r="J133" s="18">
        <v>6967</v>
      </c>
      <c r="K133" s="18">
        <f t="shared" si="10"/>
        <v>4</v>
      </c>
      <c r="L133" s="18">
        <f t="shared" si="7"/>
        <v>2</v>
      </c>
      <c r="M133" s="18">
        <v>174</v>
      </c>
      <c r="N133" s="18">
        <v>244</v>
      </c>
      <c r="O133" s="18">
        <f t="shared" si="11"/>
        <v>70</v>
      </c>
      <c r="P133" s="18">
        <f t="shared" si="12"/>
        <v>2</v>
      </c>
      <c r="Q133" s="15">
        <f t="shared" si="13"/>
        <v>5</v>
      </c>
    </row>
    <row r="134" spans="1:17" x14ac:dyDescent="0.25">
      <c r="A134" t="s">
        <v>19</v>
      </c>
      <c r="B134" t="s">
        <v>20</v>
      </c>
      <c r="C134" t="s">
        <v>261</v>
      </c>
      <c r="D134" t="s">
        <v>262</v>
      </c>
      <c r="E134" s="20">
        <v>0.99459176552686668</v>
      </c>
      <c r="F134" s="21">
        <v>0.99780182617517754</v>
      </c>
      <c r="G134" s="25">
        <f t="shared" si="8"/>
        <v>-3.210060648310864E-3</v>
      </c>
      <c r="H134" s="18">
        <f t="shared" si="9"/>
        <v>0</v>
      </c>
      <c r="I134" s="18">
        <v>5253</v>
      </c>
      <c r="J134" s="18">
        <v>5190</v>
      </c>
      <c r="K134" s="18">
        <f t="shared" si="10"/>
        <v>-63</v>
      </c>
      <c r="L134" s="18">
        <f t="shared" si="7"/>
        <v>0</v>
      </c>
      <c r="M134" s="18">
        <v>872</v>
      </c>
      <c r="N134" s="18">
        <v>849</v>
      </c>
      <c r="O134" s="18">
        <f t="shared" si="11"/>
        <v>-23</v>
      </c>
      <c r="P134" s="18">
        <f t="shared" si="12"/>
        <v>0</v>
      </c>
      <c r="Q134" s="15">
        <f t="shared" si="13"/>
        <v>0</v>
      </c>
    </row>
    <row r="135" spans="1:17" x14ac:dyDescent="0.25">
      <c r="A135" t="s">
        <v>19</v>
      </c>
      <c r="B135" t="s">
        <v>20</v>
      </c>
      <c r="C135" t="s">
        <v>263</v>
      </c>
      <c r="D135" t="s">
        <v>264</v>
      </c>
      <c r="E135" s="20">
        <v>0.99226031683298754</v>
      </c>
      <c r="F135" s="21">
        <v>0.99410401647785784</v>
      </c>
      <c r="G135" s="25">
        <f t="shared" si="8"/>
        <v>-1.8436996448703002E-3</v>
      </c>
      <c r="H135" s="18">
        <f t="shared" si="9"/>
        <v>0</v>
      </c>
      <c r="I135" s="18">
        <v>27822</v>
      </c>
      <c r="J135" s="18">
        <v>26939</v>
      </c>
      <c r="K135" s="18">
        <f t="shared" si="10"/>
        <v>-883</v>
      </c>
      <c r="L135" s="18">
        <f t="shared" si="7"/>
        <v>0</v>
      </c>
      <c r="M135" s="18">
        <v>15021</v>
      </c>
      <c r="N135" s="18">
        <v>15489</v>
      </c>
      <c r="O135" s="18">
        <f t="shared" si="11"/>
        <v>468</v>
      </c>
      <c r="P135" s="18">
        <f t="shared" si="12"/>
        <v>2</v>
      </c>
      <c r="Q135" s="15">
        <f t="shared" si="13"/>
        <v>2</v>
      </c>
    </row>
    <row r="136" spans="1:17" x14ac:dyDescent="0.25">
      <c r="A136" t="s">
        <v>19</v>
      </c>
      <c r="B136" t="s">
        <v>20</v>
      </c>
      <c r="C136" t="s">
        <v>265</v>
      </c>
      <c r="D136" t="s">
        <v>266</v>
      </c>
      <c r="E136" s="20">
        <v>0.99634092486278469</v>
      </c>
      <c r="F136" s="21">
        <v>0.99597423510466987</v>
      </c>
      <c r="G136" s="25">
        <f t="shared" si="8"/>
        <v>3.6668975811482429E-4</v>
      </c>
      <c r="H136" s="18">
        <f t="shared" si="9"/>
        <v>1</v>
      </c>
      <c r="I136" s="18">
        <v>14397</v>
      </c>
      <c r="J136" s="18">
        <v>14525</v>
      </c>
      <c r="K136" s="18">
        <f t="shared" si="10"/>
        <v>128</v>
      </c>
      <c r="L136" s="18">
        <f t="shared" si="7"/>
        <v>2</v>
      </c>
      <c r="M136" s="18">
        <v>3053</v>
      </c>
      <c r="N136" s="18">
        <v>3159</v>
      </c>
      <c r="O136" s="18">
        <f t="shared" si="11"/>
        <v>106</v>
      </c>
      <c r="P136" s="18">
        <f t="shared" si="12"/>
        <v>2</v>
      </c>
      <c r="Q136" s="15">
        <f t="shared" si="13"/>
        <v>5</v>
      </c>
    </row>
    <row r="137" spans="1:17" x14ac:dyDescent="0.25">
      <c r="A137" t="s">
        <v>19</v>
      </c>
      <c r="B137" t="s">
        <v>20</v>
      </c>
      <c r="C137" t="s">
        <v>267</v>
      </c>
      <c r="D137" t="s">
        <v>268</v>
      </c>
      <c r="E137" s="20">
        <v>0.99191409534898767</v>
      </c>
      <c r="F137" s="21">
        <v>0.98888888888888893</v>
      </c>
      <c r="G137" s="25">
        <f t="shared" si="8"/>
        <v>3.0252064600987394E-3</v>
      </c>
      <c r="H137" s="18">
        <f t="shared" si="9"/>
        <v>1</v>
      </c>
      <c r="I137" s="18">
        <v>10599</v>
      </c>
      <c r="J137" s="18">
        <v>9997</v>
      </c>
      <c r="K137" s="18">
        <f t="shared" si="10"/>
        <v>-602</v>
      </c>
      <c r="L137" s="18">
        <f t="shared" si="7"/>
        <v>0</v>
      </c>
      <c r="M137" s="18">
        <v>811</v>
      </c>
      <c r="N137" s="18">
        <v>1016</v>
      </c>
      <c r="O137" s="18">
        <f t="shared" si="11"/>
        <v>205</v>
      </c>
      <c r="P137" s="18">
        <f t="shared" si="12"/>
        <v>2</v>
      </c>
      <c r="Q137" s="15">
        <f t="shared" si="13"/>
        <v>3</v>
      </c>
    </row>
    <row r="138" spans="1:17" x14ac:dyDescent="0.25">
      <c r="A138" t="s">
        <v>19</v>
      </c>
      <c r="B138" t="s">
        <v>20</v>
      </c>
      <c r="C138" t="s">
        <v>269</v>
      </c>
      <c r="D138" t="s">
        <v>270</v>
      </c>
      <c r="E138" s="20">
        <v>0.97835043218353668</v>
      </c>
      <c r="F138" s="21">
        <v>0.98141745894554888</v>
      </c>
      <c r="G138" s="25">
        <f t="shared" si="8"/>
        <v>-3.0670267620122038E-3</v>
      </c>
      <c r="H138" s="18">
        <f t="shared" si="9"/>
        <v>0</v>
      </c>
      <c r="I138" s="18">
        <v>22912</v>
      </c>
      <c r="J138" s="18">
        <v>22801</v>
      </c>
      <c r="K138" s="18">
        <f t="shared" si="10"/>
        <v>-111</v>
      </c>
      <c r="L138" s="18">
        <f t="shared" si="7"/>
        <v>0</v>
      </c>
      <c r="M138" s="18">
        <v>1990</v>
      </c>
      <c r="N138" s="18">
        <v>1942</v>
      </c>
      <c r="O138" s="18">
        <f t="shared" si="11"/>
        <v>-48</v>
      </c>
      <c r="P138" s="18">
        <f t="shared" si="12"/>
        <v>0</v>
      </c>
      <c r="Q138" s="15">
        <f t="shared" si="13"/>
        <v>0</v>
      </c>
    </row>
    <row r="139" spans="1:17" x14ac:dyDescent="0.25">
      <c r="A139" t="s">
        <v>271</v>
      </c>
      <c r="B139" t="s">
        <v>272</v>
      </c>
      <c r="C139" t="s">
        <v>273</v>
      </c>
      <c r="D139" t="s">
        <v>274</v>
      </c>
      <c r="E139" s="20">
        <v>0.98883760418036803</v>
      </c>
      <c r="F139" s="21">
        <v>0.99114077284277358</v>
      </c>
      <c r="G139" s="25">
        <f t="shared" si="8"/>
        <v>-2.3031686624055414E-3</v>
      </c>
      <c r="H139" s="18">
        <f t="shared" si="9"/>
        <v>0</v>
      </c>
      <c r="I139" s="18">
        <v>621907</v>
      </c>
      <c r="J139" s="18">
        <v>634436</v>
      </c>
      <c r="K139" s="18">
        <f t="shared" si="10"/>
        <v>12529</v>
      </c>
      <c r="L139" s="18">
        <f t="shared" si="7"/>
        <v>2</v>
      </c>
      <c r="M139" s="18">
        <v>788902</v>
      </c>
      <c r="N139" s="18">
        <v>800598</v>
      </c>
      <c r="O139" s="18">
        <f t="shared" si="11"/>
        <v>11696</v>
      </c>
      <c r="P139" s="18">
        <f t="shared" si="12"/>
        <v>2</v>
      </c>
      <c r="Q139" s="15">
        <f t="shared" si="13"/>
        <v>4</v>
      </c>
    </row>
    <row r="140" spans="1:17" x14ac:dyDescent="0.25">
      <c r="A140" t="s">
        <v>271</v>
      </c>
      <c r="B140" t="s">
        <v>272</v>
      </c>
      <c r="C140" t="s">
        <v>275</v>
      </c>
      <c r="D140" t="s">
        <v>276</v>
      </c>
      <c r="E140" s="20">
        <v>0.99086944116088538</v>
      </c>
      <c r="F140" s="21">
        <v>0.98903989478298993</v>
      </c>
      <c r="G140" s="25">
        <f t="shared" si="8"/>
        <v>1.8295463778954524E-3</v>
      </c>
      <c r="H140" s="18">
        <f t="shared" si="9"/>
        <v>1</v>
      </c>
      <c r="I140" s="18">
        <v>36967</v>
      </c>
      <c r="J140" s="18">
        <v>38605</v>
      </c>
      <c r="K140" s="18">
        <f t="shared" si="10"/>
        <v>1638</v>
      </c>
      <c r="L140" s="18">
        <f t="shared" si="7"/>
        <v>2</v>
      </c>
      <c r="M140" s="18">
        <v>10419</v>
      </c>
      <c r="N140" s="18">
        <v>9863</v>
      </c>
      <c r="O140" s="18">
        <f t="shared" si="11"/>
        <v>-556</v>
      </c>
      <c r="P140" s="18">
        <f t="shared" si="12"/>
        <v>0</v>
      </c>
      <c r="Q140" s="15">
        <f t="shared" si="13"/>
        <v>3</v>
      </c>
    </row>
    <row r="141" spans="1:17" x14ac:dyDescent="0.25">
      <c r="A141" t="s">
        <v>271</v>
      </c>
      <c r="B141" t="s">
        <v>272</v>
      </c>
      <c r="C141" t="s">
        <v>277</v>
      </c>
      <c r="D141" t="s">
        <v>278</v>
      </c>
      <c r="E141" s="20">
        <v>0.97042640990371387</v>
      </c>
      <c r="F141" s="21">
        <v>0.97455008180330849</v>
      </c>
      <c r="G141" s="25">
        <f t="shared" si="8"/>
        <v>-4.1236718995946164E-3</v>
      </c>
      <c r="H141" s="18">
        <f t="shared" si="9"/>
        <v>0</v>
      </c>
      <c r="I141" s="18">
        <v>23608</v>
      </c>
      <c r="J141" s="18">
        <v>24167</v>
      </c>
      <c r="K141" s="18">
        <f t="shared" si="10"/>
        <v>559</v>
      </c>
      <c r="L141" s="18">
        <f t="shared" si="7"/>
        <v>2</v>
      </c>
      <c r="M141" s="18">
        <v>1153</v>
      </c>
      <c r="N141" s="18">
        <v>1230</v>
      </c>
      <c r="O141" s="18">
        <f t="shared" si="11"/>
        <v>77</v>
      </c>
      <c r="P141" s="18">
        <f t="shared" si="12"/>
        <v>2</v>
      </c>
      <c r="Q141" s="15">
        <f t="shared" si="13"/>
        <v>4</v>
      </c>
    </row>
    <row r="142" spans="1:17" x14ac:dyDescent="0.25">
      <c r="A142" t="s">
        <v>271</v>
      </c>
      <c r="B142" t="s">
        <v>272</v>
      </c>
      <c r="C142" t="s">
        <v>279</v>
      </c>
      <c r="D142" t="s">
        <v>280</v>
      </c>
      <c r="E142" s="20">
        <v>0.98152210036556997</v>
      </c>
      <c r="F142" s="21">
        <v>0.98355109659356044</v>
      </c>
      <c r="G142" s="25">
        <f t="shared" si="8"/>
        <v>-2.028996227990465E-3</v>
      </c>
      <c r="H142" s="18">
        <f t="shared" si="9"/>
        <v>0</v>
      </c>
      <c r="I142" s="18">
        <v>14278</v>
      </c>
      <c r="J142" s="18">
        <v>14583</v>
      </c>
      <c r="K142" s="18">
        <f t="shared" si="10"/>
        <v>305</v>
      </c>
      <c r="L142" s="18">
        <f t="shared" ref="L142:L205" si="14">IF(K142&lt;0,0,2)</f>
        <v>2</v>
      </c>
      <c r="M142" s="18">
        <v>818</v>
      </c>
      <c r="N142" s="18">
        <v>902</v>
      </c>
      <c r="O142" s="18">
        <f t="shared" si="11"/>
        <v>84</v>
      </c>
      <c r="P142" s="18">
        <f t="shared" si="12"/>
        <v>2</v>
      </c>
      <c r="Q142" s="15">
        <f t="shared" si="13"/>
        <v>4</v>
      </c>
    </row>
    <row r="143" spans="1:17" x14ac:dyDescent="0.25">
      <c r="A143" t="s">
        <v>271</v>
      </c>
      <c r="B143" t="s">
        <v>272</v>
      </c>
      <c r="C143" t="s">
        <v>281</v>
      </c>
      <c r="D143" t="s">
        <v>282</v>
      </c>
      <c r="E143" s="20">
        <v>0.98256325955498147</v>
      </c>
      <c r="F143" s="21">
        <v>0.98680855492532649</v>
      </c>
      <c r="G143" s="25">
        <f t="shared" ref="G143:G206" si="15">E143-F143</f>
        <v>-4.2452953703450147E-3</v>
      </c>
      <c r="H143" s="18">
        <f t="shared" ref="H143:H206" si="16">IF(G143&gt;0,1,0)</f>
        <v>0</v>
      </c>
      <c r="I143" s="18">
        <v>26995</v>
      </c>
      <c r="J143" s="18">
        <v>28969</v>
      </c>
      <c r="K143" s="18">
        <f t="shared" ref="K143:K206" si="17">J143-I143</f>
        <v>1974</v>
      </c>
      <c r="L143" s="18">
        <f t="shared" si="14"/>
        <v>2</v>
      </c>
      <c r="M143" s="18">
        <v>8971</v>
      </c>
      <c r="N143" s="18">
        <v>9474</v>
      </c>
      <c r="O143" s="18">
        <f t="shared" ref="O143:O206" si="18">N143-M143</f>
        <v>503</v>
      </c>
      <c r="P143" s="18">
        <f t="shared" ref="P143:P206" si="19">IF(O143&gt;0,2,0)</f>
        <v>2</v>
      </c>
      <c r="Q143" s="15">
        <f t="shared" ref="Q143:Q206" si="20">P143+L143+H143</f>
        <v>4</v>
      </c>
    </row>
    <row r="144" spans="1:17" x14ac:dyDescent="0.25">
      <c r="A144" t="s">
        <v>271</v>
      </c>
      <c r="B144" t="s">
        <v>272</v>
      </c>
      <c r="C144" t="s">
        <v>283</v>
      </c>
      <c r="D144" t="s">
        <v>284</v>
      </c>
      <c r="E144" s="20">
        <v>0.9858894799054374</v>
      </c>
      <c r="F144" s="21">
        <v>0.99337401918047075</v>
      </c>
      <c r="G144" s="25">
        <f t="shared" si="15"/>
        <v>-7.4845392750333417E-3</v>
      </c>
      <c r="H144" s="18">
        <f t="shared" si="16"/>
        <v>0</v>
      </c>
      <c r="I144" s="18">
        <v>13782</v>
      </c>
      <c r="J144" s="18">
        <v>13935</v>
      </c>
      <c r="K144" s="18">
        <f t="shared" si="17"/>
        <v>153</v>
      </c>
      <c r="L144" s="18">
        <f t="shared" si="14"/>
        <v>2</v>
      </c>
      <c r="M144" s="18">
        <v>2058</v>
      </c>
      <c r="N144" s="18">
        <v>2011</v>
      </c>
      <c r="O144" s="18">
        <f t="shared" si="18"/>
        <v>-47</v>
      </c>
      <c r="P144" s="18">
        <f t="shared" si="19"/>
        <v>0</v>
      </c>
      <c r="Q144" s="15">
        <f t="shared" si="20"/>
        <v>2</v>
      </c>
    </row>
    <row r="145" spans="1:17" x14ac:dyDescent="0.25">
      <c r="A145" t="s">
        <v>271</v>
      </c>
      <c r="B145" t="s">
        <v>272</v>
      </c>
      <c r="C145" t="s">
        <v>285</v>
      </c>
      <c r="D145" t="s">
        <v>286</v>
      </c>
      <c r="E145" s="20">
        <v>0.97263386347451597</v>
      </c>
      <c r="F145" s="21">
        <v>0.97631804543506218</v>
      </c>
      <c r="G145" s="25">
        <f t="shared" si="15"/>
        <v>-3.6841819605462067E-3</v>
      </c>
      <c r="H145" s="18">
        <f t="shared" si="16"/>
        <v>0</v>
      </c>
      <c r="I145" s="18">
        <v>21482</v>
      </c>
      <c r="J145" s="18">
        <v>21746</v>
      </c>
      <c r="K145" s="18">
        <f t="shared" si="17"/>
        <v>264</v>
      </c>
      <c r="L145" s="18">
        <f t="shared" si="14"/>
        <v>2</v>
      </c>
      <c r="M145" s="18">
        <v>1312</v>
      </c>
      <c r="N145" s="18">
        <v>1409</v>
      </c>
      <c r="O145" s="18">
        <f t="shared" si="18"/>
        <v>97</v>
      </c>
      <c r="P145" s="18">
        <f t="shared" si="19"/>
        <v>2</v>
      </c>
      <c r="Q145" s="15">
        <f t="shared" si="20"/>
        <v>4</v>
      </c>
    </row>
    <row r="146" spans="1:17" x14ac:dyDescent="0.25">
      <c r="A146" t="s">
        <v>271</v>
      </c>
      <c r="B146" t="s">
        <v>272</v>
      </c>
      <c r="C146" t="s">
        <v>287</v>
      </c>
      <c r="D146" t="s">
        <v>288</v>
      </c>
      <c r="E146" s="20">
        <v>0.98549861641388492</v>
      </c>
      <c r="F146" s="21">
        <v>0.99213805973596447</v>
      </c>
      <c r="G146" s="25">
        <f t="shared" si="15"/>
        <v>-6.6394433220795523E-3</v>
      </c>
      <c r="H146" s="18">
        <f t="shared" si="16"/>
        <v>0</v>
      </c>
      <c r="I146" s="18">
        <v>76637</v>
      </c>
      <c r="J146" s="18">
        <v>76375</v>
      </c>
      <c r="K146" s="18">
        <f t="shared" si="17"/>
        <v>-262</v>
      </c>
      <c r="L146" s="18">
        <f t="shared" si="14"/>
        <v>0</v>
      </c>
      <c r="M146" s="18">
        <v>21450</v>
      </c>
      <c r="N146" s="18">
        <v>20178</v>
      </c>
      <c r="O146" s="18">
        <f t="shared" si="18"/>
        <v>-1272</v>
      </c>
      <c r="P146" s="18">
        <f t="shared" si="19"/>
        <v>0</v>
      </c>
      <c r="Q146" s="15">
        <f t="shared" si="20"/>
        <v>0</v>
      </c>
    </row>
    <row r="147" spans="1:17" x14ac:dyDescent="0.25">
      <c r="A147" t="s">
        <v>271</v>
      </c>
      <c r="B147" t="s">
        <v>272</v>
      </c>
      <c r="C147" t="s">
        <v>289</v>
      </c>
      <c r="D147" t="s">
        <v>290</v>
      </c>
      <c r="E147" s="20">
        <v>0.96097293525395</v>
      </c>
      <c r="F147" s="21">
        <v>0.96967516447368418</v>
      </c>
      <c r="G147" s="25">
        <f t="shared" si="15"/>
        <v>-8.7022292197341811E-3</v>
      </c>
      <c r="H147" s="18">
        <f t="shared" si="16"/>
        <v>0</v>
      </c>
      <c r="I147" s="18">
        <v>15956</v>
      </c>
      <c r="J147" s="18">
        <v>16620</v>
      </c>
      <c r="K147" s="18">
        <f t="shared" si="17"/>
        <v>664</v>
      </c>
      <c r="L147" s="18">
        <f t="shared" si="14"/>
        <v>2</v>
      </c>
      <c r="M147" s="18">
        <v>846</v>
      </c>
      <c r="N147" s="18">
        <v>863</v>
      </c>
      <c r="O147" s="18">
        <f t="shared" si="18"/>
        <v>17</v>
      </c>
      <c r="P147" s="18">
        <f t="shared" si="19"/>
        <v>2</v>
      </c>
      <c r="Q147" s="15">
        <f t="shared" si="20"/>
        <v>4</v>
      </c>
    </row>
    <row r="148" spans="1:17" x14ac:dyDescent="0.25">
      <c r="A148" t="s">
        <v>271</v>
      </c>
      <c r="B148" t="s">
        <v>272</v>
      </c>
      <c r="C148" t="s">
        <v>291</v>
      </c>
      <c r="D148" t="s">
        <v>292</v>
      </c>
      <c r="E148" s="20">
        <v>0.99003111978479874</v>
      </c>
      <c r="F148" s="21">
        <v>0.99345454545454548</v>
      </c>
      <c r="G148" s="25">
        <f t="shared" si="15"/>
        <v>-3.423425669746738E-3</v>
      </c>
      <c r="H148" s="18">
        <f t="shared" si="16"/>
        <v>0</v>
      </c>
      <c r="I148" s="18">
        <v>16886</v>
      </c>
      <c r="J148" s="18">
        <v>16856</v>
      </c>
      <c r="K148" s="18">
        <f t="shared" si="17"/>
        <v>-30</v>
      </c>
      <c r="L148" s="18">
        <f t="shared" si="14"/>
        <v>0</v>
      </c>
      <c r="M148" s="18">
        <v>2483</v>
      </c>
      <c r="N148" s="18">
        <v>2463</v>
      </c>
      <c r="O148" s="18">
        <f t="shared" si="18"/>
        <v>-20</v>
      </c>
      <c r="P148" s="18">
        <f t="shared" si="19"/>
        <v>0</v>
      </c>
      <c r="Q148" s="15">
        <f t="shared" si="20"/>
        <v>0</v>
      </c>
    </row>
    <row r="149" spans="1:17" x14ac:dyDescent="0.25">
      <c r="A149" t="s">
        <v>271</v>
      </c>
      <c r="B149" t="s">
        <v>272</v>
      </c>
      <c r="C149" t="s">
        <v>293</v>
      </c>
      <c r="D149" t="s">
        <v>294</v>
      </c>
      <c r="E149" s="20">
        <v>0.98795430944963658</v>
      </c>
      <c r="F149" s="21">
        <v>0.98966111430212522</v>
      </c>
      <c r="G149" s="25">
        <f t="shared" si="15"/>
        <v>-1.7068048524886414E-3</v>
      </c>
      <c r="H149" s="18">
        <f t="shared" si="16"/>
        <v>0</v>
      </c>
      <c r="I149" s="18">
        <v>3905</v>
      </c>
      <c r="J149" s="18">
        <v>3901</v>
      </c>
      <c r="K149" s="18">
        <f t="shared" si="17"/>
        <v>-4</v>
      </c>
      <c r="L149" s="18">
        <f t="shared" si="14"/>
        <v>0</v>
      </c>
      <c r="M149" s="18">
        <v>212</v>
      </c>
      <c r="N149" s="18">
        <v>240</v>
      </c>
      <c r="O149" s="18">
        <f t="shared" si="18"/>
        <v>28</v>
      </c>
      <c r="P149" s="18">
        <f t="shared" si="19"/>
        <v>2</v>
      </c>
      <c r="Q149" s="15">
        <f t="shared" si="20"/>
        <v>2</v>
      </c>
    </row>
    <row r="150" spans="1:17" x14ac:dyDescent="0.25">
      <c r="A150" t="s">
        <v>271</v>
      </c>
      <c r="B150" t="s">
        <v>272</v>
      </c>
      <c r="C150" t="s">
        <v>295</v>
      </c>
      <c r="D150" t="s">
        <v>296</v>
      </c>
      <c r="E150" s="20">
        <v>0.99433091628213577</v>
      </c>
      <c r="F150" s="21">
        <v>0.99487907206317872</v>
      </c>
      <c r="G150" s="25">
        <f t="shared" si="15"/>
        <v>-5.4815578104294715E-4</v>
      </c>
      <c r="H150" s="18">
        <f t="shared" si="16"/>
        <v>0</v>
      </c>
      <c r="I150" s="18">
        <v>11131</v>
      </c>
      <c r="J150" s="18">
        <v>11494</v>
      </c>
      <c r="K150" s="18">
        <f t="shared" si="17"/>
        <v>363</v>
      </c>
      <c r="L150" s="18">
        <f t="shared" si="14"/>
        <v>2</v>
      </c>
      <c r="M150" s="18">
        <v>1503</v>
      </c>
      <c r="N150" s="18">
        <v>1687</v>
      </c>
      <c r="O150" s="18">
        <f t="shared" si="18"/>
        <v>184</v>
      </c>
      <c r="P150" s="18">
        <f t="shared" si="19"/>
        <v>2</v>
      </c>
      <c r="Q150" s="15">
        <f t="shared" si="20"/>
        <v>4</v>
      </c>
    </row>
    <row r="151" spans="1:17" x14ac:dyDescent="0.25">
      <c r="A151" t="s">
        <v>271</v>
      </c>
      <c r="B151" t="s">
        <v>272</v>
      </c>
      <c r="C151" t="s">
        <v>297</v>
      </c>
      <c r="D151" t="s">
        <v>298</v>
      </c>
      <c r="E151" s="20">
        <v>0.97768618533257534</v>
      </c>
      <c r="F151" s="21">
        <v>0.98428248924479278</v>
      </c>
      <c r="G151" s="25">
        <f t="shared" si="15"/>
        <v>-6.5963039122174383E-3</v>
      </c>
      <c r="H151" s="18">
        <f t="shared" si="16"/>
        <v>0</v>
      </c>
      <c r="I151" s="18">
        <v>18572</v>
      </c>
      <c r="J151" s="18">
        <v>19133</v>
      </c>
      <c r="K151" s="18">
        <f t="shared" si="17"/>
        <v>561</v>
      </c>
      <c r="L151" s="18">
        <f t="shared" si="14"/>
        <v>2</v>
      </c>
      <c r="M151" s="18">
        <v>935</v>
      </c>
      <c r="N151" s="18">
        <v>1080</v>
      </c>
      <c r="O151" s="18">
        <f t="shared" si="18"/>
        <v>145</v>
      </c>
      <c r="P151" s="18">
        <f t="shared" si="19"/>
        <v>2</v>
      </c>
      <c r="Q151" s="15">
        <f t="shared" si="20"/>
        <v>4</v>
      </c>
    </row>
    <row r="152" spans="1:17" x14ac:dyDescent="0.25">
      <c r="A152" t="s">
        <v>271</v>
      </c>
      <c r="B152" t="s">
        <v>272</v>
      </c>
      <c r="C152" t="s">
        <v>299</v>
      </c>
      <c r="D152" t="s">
        <v>300</v>
      </c>
      <c r="E152" s="20">
        <v>0.97960686829627586</v>
      </c>
      <c r="F152" s="21">
        <v>0.98837922696596769</v>
      </c>
      <c r="G152" s="25">
        <f t="shared" si="15"/>
        <v>-8.7723586696918376E-3</v>
      </c>
      <c r="H152" s="18">
        <f t="shared" si="16"/>
        <v>0</v>
      </c>
      <c r="I152" s="18">
        <v>17272</v>
      </c>
      <c r="J152" s="18">
        <v>17027</v>
      </c>
      <c r="K152" s="18">
        <f t="shared" si="17"/>
        <v>-245</v>
      </c>
      <c r="L152" s="18">
        <f t="shared" si="14"/>
        <v>0</v>
      </c>
      <c r="M152" s="18">
        <v>8303</v>
      </c>
      <c r="N152" s="18">
        <v>9464</v>
      </c>
      <c r="O152" s="18">
        <f t="shared" si="18"/>
        <v>1161</v>
      </c>
      <c r="P152" s="18">
        <f t="shared" si="19"/>
        <v>2</v>
      </c>
      <c r="Q152" s="15">
        <f t="shared" si="20"/>
        <v>2</v>
      </c>
    </row>
    <row r="153" spans="1:17" x14ac:dyDescent="0.25">
      <c r="A153" t="s">
        <v>271</v>
      </c>
      <c r="B153" t="s">
        <v>272</v>
      </c>
      <c r="C153" t="s">
        <v>301</v>
      </c>
      <c r="D153" t="s">
        <v>302</v>
      </c>
      <c r="E153" s="20">
        <v>0.96071570576540755</v>
      </c>
      <c r="F153" s="21">
        <v>0.96198334652047779</v>
      </c>
      <c r="G153" s="25">
        <f t="shared" si="15"/>
        <v>-1.2676407550702429E-3</v>
      </c>
      <c r="H153" s="18">
        <f t="shared" si="16"/>
        <v>0</v>
      </c>
      <c r="I153" s="18">
        <v>21014</v>
      </c>
      <c r="J153" s="18">
        <v>21350</v>
      </c>
      <c r="K153" s="18">
        <f t="shared" si="17"/>
        <v>336</v>
      </c>
      <c r="L153" s="18">
        <f t="shared" si="14"/>
        <v>2</v>
      </c>
      <c r="M153" s="18">
        <v>1098</v>
      </c>
      <c r="N153" s="18">
        <v>1298</v>
      </c>
      <c r="O153" s="18">
        <f t="shared" si="18"/>
        <v>200</v>
      </c>
      <c r="P153" s="18">
        <f t="shared" si="19"/>
        <v>2</v>
      </c>
      <c r="Q153" s="15">
        <f t="shared" si="20"/>
        <v>4</v>
      </c>
    </row>
    <row r="154" spans="1:17" x14ac:dyDescent="0.25">
      <c r="A154" t="s">
        <v>271</v>
      </c>
      <c r="B154" t="s">
        <v>272</v>
      </c>
      <c r="C154" t="s">
        <v>303</v>
      </c>
      <c r="D154" t="s">
        <v>304</v>
      </c>
      <c r="E154" s="20">
        <v>0.98881364434411834</v>
      </c>
      <c r="F154" s="21">
        <v>0.99414996640183406</v>
      </c>
      <c r="G154" s="25">
        <f t="shared" si="15"/>
        <v>-5.3363220577157255E-3</v>
      </c>
      <c r="H154" s="18">
        <f t="shared" si="16"/>
        <v>0</v>
      </c>
      <c r="I154" s="18">
        <v>18818</v>
      </c>
      <c r="J154" s="18">
        <v>19304</v>
      </c>
      <c r="K154" s="18">
        <f t="shared" si="17"/>
        <v>486</v>
      </c>
      <c r="L154" s="18">
        <f t="shared" si="14"/>
        <v>2</v>
      </c>
      <c r="M154" s="18">
        <v>4102</v>
      </c>
      <c r="N154" s="18">
        <v>4245</v>
      </c>
      <c r="O154" s="18">
        <f t="shared" si="18"/>
        <v>143</v>
      </c>
      <c r="P154" s="18">
        <f t="shared" si="19"/>
        <v>2</v>
      </c>
      <c r="Q154" s="15">
        <f t="shared" si="20"/>
        <v>4</v>
      </c>
    </row>
    <row r="155" spans="1:17" x14ac:dyDescent="0.25">
      <c r="A155" t="s">
        <v>271</v>
      </c>
      <c r="B155" t="s">
        <v>272</v>
      </c>
      <c r="C155" t="s">
        <v>305</v>
      </c>
      <c r="D155" t="s">
        <v>192</v>
      </c>
      <c r="E155" s="20">
        <v>0.97368767459887962</v>
      </c>
      <c r="F155" s="21">
        <v>0.98380452251069517</v>
      </c>
      <c r="G155" s="25">
        <f t="shared" si="15"/>
        <v>-1.0116847911815552E-2</v>
      </c>
      <c r="H155" s="18">
        <f t="shared" si="16"/>
        <v>0</v>
      </c>
      <c r="I155" s="18">
        <v>62496</v>
      </c>
      <c r="J155" s="18">
        <v>63303</v>
      </c>
      <c r="K155" s="18">
        <f t="shared" si="17"/>
        <v>807</v>
      </c>
      <c r="L155" s="18">
        <f t="shared" si="14"/>
        <v>2</v>
      </c>
      <c r="M155" s="18">
        <v>28246</v>
      </c>
      <c r="N155" s="18">
        <v>29550</v>
      </c>
      <c r="O155" s="18">
        <f t="shared" si="18"/>
        <v>1304</v>
      </c>
      <c r="P155" s="18">
        <f t="shared" si="19"/>
        <v>2</v>
      </c>
      <c r="Q155" s="15">
        <f t="shared" si="20"/>
        <v>4</v>
      </c>
    </row>
    <row r="156" spans="1:17" x14ac:dyDescent="0.25">
      <c r="A156" t="s">
        <v>271</v>
      </c>
      <c r="B156" t="s">
        <v>272</v>
      </c>
      <c r="C156" t="s">
        <v>306</v>
      </c>
      <c r="D156" t="s">
        <v>307</v>
      </c>
      <c r="E156" s="20">
        <v>0.97599841311822266</v>
      </c>
      <c r="F156" s="21">
        <v>0.97004357298474941</v>
      </c>
      <c r="G156" s="25">
        <f t="shared" si="15"/>
        <v>5.9548401334732493E-3</v>
      </c>
      <c r="H156" s="18">
        <f t="shared" si="16"/>
        <v>1</v>
      </c>
      <c r="I156" s="18">
        <v>11732</v>
      </c>
      <c r="J156" s="18">
        <v>12424</v>
      </c>
      <c r="K156" s="18">
        <f t="shared" si="17"/>
        <v>692</v>
      </c>
      <c r="L156" s="18">
        <f t="shared" si="14"/>
        <v>2</v>
      </c>
      <c r="M156" s="18">
        <v>481</v>
      </c>
      <c r="N156" s="18">
        <v>490</v>
      </c>
      <c r="O156" s="18">
        <f t="shared" si="18"/>
        <v>9</v>
      </c>
      <c r="P156" s="18">
        <f t="shared" si="19"/>
        <v>2</v>
      </c>
      <c r="Q156" s="15">
        <f t="shared" si="20"/>
        <v>5</v>
      </c>
    </row>
    <row r="157" spans="1:17" x14ac:dyDescent="0.25">
      <c r="A157" t="s">
        <v>271</v>
      </c>
      <c r="B157" t="s">
        <v>272</v>
      </c>
      <c r="C157" t="s">
        <v>308</v>
      </c>
      <c r="D157" t="s">
        <v>309</v>
      </c>
      <c r="E157" s="20">
        <v>0.98428819931541445</v>
      </c>
      <c r="F157" s="21">
        <v>0.98920383863515193</v>
      </c>
      <c r="G157" s="25">
        <f t="shared" si="15"/>
        <v>-4.9156393197374859E-3</v>
      </c>
      <c r="H157" s="18">
        <f t="shared" si="16"/>
        <v>0</v>
      </c>
      <c r="I157" s="18">
        <v>17103</v>
      </c>
      <c r="J157" s="18">
        <v>17621</v>
      </c>
      <c r="K157" s="18">
        <f t="shared" si="17"/>
        <v>518</v>
      </c>
      <c r="L157" s="18">
        <f t="shared" si="14"/>
        <v>2</v>
      </c>
      <c r="M157" s="18">
        <v>6188</v>
      </c>
      <c r="N157" s="18">
        <v>6466</v>
      </c>
      <c r="O157" s="18">
        <f t="shared" si="18"/>
        <v>278</v>
      </c>
      <c r="P157" s="18">
        <f t="shared" si="19"/>
        <v>2</v>
      </c>
      <c r="Q157" s="15">
        <f t="shared" si="20"/>
        <v>4</v>
      </c>
    </row>
    <row r="158" spans="1:17" x14ac:dyDescent="0.25">
      <c r="A158" t="s">
        <v>271</v>
      </c>
      <c r="B158" t="s">
        <v>272</v>
      </c>
      <c r="C158" t="s">
        <v>310</v>
      </c>
      <c r="D158" t="s">
        <v>311</v>
      </c>
      <c r="E158" s="20">
        <v>0.98868146118274569</v>
      </c>
      <c r="F158" s="21">
        <v>0.98670979336991682</v>
      </c>
      <c r="G158" s="25">
        <f t="shared" si="15"/>
        <v>1.97166781282887E-3</v>
      </c>
      <c r="H158" s="18">
        <f t="shared" si="16"/>
        <v>1</v>
      </c>
      <c r="I158" s="18">
        <v>268981</v>
      </c>
      <c r="J158" s="18">
        <v>276450</v>
      </c>
      <c r="K158" s="18">
        <f t="shared" si="17"/>
        <v>7469</v>
      </c>
      <c r="L158" s="18">
        <f t="shared" si="14"/>
        <v>2</v>
      </c>
      <c r="M158" s="18">
        <v>226728</v>
      </c>
      <c r="N158" s="18">
        <v>242758</v>
      </c>
      <c r="O158" s="18">
        <f t="shared" si="18"/>
        <v>16030</v>
      </c>
      <c r="P158" s="18">
        <f t="shared" si="19"/>
        <v>2</v>
      </c>
      <c r="Q158" s="15">
        <f t="shared" si="20"/>
        <v>5</v>
      </c>
    </row>
    <row r="159" spans="1:17" x14ac:dyDescent="0.25">
      <c r="A159" t="s">
        <v>271</v>
      </c>
      <c r="B159" t="s">
        <v>272</v>
      </c>
      <c r="C159" t="s">
        <v>312</v>
      </c>
      <c r="D159" t="s">
        <v>313</v>
      </c>
      <c r="E159" s="20">
        <v>0.96286445012787725</v>
      </c>
      <c r="F159" s="21">
        <v>0.96672535211267607</v>
      </c>
      <c r="G159" s="25">
        <f t="shared" si="15"/>
        <v>-3.8609019847988257E-3</v>
      </c>
      <c r="H159" s="18">
        <f t="shared" si="16"/>
        <v>0</v>
      </c>
      <c r="I159" s="18">
        <v>8978</v>
      </c>
      <c r="J159" s="18">
        <v>9392</v>
      </c>
      <c r="K159" s="18">
        <f t="shared" si="17"/>
        <v>414</v>
      </c>
      <c r="L159" s="18">
        <f t="shared" si="14"/>
        <v>2</v>
      </c>
      <c r="M159" s="18">
        <v>391</v>
      </c>
      <c r="N159" s="18">
        <v>495</v>
      </c>
      <c r="O159" s="18">
        <f t="shared" si="18"/>
        <v>104</v>
      </c>
      <c r="P159" s="18">
        <f t="shared" si="19"/>
        <v>2</v>
      </c>
      <c r="Q159" s="15">
        <f t="shared" si="20"/>
        <v>4</v>
      </c>
    </row>
    <row r="160" spans="1:17" x14ac:dyDescent="0.25">
      <c r="A160" t="s">
        <v>271</v>
      </c>
      <c r="B160" t="s">
        <v>272</v>
      </c>
      <c r="C160" t="s">
        <v>314</v>
      </c>
      <c r="D160" t="s">
        <v>315</v>
      </c>
      <c r="E160" s="20">
        <v>0.99143753014954172</v>
      </c>
      <c r="F160" s="21">
        <v>0.99389299845174606</v>
      </c>
      <c r="G160" s="25">
        <f t="shared" si="15"/>
        <v>-2.4554683022043333E-3</v>
      </c>
      <c r="H160" s="18">
        <f t="shared" si="16"/>
        <v>0</v>
      </c>
      <c r="I160" s="18">
        <v>7665</v>
      </c>
      <c r="J160" s="18">
        <v>7709</v>
      </c>
      <c r="K160" s="18">
        <f t="shared" si="17"/>
        <v>44</v>
      </c>
      <c r="L160" s="18">
        <f t="shared" si="14"/>
        <v>2</v>
      </c>
      <c r="M160" s="18">
        <v>940</v>
      </c>
      <c r="N160" s="18">
        <v>1069</v>
      </c>
      <c r="O160" s="18">
        <f t="shared" si="18"/>
        <v>129</v>
      </c>
      <c r="P160" s="18">
        <f t="shared" si="19"/>
        <v>2</v>
      </c>
      <c r="Q160" s="15">
        <f t="shared" si="20"/>
        <v>4</v>
      </c>
    </row>
    <row r="161" spans="1:17" x14ac:dyDescent="0.25">
      <c r="A161" t="s">
        <v>271</v>
      </c>
      <c r="B161" t="s">
        <v>272</v>
      </c>
      <c r="C161" t="s">
        <v>316</v>
      </c>
      <c r="D161" t="s">
        <v>317</v>
      </c>
      <c r="E161" s="20">
        <v>0.99370199692780337</v>
      </c>
      <c r="F161" s="21">
        <v>0.99530463946338732</v>
      </c>
      <c r="G161" s="25">
        <f t="shared" si="15"/>
        <v>-1.6026425355839535E-3</v>
      </c>
      <c r="H161" s="18">
        <f t="shared" si="16"/>
        <v>0</v>
      </c>
      <c r="I161" s="18">
        <v>6410</v>
      </c>
      <c r="J161" s="18">
        <v>6432</v>
      </c>
      <c r="K161" s="18">
        <f t="shared" si="17"/>
        <v>22</v>
      </c>
      <c r="L161" s="18">
        <f t="shared" si="14"/>
        <v>2</v>
      </c>
      <c r="M161" s="18">
        <v>523</v>
      </c>
      <c r="N161" s="18">
        <v>651</v>
      </c>
      <c r="O161" s="18">
        <f t="shared" si="18"/>
        <v>128</v>
      </c>
      <c r="P161" s="18">
        <f t="shared" si="19"/>
        <v>2</v>
      </c>
      <c r="Q161" s="15">
        <f t="shared" si="20"/>
        <v>4</v>
      </c>
    </row>
    <row r="162" spans="1:17" x14ac:dyDescent="0.25">
      <c r="A162" t="s">
        <v>318</v>
      </c>
      <c r="B162" t="s">
        <v>319</v>
      </c>
      <c r="C162" t="s">
        <v>320</v>
      </c>
      <c r="D162" t="s">
        <v>321</v>
      </c>
      <c r="E162" s="20">
        <v>0.99277073902340396</v>
      </c>
      <c r="F162" s="21">
        <v>0.99257222182541793</v>
      </c>
      <c r="G162" s="25">
        <f t="shared" si="15"/>
        <v>1.9851719798602563E-4</v>
      </c>
      <c r="H162" s="18">
        <f t="shared" si="16"/>
        <v>1</v>
      </c>
      <c r="I162" s="18">
        <v>1161125</v>
      </c>
      <c r="J162" s="18">
        <v>1213446</v>
      </c>
      <c r="K162" s="18">
        <f t="shared" si="17"/>
        <v>52321</v>
      </c>
      <c r="L162" s="18">
        <f t="shared" si="14"/>
        <v>2</v>
      </c>
      <c r="M162" s="18">
        <v>6284987</v>
      </c>
      <c r="N162" s="18">
        <v>6342489</v>
      </c>
      <c r="O162" s="18">
        <f t="shared" si="18"/>
        <v>57502</v>
      </c>
      <c r="P162" s="18">
        <f t="shared" si="19"/>
        <v>2</v>
      </c>
      <c r="Q162" s="15">
        <f t="shared" si="20"/>
        <v>5</v>
      </c>
    </row>
    <row r="163" spans="1:17" x14ac:dyDescent="0.25">
      <c r="A163" t="s">
        <v>322</v>
      </c>
      <c r="B163" t="s">
        <v>323</v>
      </c>
      <c r="C163" t="s">
        <v>324</v>
      </c>
      <c r="D163" t="s">
        <v>325</v>
      </c>
      <c r="E163" s="20">
        <v>0.98726503554450695</v>
      </c>
      <c r="F163" s="21">
        <v>0.98838222280849286</v>
      </c>
      <c r="G163" s="25">
        <f t="shared" si="15"/>
        <v>-1.1171872639859082E-3</v>
      </c>
      <c r="H163" s="18">
        <f t="shared" si="16"/>
        <v>0</v>
      </c>
      <c r="I163" s="18">
        <v>541578</v>
      </c>
      <c r="J163" s="18">
        <v>551454</v>
      </c>
      <c r="K163" s="18">
        <f t="shared" si="17"/>
        <v>9876</v>
      </c>
      <c r="L163" s="18">
        <f t="shared" si="14"/>
        <v>2</v>
      </c>
      <c r="M163" s="18">
        <v>540321</v>
      </c>
      <c r="N163" s="18">
        <v>552548</v>
      </c>
      <c r="O163" s="18">
        <f t="shared" si="18"/>
        <v>12227</v>
      </c>
      <c r="P163" s="18">
        <f t="shared" si="19"/>
        <v>2</v>
      </c>
      <c r="Q163" s="15">
        <f t="shared" si="20"/>
        <v>4</v>
      </c>
    </row>
    <row r="164" spans="1:17" x14ac:dyDescent="0.25">
      <c r="A164" t="s">
        <v>322</v>
      </c>
      <c r="B164" t="s">
        <v>323</v>
      </c>
      <c r="C164" t="s">
        <v>326</v>
      </c>
      <c r="D164" t="s">
        <v>327</v>
      </c>
      <c r="E164" s="20">
        <v>0.98302956837958355</v>
      </c>
      <c r="F164" s="21">
        <v>0.98873457453669866</v>
      </c>
      <c r="G164" s="25">
        <f t="shared" si="15"/>
        <v>-5.7050061571151112E-3</v>
      </c>
      <c r="H164" s="18">
        <f t="shared" si="16"/>
        <v>0</v>
      </c>
      <c r="I164" s="18">
        <v>19588</v>
      </c>
      <c r="J164" s="18">
        <v>19792</v>
      </c>
      <c r="K164" s="18">
        <f t="shared" si="17"/>
        <v>204</v>
      </c>
      <c r="L164" s="18">
        <f t="shared" si="14"/>
        <v>2</v>
      </c>
      <c r="M164" s="18">
        <v>531</v>
      </c>
      <c r="N164" s="18">
        <v>498</v>
      </c>
      <c r="O164" s="18">
        <f t="shared" si="18"/>
        <v>-33</v>
      </c>
      <c r="P164" s="18">
        <f t="shared" si="19"/>
        <v>0</v>
      </c>
      <c r="Q164" s="15">
        <f t="shared" si="20"/>
        <v>2</v>
      </c>
    </row>
    <row r="165" spans="1:17" x14ac:dyDescent="0.25">
      <c r="A165" t="s">
        <v>322</v>
      </c>
      <c r="B165" t="s">
        <v>323</v>
      </c>
      <c r="C165" t="s">
        <v>328</v>
      </c>
      <c r="D165" t="s">
        <v>329</v>
      </c>
      <c r="E165" s="20">
        <v>0.97577662721893488</v>
      </c>
      <c r="F165" s="21">
        <v>0.97811527214413729</v>
      </c>
      <c r="G165" s="25">
        <f t="shared" si="15"/>
        <v>-2.3386449252024155E-3</v>
      </c>
      <c r="H165" s="18">
        <f t="shared" si="16"/>
        <v>0</v>
      </c>
      <c r="I165" s="18">
        <v>9228</v>
      </c>
      <c r="J165" s="18">
        <v>9135</v>
      </c>
      <c r="K165" s="18">
        <f t="shared" si="17"/>
        <v>-93</v>
      </c>
      <c r="L165" s="18">
        <f t="shared" si="14"/>
        <v>0</v>
      </c>
      <c r="M165" s="18">
        <v>237</v>
      </c>
      <c r="N165" s="18">
        <v>411</v>
      </c>
      <c r="O165" s="18">
        <f t="shared" si="18"/>
        <v>174</v>
      </c>
      <c r="P165" s="18">
        <f t="shared" si="19"/>
        <v>2</v>
      </c>
      <c r="Q165" s="15">
        <f t="shared" si="20"/>
        <v>2</v>
      </c>
    </row>
    <row r="166" spans="1:17" x14ac:dyDescent="0.25">
      <c r="A166" t="s">
        <v>322</v>
      </c>
      <c r="B166" t="s">
        <v>323</v>
      </c>
      <c r="C166" t="s">
        <v>330</v>
      </c>
      <c r="D166" t="s">
        <v>331</v>
      </c>
      <c r="E166" s="20">
        <v>0.98804002928972423</v>
      </c>
      <c r="F166" s="21">
        <v>0.98997836237330605</v>
      </c>
      <c r="G166" s="25">
        <f t="shared" si="15"/>
        <v>-1.9383330835818224E-3</v>
      </c>
      <c r="H166" s="18">
        <f t="shared" si="16"/>
        <v>0</v>
      </c>
      <c r="I166" s="18">
        <v>7034</v>
      </c>
      <c r="J166" s="18">
        <v>6924</v>
      </c>
      <c r="K166" s="18">
        <f t="shared" si="17"/>
        <v>-110</v>
      </c>
      <c r="L166" s="18">
        <f t="shared" si="14"/>
        <v>0</v>
      </c>
      <c r="M166" s="18">
        <v>329</v>
      </c>
      <c r="N166" s="18">
        <v>288</v>
      </c>
      <c r="O166" s="18">
        <f t="shared" si="18"/>
        <v>-41</v>
      </c>
      <c r="P166" s="18">
        <f t="shared" si="19"/>
        <v>0</v>
      </c>
      <c r="Q166" s="15">
        <f t="shared" si="20"/>
        <v>0</v>
      </c>
    </row>
    <row r="167" spans="1:17" x14ac:dyDescent="0.25">
      <c r="A167" t="s">
        <v>322</v>
      </c>
      <c r="B167" t="s">
        <v>323</v>
      </c>
      <c r="C167" t="s">
        <v>332</v>
      </c>
      <c r="D167" t="s">
        <v>333</v>
      </c>
      <c r="E167" s="20">
        <v>0.98699373461624529</v>
      </c>
      <c r="F167" s="21">
        <v>0.99025473974021727</v>
      </c>
      <c r="G167" s="25">
        <f t="shared" si="15"/>
        <v>-3.2610051239719828E-3</v>
      </c>
      <c r="H167" s="18">
        <f t="shared" si="16"/>
        <v>0</v>
      </c>
      <c r="I167" s="18">
        <v>53935</v>
      </c>
      <c r="J167" s="18">
        <v>54395</v>
      </c>
      <c r="K167" s="18">
        <f t="shared" si="17"/>
        <v>460</v>
      </c>
      <c r="L167" s="18">
        <f t="shared" si="14"/>
        <v>2</v>
      </c>
      <c r="M167" s="18">
        <v>5849</v>
      </c>
      <c r="N167" s="18">
        <v>6672</v>
      </c>
      <c r="O167" s="18">
        <f t="shared" si="18"/>
        <v>823</v>
      </c>
      <c r="P167" s="18">
        <f t="shared" si="19"/>
        <v>2</v>
      </c>
      <c r="Q167" s="15">
        <f t="shared" si="20"/>
        <v>4</v>
      </c>
    </row>
    <row r="168" spans="1:17" x14ac:dyDescent="0.25">
      <c r="A168" t="s">
        <v>322</v>
      </c>
      <c r="B168" t="s">
        <v>323</v>
      </c>
      <c r="C168" t="s">
        <v>334</v>
      </c>
      <c r="D168" t="s">
        <v>335</v>
      </c>
      <c r="E168" s="20">
        <v>0.96218884570948426</v>
      </c>
      <c r="F168" s="21">
        <v>0.96708027348695869</v>
      </c>
      <c r="G168" s="25">
        <f t="shared" si="15"/>
        <v>-4.8914277774744219E-3</v>
      </c>
      <c r="H168" s="18">
        <f t="shared" si="16"/>
        <v>0</v>
      </c>
      <c r="I168" s="18">
        <v>7695</v>
      </c>
      <c r="J168" s="18">
        <v>8011</v>
      </c>
      <c r="K168" s="18">
        <f t="shared" si="17"/>
        <v>316</v>
      </c>
      <c r="L168" s="18">
        <f t="shared" si="14"/>
        <v>2</v>
      </c>
      <c r="M168" s="18">
        <v>310</v>
      </c>
      <c r="N168" s="18">
        <v>406</v>
      </c>
      <c r="O168" s="18">
        <f t="shared" si="18"/>
        <v>96</v>
      </c>
      <c r="P168" s="18">
        <f t="shared" si="19"/>
        <v>2</v>
      </c>
      <c r="Q168" s="15">
        <f t="shared" si="20"/>
        <v>4</v>
      </c>
    </row>
    <row r="169" spans="1:17" x14ac:dyDescent="0.25">
      <c r="A169" t="s">
        <v>322</v>
      </c>
      <c r="B169" t="s">
        <v>323</v>
      </c>
      <c r="C169" t="s">
        <v>336</v>
      </c>
      <c r="D169" t="s">
        <v>337</v>
      </c>
      <c r="E169" s="20">
        <v>0.97990262681159424</v>
      </c>
      <c r="F169" s="21">
        <v>0.97123831906440605</v>
      </c>
      <c r="G169" s="25">
        <f t="shared" si="15"/>
        <v>8.6643077471881824E-3</v>
      </c>
      <c r="H169" s="18">
        <f t="shared" si="16"/>
        <v>1</v>
      </c>
      <c r="I169" s="18">
        <v>14581</v>
      </c>
      <c r="J169" s="18">
        <v>14659</v>
      </c>
      <c r="K169" s="18">
        <f t="shared" si="17"/>
        <v>78</v>
      </c>
      <c r="L169" s="18">
        <f t="shared" si="14"/>
        <v>2</v>
      </c>
      <c r="M169" s="18">
        <v>439</v>
      </c>
      <c r="N169" s="18">
        <v>664</v>
      </c>
      <c r="O169" s="18">
        <f t="shared" si="18"/>
        <v>225</v>
      </c>
      <c r="P169" s="18">
        <f t="shared" si="19"/>
        <v>2</v>
      </c>
      <c r="Q169" s="15">
        <f t="shared" si="20"/>
        <v>5</v>
      </c>
    </row>
    <row r="170" spans="1:17" x14ac:dyDescent="0.25">
      <c r="A170" t="s">
        <v>322</v>
      </c>
      <c r="B170" t="s">
        <v>323</v>
      </c>
      <c r="C170" t="s">
        <v>338</v>
      </c>
      <c r="D170" t="s">
        <v>339</v>
      </c>
      <c r="E170" s="20">
        <v>0.97202909617007593</v>
      </c>
      <c r="F170" s="21">
        <v>0.98127757681758554</v>
      </c>
      <c r="G170" s="25">
        <f t="shared" si="15"/>
        <v>-9.2484806475096049E-3</v>
      </c>
      <c r="H170" s="18">
        <f t="shared" si="16"/>
        <v>0</v>
      </c>
      <c r="I170" s="18">
        <v>21272</v>
      </c>
      <c r="J170" s="18">
        <v>21433</v>
      </c>
      <c r="K170" s="18">
        <f t="shared" si="17"/>
        <v>161</v>
      </c>
      <c r="L170" s="18">
        <f t="shared" si="14"/>
        <v>2</v>
      </c>
      <c r="M170" s="18">
        <v>1090</v>
      </c>
      <c r="N170" s="18">
        <v>1345</v>
      </c>
      <c r="O170" s="18">
        <f t="shared" si="18"/>
        <v>255</v>
      </c>
      <c r="P170" s="18">
        <f t="shared" si="19"/>
        <v>2</v>
      </c>
      <c r="Q170" s="15">
        <f t="shared" si="20"/>
        <v>4</v>
      </c>
    </row>
    <row r="171" spans="1:17" x14ac:dyDescent="0.25">
      <c r="A171" t="s">
        <v>322</v>
      </c>
      <c r="B171" t="s">
        <v>323</v>
      </c>
      <c r="C171" t="s">
        <v>340</v>
      </c>
      <c r="D171" t="s">
        <v>341</v>
      </c>
      <c r="E171" s="20">
        <v>0.98096056995455105</v>
      </c>
      <c r="F171" s="21">
        <v>0.98372093023255813</v>
      </c>
      <c r="G171" s="25">
        <f t="shared" si="15"/>
        <v>-2.7603602780070791E-3</v>
      </c>
      <c r="H171" s="18">
        <f t="shared" si="16"/>
        <v>0</v>
      </c>
      <c r="I171" s="18">
        <v>6115</v>
      </c>
      <c r="J171" s="18">
        <v>5867</v>
      </c>
      <c r="K171" s="18">
        <f t="shared" si="17"/>
        <v>-248</v>
      </c>
      <c r="L171" s="18">
        <f t="shared" si="14"/>
        <v>0</v>
      </c>
      <c r="M171" s="18">
        <v>748</v>
      </c>
      <c r="N171" s="18">
        <v>812</v>
      </c>
      <c r="O171" s="18">
        <f t="shared" si="18"/>
        <v>64</v>
      </c>
      <c r="P171" s="18">
        <f t="shared" si="19"/>
        <v>2</v>
      </c>
      <c r="Q171" s="15">
        <f t="shared" si="20"/>
        <v>2</v>
      </c>
    </row>
    <row r="172" spans="1:17" x14ac:dyDescent="0.25">
      <c r="A172" t="s">
        <v>322</v>
      </c>
      <c r="B172" t="s">
        <v>323</v>
      </c>
      <c r="C172" t="s">
        <v>342</v>
      </c>
      <c r="D172" t="s">
        <v>343</v>
      </c>
      <c r="E172" s="20">
        <v>0.98386128709569853</v>
      </c>
      <c r="F172" s="21">
        <v>0.98352845085760954</v>
      </c>
      <c r="G172" s="25">
        <f t="shared" si="15"/>
        <v>3.3283623808899598E-4</v>
      </c>
      <c r="H172" s="18">
        <f t="shared" si="16"/>
        <v>1</v>
      </c>
      <c r="I172" s="18">
        <v>11875</v>
      </c>
      <c r="J172" s="18">
        <v>12241</v>
      </c>
      <c r="K172" s="18">
        <f t="shared" si="17"/>
        <v>366</v>
      </c>
      <c r="L172" s="18">
        <f t="shared" si="14"/>
        <v>2</v>
      </c>
      <c r="M172" s="18">
        <v>632</v>
      </c>
      <c r="N172" s="18">
        <v>669</v>
      </c>
      <c r="O172" s="18">
        <f t="shared" si="18"/>
        <v>37</v>
      </c>
      <c r="P172" s="18">
        <f t="shared" si="19"/>
        <v>2</v>
      </c>
      <c r="Q172" s="15">
        <f t="shared" si="20"/>
        <v>5</v>
      </c>
    </row>
    <row r="173" spans="1:17" x14ac:dyDescent="0.25">
      <c r="A173" t="s">
        <v>322</v>
      </c>
      <c r="B173" t="s">
        <v>323</v>
      </c>
      <c r="C173" t="s">
        <v>344</v>
      </c>
      <c r="D173" t="s">
        <v>345</v>
      </c>
      <c r="E173" s="20">
        <v>0.98563320326356862</v>
      </c>
      <c r="F173" s="21">
        <v>0.98704129829235798</v>
      </c>
      <c r="G173" s="25">
        <f t="shared" si="15"/>
        <v>-1.4080950287893579E-3</v>
      </c>
      <c r="H173" s="18">
        <f t="shared" si="16"/>
        <v>0</v>
      </c>
      <c r="I173" s="18">
        <v>14386</v>
      </c>
      <c r="J173" s="18">
        <v>14384</v>
      </c>
      <c r="K173" s="18">
        <f t="shared" si="17"/>
        <v>-2</v>
      </c>
      <c r="L173" s="18">
        <f t="shared" si="14"/>
        <v>0</v>
      </c>
      <c r="M173" s="18">
        <v>534</v>
      </c>
      <c r="N173" s="18">
        <v>715</v>
      </c>
      <c r="O173" s="18">
        <f t="shared" si="18"/>
        <v>181</v>
      </c>
      <c r="P173" s="18">
        <f t="shared" si="19"/>
        <v>2</v>
      </c>
      <c r="Q173" s="15">
        <f t="shared" si="20"/>
        <v>2</v>
      </c>
    </row>
    <row r="174" spans="1:17" x14ac:dyDescent="0.25">
      <c r="A174" t="s">
        <v>322</v>
      </c>
      <c r="B174" t="s">
        <v>323</v>
      </c>
      <c r="C174" t="s">
        <v>346</v>
      </c>
      <c r="D174" t="s">
        <v>347</v>
      </c>
      <c r="E174" s="20">
        <v>0.97499690555761853</v>
      </c>
      <c r="F174" s="21">
        <v>0.97913941930421133</v>
      </c>
      <c r="G174" s="25">
        <f t="shared" si="15"/>
        <v>-4.1425137465928019E-3</v>
      </c>
      <c r="H174" s="18">
        <f t="shared" si="16"/>
        <v>0</v>
      </c>
      <c r="I174" s="18">
        <v>10902</v>
      </c>
      <c r="J174" s="18">
        <v>10887</v>
      </c>
      <c r="K174" s="18">
        <f t="shared" si="17"/>
        <v>-15</v>
      </c>
      <c r="L174" s="18">
        <f t="shared" si="14"/>
        <v>0</v>
      </c>
      <c r="M174" s="18">
        <v>347</v>
      </c>
      <c r="N174" s="18">
        <v>441</v>
      </c>
      <c r="O174" s="18">
        <f t="shared" si="18"/>
        <v>94</v>
      </c>
      <c r="P174" s="18">
        <f t="shared" si="19"/>
        <v>2</v>
      </c>
      <c r="Q174" s="15">
        <f t="shared" si="20"/>
        <v>2</v>
      </c>
    </row>
    <row r="175" spans="1:17" x14ac:dyDescent="0.25">
      <c r="A175" t="s">
        <v>322</v>
      </c>
      <c r="B175" t="s">
        <v>323</v>
      </c>
      <c r="C175" t="s">
        <v>348</v>
      </c>
      <c r="D175" t="s">
        <v>349</v>
      </c>
      <c r="E175" s="20">
        <v>0.99019681209309285</v>
      </c>
      <c r="F175" s="21">
        <v>0.99190354220028742</v>
      </c>
      <c r="G175" s="25">
        <f t="shared" si="15"/>
        <v>-1.7067301071945762E-3</v>
      </c>
      <c r="H175" s="18">
        <f t="shared" si="16"/>
        <v>0</v>
      </c>
      <c r="I175" s="18">
        <v>66635</v>
      </c>
      <c r="J175" s="18">
        <v>67003</v>
      </c>
      <c r="K175" s="18">
        <f t="shared" si="17"/>
        <v>368</v>
      </c>
      <c r="L175" s="18">
        <f t="shared" si="14"/>
        <v>2</v>
      </c>
      <c r="M175" s="18">
        <v>8258</v>
      </c>
      <c r="N175" s="18">
        <v>8642</v>
      </c>
      <c r="O175" s="18">
        <f t="shared" si="18"/>
        <v>384</v>
      </c>
      <c r="P175" s="18">
        <f t="shared" si="19"/>
        <v>2</v>
      </c>
      <c r="Q175" s="15">
        <f t="shared" si="20"/>
        <v>4</v>
      </c>
    </row>
    <row r="176" spans="1:17" x14ac:dyDescent="0.25">
      <c r="A176" t="s">
        <v>322</v>
      </c>
      <c r="B176" t="s">
        <v>323</v>
      </c>
      <c r="C176" t="s">
        <v>350</v>
      </c>
      <c r="D176" t="s">
        <v>351</v>
      </c>
      <c r="E176" s="20">
        <v>0.99040329030046836</v>
      </c>
      <c r="F176" s="21">
        <v>0.99263832818807884</v>
      </c>
      <c r="G176" s="25">
        <f t="shared" si="15"/>
        <v>-2.2350378876104804E-3</v>
      </c>
      <c r="H176" s="18">
        <f t="shared" si="16"/>
        <v>0</v>
      </c>
      <c r="I176" s="18">
        <v>7151</v>
      </c>
      <c r="J176" s="18">
        <v>7190</v>
      </c>
      <c r="K176" s="18">
        <f t="shared" si="17"/>
        <v>39</v>
      </c>
      <c r="L176" s="18">
        <f t="shared" si="14"/>
        <v>2</v>
      </c>
      <c r="M176" s="18">
        <v>360</v>
      </c>
      <c r="N176" s="18">
        <v>536</v>
      </c>
      <c r="O176" s="18">
        <f t="shared" si="18"/>
        <v>176</v>
      </c>
      <c r="P176" s="18">
        <f t="shared" si="19"/>
        <v>2</v>
      </c>
      <c r="Q176" s="15">
        <f t="shared" si="20"/>
        <v>4</v>
      </c>
    </row>
    <row r="177" spans="1:17" x14ac:dyDescent="0.25">
      <c r="A177" t="s">
        <v>322</v>
      </c>
      <c r="B177" t="s">
        <v>323</v>
      </c>
      <c r="C177" t="s">
        <v>352</v>
      </c>
      <c r="D177" t="s">
        <v>353</v>
      </c>
      <c r="E177" s="20">
        <v>0.98561151079136688</v>
      </c>
      <c r="F177" s="21">
        <v>0.98724520205030397</v>
      </c>
      <c r="G177" s="25">
        <f t="shared" si="15"/>
        <v>-1.6336912589370867E-3</v>
      </c>
      <c r="H177" s="18">
        <f t="shared" si="16"/>
        <v>0</v>
      </c>
      <c r="I177" s="18">
        <v>6883</v>
      </c>
      <c r="J177" s="18">
        <v>6590</v>
      </c>
      <c r="K177" s="18">
        <f t="shared" si="17"/>
        <v>-293</v>
      </c>
      <c r="L177" s="18">
        <f t="shared" si="14"/>
        <v>0</v>
      </c>
      <c r="M177" s="18">
        <v>211</v>
      </c>
      <c r="N177" s="18">
        <v>421</v>
      </c>
      <c r="O177" s="18">
        <f t="shared" si="18"/>
        <v>210</v>
      </c>
      <c r="P177" s="18">
        <f t="shared" si="19"/>
        <v>2</v>
      </c>
      <c r="Q177" s="15">
        <f t="shared" si="20"/>
        <v>2</v>
      </c>
    </row>
    <row r="178" spans="1:17" x14ac:dyDescent="0.25">
      <c r="A178" t="s">
        <v>322</v>
      </c>
      <c r="B178" t="s">
        <v>323</v>
      </c>
      <c r="C178" t="s">
        <v>354</v>
      </c>
      <c r="D178" t="s">
        <v>355</v>
      </c>
      <c r="E178" s="20">
        <v>0.97352057570041217</v>
      </c>
      <c r="F178" s="21">
        <v>0.97199124726477026</v>
      </c>
      <c r="G178" s="25">
        <f t="shared" si="15"/>
        <v>1.5293284356419079E-3</v>
      </c>
      <c r="H178" s="18">
        <f t="shared" si="16"/>
        <v>1</v>
      </c>
      <c r="I178" s="18">
        <v>10979</v>
      </c>
      <c r="J178" s="18">
        <v>11173</v>
      </c>
      <c r="K178" s="18">
        <f t="shared" si="17"/>
        <v>194</v>
      </c>
      <c r="L178" s="18">
        <f t="shared" si="14"/>
        <v>2</v>
      </c>
      <c r="M178" s="18">
        <v>469</v>
      </c>
      <c r="N178" s="18">
        <v>628</v>
      </c>
      <c r="O178" s="18">
        <f t="shared" si="18"/>
        <v>159</v>
      </c>
      <c r="P178" s="18">
        <f t="shared" si="19"/>
        <v>2</v>
      </c>
      <c r="Q178" s="15">
        <f t="shared" si="20"/>
        <v>5</v>
      </c>
    </row>
    <row r="179" spans="1:17" x14ac:dyDescent="0.25">
      <c r="A179" t="s">
        <v>322</v>
      </c>
      <c r="B179" t="s">
        <v>323</v>
      </c>
      <c r="C179" t="s">
        <v>356</v>
      </c>
      <c r="D179" t="s">
        <v>357</v>
      </c>
      <c r="E179" s="20">
        <v>0.98855830069297979</v>
      </c>
      <c r="F179" s="21">
        <v>0.98919195633521517</v>
      </c>
      <c r="G179" s="25">
        <f t="shared" si="15"/>
        <v>-6.3365564223538673E-4</v>
      </c>
      <c r="H179" s="18">
        <f t="shared" si="16"/>
        <v>0</v>
      </c>
      <c r="I179" s="18">
        <v>113288</v>
      </c>
      <c r="J179" s="18">
        <v>114969</v>
      </c>
      <c r="K179" s="18">
        <f t="shared" si="17"/>
        <v>1681</v>
      </c>
      <c r="L179" s="18">
        <f t="shared" si="14"/>
        <v>2</v>
      </c>
      <c r="M179" s="18">
        <v>16781</v>
      </c>
      <c r="N179" s="18">
        <v>16085</v>
      </c>
      <c r="O179" s="18">
        <f t="shared" si="18"/>
        <v>-696</v>
      </c>
      <c r="P179" s="18">
        <f t="shared" si="19"/>
        <v>0</v>
      </c>
      <c r="Q179" s="15">
        <f t="shared" si="20"/>
        <v>2</v>
      </c>
    </row>
    <row r="180" spans="1:17" x14ac:dyDescent="0.25">
      <c r="A180" t="s">
        <v>322</v>
      </c>
      <c r="B180" t="s">
        <v>323</v>
      </c>
      <c r="C180" t="s">
        <v>358</v>
      </c>
      <c r="D180" t="s">
        <v>359</v>
      </c>
      <c r="E180" s="20">
        <v>0.97883110906580761</v>
      </c>
      <c r="F180" s="21">
        <v>0.98319999999999996</v>
      </c>
      <c r="G180" s="25">
        <f t="shared" si="15"/>
        <v>-4.3688909341923488E-3</v>
      </c>
      <c r="H180" s="18">
        <f t="shared" si="16"/>
        <v>0</v>
      </c>
      <c r="I180" s="18">
        <v>22696</v>
      </c>
      <c r="J180" s="18">
        <v>22938</v>
      </c>
      <c r="K180" s="18">
        <f t="shared" si="17"/>
        <v>242</v>
      </c>
      <c r="L180" s="18">
        <f t="shared" si="14"/>
        <v>2</v>
      </c>
      <c r="M180" s="18">
        <v>1219</v>
      </c>
      <c r="N180" s="18">
        <v>1596</v>
      </c>
      <c r="O180" s="18">
        <f t="shared" si="18"/>
        <v>377</v>
      </c>
      <c r="P180" s="18">
        <f t="shared" si="19"/>
        <v>2</v>
      </c>
      <c r="Q180" s="15">
        <f t="shared" si="20"/>
        <v>4</v>
      </c>
    </row>
    <row r="181" spans="1:17" x14ac:dyDescent="0.25">
      <c r="A181" t="s">
        <v>322</v>
      </c>
      <c r="B181" t="s">
        <v>323</v>
      </c>
      <c r="C181" t="s">
        <v>360</v>
      </c>
      <c r="D181" t="s">
        <v>361</v>
      </c>
      <c r="E181" s="20">
        <v>0.97756105980840602</v>
      </c>
      <c r="F181" s="21">
        <v>0.98512585812356979</v>
      </c>
      <c r="G181" s="25">
        <f t="shared" si="15"/>
        <v>-7.5647983151637677E-3</v>
      </c>
      <c r="H181" s="18">
        <f t="shared" si="16"/>
        <v>0</v>
      </c>
      <c r="I181" s="18">
        <v>8664</v>
      </c>
      <c r="J181" s="18">
        <v>8612</v>
      </c>
      <c r="K181" s="18">
        <f t="shared" si="17"/>
        <v>-52</v>
      </c>
      <c r="L181" s="18">
        <f t="shared" si="14"/>
        <v>0</v>
      </c>
      <c r="M181" s="18">
        <v>148</v>
      </c>
      <c r="N181" s="18">
        <v>147</v>
      </c>
      <c r="O181" s="18">
        <f t="shared" si="18"/>
        <v>-1</v>
      </c>
      <c r="P181" s="18">
        <f t="shared" si="19"/>
        <v>0</v>
      </c>
      <c r="Q181" s="15">
        <f t="shared" si="20"/>
        <v>0</v>
      </c>
    </row>
    <row r="182" spans="1:17" x14ac:dyDescent="0.25">
      <c r="A182" t="s">
        <v>322</v>
      </c>
      <c r="B182" t="s">
        <v>323</v>
      </c>
      <c r="C182" t="s">
        <v>362</v>
      </c>
      <c r="D182" t="s">
        <v>363</v>
      </c>
      <c r="E182" s="20">
        <v>0.98298498056926797</v>
      </c>
      <c r="F182" s="21">
        <v>0.97387755102040818</v>
      </c>
      <c r="G182" s="25">
        <f t="shared" si="15"/>
        <v>9.1074295488597912E-3</v>
      </c>
      <c r="H182" s="18">
        <f t="shared" si="16"/>
        <v>1</v>
      </c>
      <c r="I182" s="18">
        <v>45130</v>
      </c>
      <c r="J182" s="18">
        <v>45902</v>
      </c>
      <c r="K182" s="18">
        <f t="shared" si="17"/>
        <v>772</v>
      </c>
      <c r="L182" s="18">
        <f t="shared" si="14"/>
        <v>2</v>
      </c>
      <c r="M182" s="18">
        <v>2962</v>
      </c>
      <c r="N182" s="18">
        <v>3565</v>
      </c>
      <c r="O182" s="18">
        <f t="shared" si="18"/>
        <v>603</v>
      </c>
      <c r="P182" s="18">
        <f t="shared" si="19"/>
        <v>2</v>
      </c>
      <c r="Q182" s="15">
        <f t="shared" si="20"/>
        <v>5</v>
      </c>
    </row>
    <row r="183" spans="1:17" x14ac:dyDescent="0.25">
      <c r="A183" t="s">
        <v>322</v>
      </c>
      <c r="B183" t="s">
        <v>323</v>
      </c>
      <c r="C183" t="s">
        <v>364</v>
      </c>
      <c r="D183" t="s">
        <v>365</v>
      </c>
      <c r="E183" s="20">
        <v>0.98150856665273711</v>
      </c>
      <c r="F183" s="21">
        <v>0.98364209696491922</v>
      </c>
      <c r="G183" s="25">
        <f t="shared" si="15"/>
        <v>-2.1335303121821081E-3</v>
      </c>
      <c r="H183" s="18">
        <f t="shared" si="16"/>
        <v>0</v>
      </c>
      <c r="I183" s="18">
        <v>8952</v>
      </c>
      <c r="J183" s="18">
        <v>8939</v>
      </c>
      <c r="K183" s="18">
        <f t="shared" si="17"/>
        <v>-13</v>
      </c>
      <c r="L183" s="18">
        <f t="shared" si="14"/>
        <v>0</v>
      </c>
      <c r="M183" s="18">
        <v>188</v>
      </c>
      <c r="N183" s="18">
        <v>195</v>
      </c>
      <c r="O183" s="18">
        <f t="shared" si="18"/>
        <v>7</v>
      </c>
      <c r="P183" s="18">
        <f t="shared" si="19"/>
        <v>2</v>
      </c>
      <c r="Q183" s="15">
        <f t="shared" si="20"/>
        <v>2</v>
      </c>
    </row>
    <row r="184" spans="1:17" x14ac:dyDescent="0.25">
      <c r="A184" t="s">
        <v>322</v>
      </c>
      <c r="B184" t="s">
        <v>323</v>
      </c>
      <c r="C184" t="s">
        <v>366</v>
      </c>
      <c r="D184" t="s">
        <v>367</v>
      </c>
      <c r="E184" s="20">
        <v>0.98558973375114578</v>
      </c>
      <c r="F184" s="21">
        <v>0.97850793967841809</v>
      </c>
      <c r="G184" s="25">
        <f t="shared" si="15"/>
        <v>7.0817940727276874E-3</v>
      </c>
      <c r="H184" s="18">
        <f t="shared" si="16"/>
        <v>1</v>
      </c>
      <c r="I184" s="18">
        <v>42223</v>
      </c>
      <c r="J184" s="18">
        <v>42760</v>
      </c>
      <c r="K184" s="18">
        <f t="shared" si="17"/>
        <v>537</v>
      </c>
      <c r="L184" s="18">
        <f t="shared" si="14"/>
        <v>2</v>
      </c>
      <c r="M184" s="18">
        <v>4253</v>
      </c>
      <c r="N184" s="18">
        <v>4558</v>
      </c>
      <c r="O184" s="18">
        <f t="shared" si="18"/>
        <v>305</v>
      </c>
      <c r="P184" s="18">
        <f t="shared" si="19"/>
        <v>2</v>
      </c>
      <c r="Q184" s="15">
        <f t="shared" si="20"/>
        <v>5</v>
      </c>
    </row>
    <row r="185" spans="1:17" x14ac:dyDescent="0.25">
      <c r="A185" t="s">
        <v>322</v>
      </c>
      <c r="B185" t="s">
        <v>323</v>
      </c>
      <c r="C185" t="s">
        <v>368</v>
      </c>
      <c r="D185" t="s">
        <v>369</v>
      </c>
      <c r="E185" s="20">
        <v>0.97735982966643009</v>
      </c>
      <c r="F185" s="21">
        <v>0.977101349014182</v>
      </c>
      <c r="G185" s="25">
        <f t="shared" si="15"/>
        <v>2.5848065224809424E-4</v>
      </c>
      <c r="H185" s="18">
        <f t="shared" si="16"/>
        <v>1</v>
      </c>
      <c r="I185" s="18">
        <v>13045</v>
      </c>
      <c r="J185" s="18">
        <v>12639</v>
      </c>
      <c r="K185" s="18">
        <f t="shared" si="17"/>
        <v>-406</v>
      </c>
      <c r="L185" s="18">
        <f t="shared" si="14"/>
        <v>0</v>
      </c>
      <c r="M185" s="18">
        <v>320</v>
      </c>
      <c r="N185" s="18">
        <v>367</v>
      </c>
      <c r="O185" s="18">
        <f t="shared" si="18"/>
        <v>47</v>
      </c>
      <c r="P185" s="18">
        <f t="shared" si="19"/>
        <v>2</v>
      </c>
      <c r="Q185" s="15">
        <f t="shared" si="20"/>
        <v>3</v>
      </c>
    </row>
    <row r="186" spans="1:17" x14ac:dyDescent="0.25">
      <c r="A186" t="s">
        <v>322</v>
      </c>
      <c r="B186" t="s">
        <v>323</v>
      </c>
      <c r="C186" t="s">
        <v>370</v>
      </c>
      <c r="D186" t="s">
        <v>371</v>
      </c>
      <c r="E186" s="20">
        <v>0.96973347387441655</v>
      </c>
      <c r="F186" s="21">
        <v>0.97083205403745776</v>
      </c>
      <c r="G186" s="25">
        <f t="shared" si="15"/>
        <v>-1.0985801630412073E-3</v>
      </c>
      <c r="H186" s="18">
        <f t="shared" si="16"/>
        <v>0</v>
      </c>
      <c r="I186" s="18">
        <v>4874</v>
      </c>
      <c r="J186" s="18">
        <v>5087</v>
      </c>
      <c r="K186" s="18">
        <f t="shared" si="17"/>
        <v>213</v>
      </c>
      <c r="L186" s="18">
        <f t="shared" si="14"/>
        <v>2</v>
      </c>
      <c r="M186" s="18">
        <v>140</v>
      </c>
      <c r="N186" s="18">
        <v>220</v>
      </c>
      <c r="O186" s="18">
        <f t="shared" si="18"/>
        <v>80</v>
      </c>
      <c r="P186" s="18">
        <f t="shared" si="19"/>
        <v>2</v>
      </c>
      <c r="Q186" s="15">
        <f t="shared" si="20"/>
        <v>4</v>
      </c>
    </row>
    <row r="187" spans="1:17" x14ac:dyDescent="0.25">
      <c r="A187" t="s">
        <v>322</v>
      </c>
      <c r="B187" t="s">
        <v>323</v>
      </c>
      <c r="C187" t="s">
        <v>372</v>
      </c>
      <c r="D187" t="s">
        <v>373</v>
      </c>
      <c r="E187" s="20">
        <v>0.98214852427800703</v>
      </c>
      <c r="F187" s="21">
        <v>0.98011419570781655</v>
      </c>
      <c r="G187" s="25">
        <f t="shared" si="15"/>
        <v>2.0343285701904801E-3</v>
      </c>
      <c r="H187" s="18">
        <f t="shared" si="16"/>
        <v>1</v>
      </c>
      <c r="I187" s="18">
        <v>21512</v>
      </c>
      <c r="J187" s="18">
        <v>21570</v>
      </c>
      <c r="K187" s="18">
        <f t="shared" si="17"/>
        <v>58</v>
      </c>
      <c r="L187" s="18">
        <f t="shared" si="14"/>
        <v>2</v>
      </c>
      <c r="M187" s="18">
        <v>652</v>
      </c>
      <c r="N187" s="18">
        <v>1042</v>
      </c>
      <c r="O187" s="18">
        <f t="shared" si="18"/>
        <v>390</v>
      </c>
      <c r="P187" s="18">
        <f t="shared" si="19"/>
        <v>2</v>
      </c>
      <c r="Q187" s="15">
        <f t="shared" si="20"/>
        <v>5</v>
      </c>
    </row>
    <row r="188" spans="1:17" x14ac:dyDescent="0.25">
      <c r="A188" t="s">
        <v>322</v>
      </c>
      <c r="B188" t="s">
        <v>323</v>
      </c>
      <c r="C188" t="s">
        <v>374</v>
      </c>
      <c r="D188" t="s">
        <v>375</v>
      </c>
      <c r="E188" s="20">
        <v>0.97570850202429149</v>
      </c>
      <c r="F188" s="21">
        <v>0.97007287951620402</v>
      </c>
      <c r="G188" s="25">
        <f t="shared" si="15"/>
        <v>5.6356225080874678E-3</v>
      </c>
      <c r="H188" s="18">
        <f t="shared" si="16"/>
        <v>1</v>
      </c>
      <c r="I188" s="18">
        <v>4634</v>
      </c>
      <c r="J188" s="18">
        <v>4892</v>
      </c>
      <c r="K188" s="18">
        <f t="shared" si="17"/>
        <v>258</v>
      </c>
      <c r="L188" s="18">
        <f t="shared" si="14"/>
        <v>2</v>
      </c>
      <c r="M188" s="18">
        <v>539</v>
      </c>
      <c r="N188" s="18">
        <v>517</v>
      </c>
      <c r="O188" s="18">
        <f t="shared" si="18"/>
        <v>-22</v>
      </c>
      <c r="P188" s="18">
        <f t="shared" si="19"/>
        <v>0</v>
      </c>
      <c r="Q188" s="15">
        <f t="shared" si="20"/>
        <v>3</v>
      </c>
    </row>
    <row r="189" spans="1:17" x14ac:dyDescent="0.25">
      <c r="A189" t="s">
        <v>322</v>
      </c>
      <c r="B189" t="s">
        <v>323</v>
      </c>
      <c r="C189" t="s">
        <v>376</v>
      </c>
      <c r="D189" t="s">
        <v>377</v>
      </c>
      <c r="E189" s="20">
        <v>0.97561288666409962</v>
      </c>
      <c r="F189" s="21">
        <v>0.97624897624897622</v>
      </c>
      <c r="G189" s="25">
        <f t="shared" si="15"/>
        <v>-6.3608958487659795E-4</v>
      </c>
      <c r="H189" s="18">
        <f t="shared" si="16"/>
        <v>0</v>
      </c>
      <c r="I189" s="18">
        <v>6851</v>
      </c>
      <c r="J189" s="18">
        <v>6899</v>
      </c>
      <c r="K189" s="18">
        <f t="shared" si="17"/>
        <v>48</v>
      </c>
      <c r="L189" s="18">
        <f t="shared" si="14"/>
        <v>2</v>
      </c>
      <c r="M189" s="18">
        <v>654</v>
      </c>
      <c r="N189" s="18">
        <v>816</v>
      </c>
      <c r="O189" s="18">
        <f t="shared" si="18"/>
        <v>162</v>
      </c>
      <c r="P189" s="18">
        <f t="shared" si="19"/>
        <v>2</v>
      </c>
      <c r="Q189" s="15">
        <f t="shared" si="20"/>
        <v>4</v>
      </c>
    </row>
    <row r="190" spans="1:17" x14ac:dyDescent="0.25">
      <c r="A190" t="s">
        <v>322</v>
      </c>
      <c r="B190" t="s">
        <v>323</v>
      </c>
      <c r="C190" t="s">
        <v>378</v>
      </c>
      <c r="D190" t="s">
        <v>379</v>
      </c>
      <c r="E190" s="20">
        <v>0.97899565427329793</v>
      </c>
      <c r="F190" s="21">
        <v>0.97819460726846419</v>
      </c>
      <c r="G190" s="25">
        <f t="shared" si="15"/>
        <v>8.0104700483374369E-4</v>
      </c>
      <c r="H190" s="18">
        <f t="shared" si="16"/>
        <v>1</v>
      </c>
      <c r="I190" s="18">
        <v>6656</v>
      </c>
      <c r="J190" s="18">
        <v>6774</v>
      </c>
      <c r="K190" s="18">
        <f t="shared" si="17"/>
        <v>118</v>
      </c>
      <c r="L190" s="18">
        <f t="shared" si="14"/>
        <v>2</v>
      </c>
      <c r="M190" s="18">
        <v>357</v>
      </c>
      <c r="N190" s="18">
        <v>544</v>
      </c>
      <c r="O190" s="18">
        <f t="shared" si="18"/>
        <v>187</v>
      </c>
      <c r="P190" s="18">
        <f t="shared" si="19"/>
        <v>2</v>
      </c>
      <c r="Q190" s="15">
        <f t="shared" si="20"/>
        <v>5</v>
      </c>
    </row>
    <row r="191" spans="1:17" x14ac:dyDescent="0.25">
      <c r="A191" t="s">
        <v>322</v>
      </c>
      <c r="B191" t="s">
        <v>323</v>
      </c>
      <c r="C191" t="s">
        <v>380</v>
      </c>
      <c r="D191" t="s">
        <v>381</v>
      </c>
      <c r="E191" s="20">
        <v>0.9831239352640545</v>
      </c>
      <c r="F191" s="21">
        <v>0.98559949911301259</v>
      </c>
      <c r="G191" s="25">
        <f t="shared" si="15"/>
        <v>-2.4755638489580845E-3</v>
      </c>
      <c r="H191" s="18">
        <f t="shared" si="16"/>
        <v>0</v>
      </c>
      <c r="I191" s="18">
        <v>14479</v>
      </c>
      <c r="J191" s="18">
        <v>14667</v>
      </c>
      <c r="K191" s="18">
        <f t="shared" si="17"/>
        <v>188</v>
      </c>
      <c r="L191" s="18">
        <f t="shared" si="14"/>
        <v>2</v>
      </c>
      <c r="M191" s="18">
        <v>584</v>
      </c>
      <c r="N191" s="18">
        <v>702</v>
      </c>
      <c r="O191" s="18">
        <f t="shared" si="18"/>
        <v>118</v>
      </c>
      <c r="P191" s="18">
        <f t="shared" si="19"/>
        <v>2</v>
      </c>
      <c r="Q191" s="15">
        <f t="shared" si="20"/>
        <v>4</v>
      </c>
    </row>
    <row r="192" spans="1:17" x14ac:dyDescent="0.25">
      <c r="A192" t="s">
        <v>322</v>
      </c>
      <c r="B192" t="s">
        <v>323</v>
      </c>
      <c r="C192" t="s">
        <v>382</v>
      </c>
      <c r="D192" t="s">
        <v>383</v>
      </c>
      <c r="E192" s="20">
        <v>0.97723156532988353</v>
      </c>
      <c r="F192" s="21">
        <v>0.97873597164796222</v>
      </c>
      <c r="G192" s="25">
        <f t="shared" si="15"/>
        <v>-1.5044063180786882E-3</v>
      </c>
      <c r="H192" s="18">
        <f t="shared" si="16"/>
        <v>0</v>
      </c>
      <c r="I192" s="18">
        <v>9449</v>
      </c>
      <c r="J192" s="18">
        <v>9438</v>
      </c>
      <c r="K192" s="18">
        <f t="shared" si="17"/>
        <v>-11</v>
      </c>
      <c r="L192" s="18">
        <f t="shared" si="14"/>
        <v>0</v>
      </c>
      <c r="M192" s="18">
        <v>115</v>
      </c>
      <c r="N192" s="18">
        <v>109</v>
      </c>
      <c r="O192" s="18">
        <f t="shared" si="18"/>
        <v>-6</v>
      </c>
      <c r="P192" s="18">
        <f t="shared" si="19"/>
        <v>0</v>
      </c>
      <c r="Q192" s="15">
        <f t="shared" si="20"/>
        <v>0</v>
      </c>
    </row>
    <row r="193" spans="1:17" x14ac:dyDescent="0.25">
      <c r="A193" t="s">
        <v>322</v>
      </c>
      <c r="B193" t="s">
        <v>323</v>
      </c>
      <c r="C193" t="s">
        <v>384</v>
      </c>
      <c r="D193" t="s">
        <v>385</v>
      </c>
      <c r="E193" s="20">
        <v>0.98848831598538633</v>
      </c>
      <c r="F193" s="21">
        <v>0.9891413009755593</v>
      </c>
      <c r="G193" s="25">
        <f t="shared" si="15"/>
        <v>-6.5298499017296674E-4</v>
      </c>
      <c r="H193" s="18">
        <f t="shared" si="16"/>
        <v>0</v>
      </c>
      <c r="I193" s="18">
        <v>22585</v>
      </c>
      <c r="J193" s="18">
        <v>22362</v>
      </c>
      <c r="K193" s="18">
        <f t="shared" si="17"/>
        <v>-223</v>
      </c>
      <c r="L193" s="18">
        <f t="shared" si="14"/>
        <v>0</v>
      </c>
      <c r="M193" s="18">
        <v>1544</v>
      </c>
      <c r="N193" s="18">
        <v>1968</v>
      </c>
      <c r="O193" s="18">
        <f t="shared" si="18"/>
        <v>424</v>
      </c>
      <c r="P193" s="18">
        <f t="shared" si="19"/>
        <v>2</v>
      </c>
      <c r="Q193" s="15">
        <f t="shared" si="20"/>
        <v>2</v>
      </c>
    </row>
    <row r="194" spans="1:17" x14ac:dyDescent="0.25">
      <c r="A194" t="s">
        <v>322</v>
      </c>
      <c r="B194" t="s">
        <v>323</v>
      </c>
      <c r="C194" t="s">
        <v>386</v>
      </c>
      <c r="D194" t="s">
        <v>387</v>
      </c>
      <c r="E194" s="20">
        <v>0.97553267407482924</v>
      </c>
      <c r="F194" s="21">
        <v>0.97317928615638538</v>
      </c>
      <c r="G194" s="25">
        <f t="shared" si="15"/>
        <v>2.3533879184438611E-3</v>
      </c>
      <c r="H194" s="18">
        <f t="shared" si="16"/>
        <v>1</v>
      </c>
      <c r="I194" s="18">
        <v>8368</v>
      </c>
      <c r="J194" s="18">
        <v>8454</v>
      </c>
      <c r="K194" s="18">
        <f t="shared" si="17"/>
        <v>86</v>
      </c>
      <c r="L194" s="18">
        <f t="shared" si="14"/>
        <v>2</v>
      </c>
      <c r="M194" s="18">
        <v>120</v>
      </c>
      <c r="N194" s="18">
        <v>157</v>
      </c>
      <c r="O194" s="18">
        <f t="shared" si="18"/>
        <v>37</v>
      </c>
      <c r="P194" s="18">
        <f t="shared" si="19"/>
        <v>2</v>
      </c>
      <c r="Q194" s="15">
        <f t="shared" si="20"/>
        <v>5</v>
      </c>
    </row>
    <row r="195" spans="1:17" x14ac:dyDescent="0.25">
      <c r="A195" t="s">
        <v>322</v>
      </c>
      <c r="B195" t="s">
        <v>323</v>
      </c>
      <c r="C195" t="s">
        <v>388</v>
      </c>
      <c r="D195" t="s">
        <v>389</v>
      </c>
      <c r="E195" s="20">
        <v>0.98920802381009998</v>
      </c>
      <c r="F195" s="21">
        <v>0.99113810614358255</v>
      </c>
      <c r="G195" s="25">
        <f t="shared" si="15"/>
        <v>-1.9300823334825745E-3</v>
      </c>
      <c r="H195" s="18">
        <f t="shared" si="16"/>
        <v>0</v>
      </c>
      <c r="I195" s="18">
        <v>32728</v>
      </c>
      <c r="J195" s="18">
        <v>32689</v>
      </c>
      <c r="K195" s="18">
        <f t="shared" si="17"/>
        <v>-39</v>
      </c>
      <c r="L195" s="18">
        <f t="shared" si="14"/>
        <v>0</v>
      </c>
      <c r="M195" s="18">
        <v>3079</v>
      </c>
      <c r="N195" s="18">
        <v>3703</v>
      </c>
      <c r="O195" s="18">
        <f t="shared" si="18"/>
        <v>624</v>
      </c>
      <c r="P195" s="18">
        <f t="shared" si="19"/>
        <v>2</v>
      </c>
      <c r="Q195" s="15">
        <f t="shared" si="20"/>
        <v>2</v>
      </c>
    </row>
    <row r="196" spans="1:17" x14ac:dyDescent="0.25">
      <c r="A196" t="s">
        <v>322</v>
      </c>
      <c r="B196" t="s">
        <v>323</v>
      </c>
      <c r="C196" t="s">
        <v>390</v>
      </c>
      <c r="D196" t="s">
        <v>391</v>
      </c>
      <c r="E196" s="20">
        <v>0.98771243428291966</v>
      </c>
      <c r="F196" s="21">
        <v>0.9913755390288107</v>
      </c>
      <c r="G196" s="25">
        <f t="shared" si="15"/>
        <v>-3.6631047458910437E-3</v>
      </c>
      <c r="H196" s="18">
        <f t="shared" si="16"/>
        <v>0</v>
      </c>
      <c r="I196" s="18">
        <v>13480</v>
      </c>
      <c r="J196" s="18">
        <v>13517</v>
      </c>
      <c r="K196" s="18">
        <f t="shared" si="17"/>
        <v>37</v>
      </c>
      <c r="L196" s="18">
        <f t="shared" si="14"/>
        <v>2</v>
      </c>
      <c r="M196" s="18">
        <v>274</v>
      </c>
      <c r="N196" s="18">
        <v>327</v>
      </c>
      <c r="O196" s="18">
        <f t="shared" si="18"/>
        <v>53</v>
      </c>
      <c r="P196" s="18">
        <f t="shared" si="19"/>
        <v>2</v>
      </c>
      <c r="Q196" s="15">
        <f t="shared" si="20"/>
        <v>4</v>
      </c>
    </row>
    <row r="197" spans="1:17" x14ac:dyDescent="0.25">
      <c r="A197" t="s">
        <v>322</v>
      </c>
      <c r="B197" t="s">
        <v>323</v>
      </c>
      <c r="C197" t="s">
        <v>392</v>
      </c>
      <c r="D197" t="s">
        <v>393</v>
      </c>
      <c r="E197" s="20">
        <v>0.98467013413632631</v>
      </c>
      <c r="F197" s="21">
        <v>0.98699450527730559</v>
      </c>
      <c r="G197" s="25">
        <f t="shared" si="15"/>
        <v>-2.3243711409792756E-3</v>
      </c>
      <c r="H197" s="18">
        <f t="shared" si="16"/>
        <v>0</v>
      </c>
      <c r="I197" s="18">
        <v>23463</v>
      </c>
      <c r="J197" s="18">
        <v>23379</v>
      </c>
      <c r="K197" s="18">
        <f t="shared" si="17"/>
        <v>-84</v>
      </c>
      <c r="L197" s="18">
        <f t="shared" si="14"/>
        <v>0</v>
      </c>
      <c r="M197" s="18">
        <v>1514</v>
      </c>
      <c r="N197" s="18">
        <v>1632</v>
      </c>
      <c r="O197" s="18">
        <f t="shared" si="18"/>
        <v>118</v>
      </c>
      <c r="P197" s="18">
        <f t="shared" si="19"/>
        <v>2</v>
      </c>
      <c r="Q197" s="15">
        <f t="shared" si="20"/>
        <v>2</v>
      </c>
    </row>
    <row r="198" spans="1:17" x14ac:dyDescent="0.25">
      <c r="A198" t="s">
        <v>322</v>
      </c>
      <c r="B198" t="s">
        <v>323</v>
      </c>
      <c r="C198" t="s">
        <v>394</v>
      </c>
      <c r="D198" t="s">
        <v>395</v>
      </c>
      <c r="E198" s="20">
        <v>0.98728168928375826</v>
      </c>
      <c r="F198" s="21">
        <v>0.9903186510226325</v>
      </c>
      <c r="G198" s="25">
        <f t="shared" si="15"/>
        <v>-3.0369617388742443E-3</v>
      </c>
      <c r="H198" s="18">
        <f t="shared" si="16"/>
        <v>0</v>
      </c>
      <c r="I198" s="18">
        <v>11229</v>
      </c>
      <c r="J198" s="18">
        <v>11256</v>
      </c>
      <c r="K198" s="18">
        <f t="shared" si="17"/>
        <v>27</v>
      </c>
      <c r="L198" s="18">
        <f t="shared" si="14"/>
        <v>2</v>
      </c>
      <c r="M198" s="18">
        <v>496</v>
      </c>
      <c r="N198" s="18">
        <v>640</v>
      </c>
      <c r="O198" s="18">
        <f t="shared" si="18"/>
        <v>144</v>
      </c>
      <c r="P198" s="18">
        <f t="shared" si="19"/>
        <v>2</v>
      </c>
      <c r="Q198" s="15">
        <f t="shared" si="20"/>
        <v>4</v>
      </c>
    </row>
    <row r="199" spans="1:17" x14ac:dyDescent="0.25">
      <c r="A199" t="s">
        <v>322</v>
      </c>
      <c r="B199" t="s">
        <v>323</v>
      </c>
      <c r="C199" t="s">
        <v>396</v>
      </c>
      <c r="D199" t="s">
        <v>397</v>
      </c>
      <c r="E199" s="20">
        <v>0.99116326912287267</v>
      </c>
      <c r="F199" s="21">
        <v>0.9913751332493459</v>
      </c>
      <c r="G199" s="25">
        <f t="shared" si="15"/>
        <v>-2.1186412647322683E-4</v>
      </c>
      <c r="H199" s="18">
        <f t="shared" si="16"/>
        <v>0</v>
      </c>
      <c r="I199" s="18">
        <v>15380</v>
      </c>
      <c r="J199" s="18">
        <v>15591</v>
      </c>
      <c r="K199" s="18">
        <f t="shared" si="17"/>
        <v>211</v>
      </c>
      <c r="L199" s="18">
        <f t="shared" si="14"/>
        <v>2</v>
      </c>
      <c r="M199" s="18">
        <v>1494</v>
      </c>
      <c r="N199" s="18">
        <v>1896</v>
      </c>
      <c r="O199" s="18">
        <f t="shared" si="18"/>
        <v>402</v>
      </c>
      <c r="P199" s="18">
        <f t="shared" si="19"/>
        <v>2</v>
      </c>
      <c r="Q199" s="15">
        <f t="shared" si="20"/>
        <v>4</v>
      </c>
    </row>
    <row r="200" spans="1:17" x14ac:dyDescent="0.25">
      <c r="A200" t="s">
        <v>322</v>
      </c>
      <c r="B200" t="s">
        <v>323</v>
      </c>
      <c r="C200" t="s">
        <v>398</v>
      </c>
      <c r="D200" t="s">
        <v>399</v>
      </c>
      <c r="E200" s="20">
        <v>0.98606660164414106</v>
      </c>
      <c r="F200" s="21">
        <v>0.98818063017278934</v>
      </c>
      <c r="G200" s="25">
        <f t="shared" si="15"/>
        <v>-2.1140285286482818E-3</v>
      </c>
      <c r="H200" s="18">
        <f t="shared" si="16"/>
        <v>0</v>
      </c>
      <c r="I200" s="18">
        <v>30791</v>
      </c>
      <c r="J200" s="18">
        <v>31662</v>
      </c>
      <c r="K200" s="18">
        <f t="shared" si="17"/>
        <v>871</v>
      </c>
      <c r="L200" s="18">
        <f t="shared" si="14"/>
        <v>2</v>
      </c>
      <c r="M200" s="18">
        <v>2812</v>
      </c>
      <c r="N200" s="18">
        <v>3302</v>
      </c>
      <c r="O200" s="18">
        <f t="shared" si="18"/>
        <v>490</v>
      </c>
      <c r="P200" s="18">
        <f t="shared" si="19"/>
        <v>2</v>
      </c>
      <c r="Q200" s="15">
        <f t="shared" si="20"/>
        <v>4</v>
      </c>
    </row>
    <row r="201" spans="1:17" x14ac:dyDescent="0.25">
      <c r="A201" t="s">
        <v>322</v>
      </c>
      <c r="B201" t="s">
        <v>323</v>
      </c>
      <c r="C201" t="s">
        <v>400</v>
      </c>
      <c r="D201" t="s">
        <v>401</v>
      </c>
      <c r="E201" s="20">
        <v>0.98176328502415455</v>
      </c>
      <c r="F201" s="21">
        <v>0.98417683295083946</v>
      </c>
      <c r="G201" s="25">
        <f t="shared" si="15"/>
        <v>-2.4135479266849114E-3</v>
      </c>
      <c r="H201" s="18">
        <f t="shared" si="16"/>
        <v>0</v>
      </c>
      <c r="I201" s="18">
        <v>15506</v>
      </c>
      <c r="J201" s="18">
        <v>15482</v>
      </c>
      <c r="K201" s="18">
        <f t="shared" si="17"/>
        <v>-24</v>
      </c>
      <c r="L201" s="18">
        <f t="shared" si="14"/>
        <v>0</v>
      </c>
      <c r="M201" s="18">
        <v>866</v>
      </c>
      <c r="N201" s="18">
        <v>1043</v>
      </c>
      <c r="O201" s="18">
        <f t="shared" si="18"/>
        <v>177</v>
      </c>
      <c r="P201" s="18">
        <f t="shared" si="19"/>
        <v>2</v>
      </c>
      <c r="Q201" s="15">
        <f t="shared" si="20"/>
        <v>2</v>
      </c>
    </row>
    <row r="202" spans="1:17" x14ac:dyDescent="0.25">
      <c r="A202" t="s">
        <v>322</v>
      </c>
      <c r="B202" t="s">
        <v>323</v>
      </c>
      <c r="C202" t="s">
        <v>402</v>
      </c>
      <c r="D202" t="s">
        <v>403</v>
      </c>
      <c r="E202" s="20">
        <v>0.98939438992962636</v>
      </c>
      <c r="F202" s="21">
        <v>0.99110653435686202</v>
      </c>
      <c r="G202" s="25">
        <f t="shared" si="15"/>
        <v>-1.7121444272356623E-3</v>
      </c>
      <c r="H202" s="18">
        <f t="shared" si="16"/>
        <v>0</v>
      </c>
      <c r="I202" s="18">
        <v>7181</v>
      </c>
      <c r="J202" s="18">
        <v>7102</v>
      </c>
      <c r="K202" s="18">
        <f t="shared" si="17"/>
        <v>-79</v>
      </c>
      <c r="L202" s="18">
        <f t="shared" si="14"/>
        <v>0</v>
      </c>
      <c r="M202" s="18">
        <v>460</v>
      </c>
      <c r="N202" s="18">
        <v>666</v>
      </c>
      <c r="O202" s="18">
        <f t="shared" si="18"/>
        <v>206</v>
      </c>
      <c r="P202" s="18">
        <f t="shared" si="19"/>
        <v>2</v>
      </c>
      <c r="Q202" s="15">
        <f t="shared" si="20"/>
        <v>2</v>
      </c>
    </row>
    <row r="203" spans="1:17" x14ac:dyDescent="0.25">
      <c r="A203" t="s">
        <v>322</v>
      </c>
      <c r="B203" t="s">
        <v>323</v>
      </c>
      <c r="C203" t="s">
        <v>404</v>
      </c>
      <c r="D203" t="s">
        <v>405</v>
      </c>
      <c r="E203" s="20">
        <v>0.99042004421518059</v>
      </c>
      <c r="F203" s="21">
        <v>0.99038321433775311</v>
      </c>
      <c r="G203" s="25">
        <f t="shared" si="15"/>
        <v>3.6829877427480007E-5</v>
      </c>
      <c r="H203" s="18">
        <f t="shared" si="16"/>
        <v>1</v>
      </c>
      <c r="I203" s="18">
        <v>12137</v>
      </c>
      <c r="J203" s="18">
        <v>12081</v>
      </c>
      <c r="K203" s="18">
        <f t="shared" si="17"/>
        <v>-56</v>
      </c>
      <c r="L203" s="18">
        <f t="shared" si="14"/>
        <v>0</v>
      </c>
      <c r="M203" s="18">
        <v>526</v>
      </c>
      <c r="N203" s="18">
        <v>764</v>
      </c>
      <c r="O203" s="18">
        <f t="shared" si="18"/>
        <v>238</v>
      </c>
      <c r="P203" s="18">
        <f t="shared" si="19"/>
        <v>2</v>
      </c>
      <c r="Q203" s="15">
        <f t="shared" si="20"/>
        <v>3</v>
      </c>
    </row>
    <row r="204" spans="1:17" x14ac:dyDescent="0.25">
      <c r="A204" t="s">
        <v>322</v>
      </c>
      <c r="B204" t="s">
        <v>323</v>
      </c>
      <c r="C204" t="s">
        <v>406</v>
      </c>
      <c r="D204" t="s">
        <v>407</v>
      </c>
      <c r="E204" s="20">
        <v>0.9676098626148667</v>
      </c>
      <c r="F204" s="21">
        <v>0.96779349089500188</v>
      </c>
      <c r="G204" s="25">
        <f t="shared" si="15"/>
        <v>-1.8362828013518406E-4</v>
      </c>
      <c r="H204" s="18">
        <f t="shared" si="16"/>
        <v>0</v>
      </c>
      <c r="I204" s="18">
        <v>19269</v>
      </c>
      <c r="J204" s="18">
        <v>19399</v>
      </c>
      <c r="K204" s="18">
        <f t="shared" si="17"/>
        <v>130</v>
      </c>
      <c r="L204" s="18">
        <f t="shared" si="14"/>
        <v>2</v>
      </c>
      <c r="M204" s="18">
        <v>321</v>
      </c>
      <c r="N204" s="18">
        <v>451</v>
      </c>
      <c r="O204" s="18">
        <f t="shared" si="18"/>
        <v>130</v>
      </c>
      <c r="P204" s="18">
        <f t="shared" si="19"/>
        <v>2</v>
      </c>
      <c r="Q204" s="15">
        <f t="shared" si="20"/>
        <v>4</v>
      </c>
    </row>
    <row r="205" spans="1:17" x14ac:dyDescent="0.25">
      <c r="A205" t="s">
        <v>322</v>
      </c>
      <c r="B205" t="s">
        <v>323</v>
      </c>
      <c r="C205" t="s">
        <v>408</v>
      </c>
      <c r="D205" t="s">
        <v>409</v>
      </c>
      <c r="E205" s="20">
        <v>0.98558483875053249</v>
      </c>
      <c r="F205" s="21">
        <v>0.98789132683617353</v>
      </c>
      <c r="G205" s="25">
        <f t="shared" si="15"/>
        <v>-2.3064880856410452E-3</v>
      </c>
      <c r="H205" s="18">
        <f t="shared" si="16"/>
        <v>0</v>
      </c>
      <c r="I205" s="18">
        <v>46744</v>
      </c>
      <c r="J205" s="18">
        <v>48181</v>
      </c>
      <c r="K205" s="18">
        <f t="shared" si="17"/>
        <v>1437</v>
      </c>
      <c r="L205" s="18">
        <f t="shared" si="14"/>
        <v>2</v>
      </c>
      <c r="M205" s="18">
        <v>25134</v>
      </c>
      <c r="N205" s="18">
        <v>26323</v>
      </c>
      <c r="O205" s="18">
        <f t="shared" si="18"/>
        <v>1189</v>
      </c>
      <c r="P205" s="18">
        <f t="shared" si="19"/>
        <v>2</v>
      </c>
      <c r="Q205" s="15">
        <f t="shared" si="20"/>
        <v>4</v>
      </c>
    </row>
    <row r="206" spans="1:17" x14ac:dyDescent="0.25">
      <c r="A206" t="s">
        <v>322</v>
      </c>
      <c r="B206" t="s">
        <v>323</v>
      </c>
      <c r="C206" t="s">
        <v>410</v>
      </c>
      <c r="D206" t="s">
        <v>411</v>
      </c>
      <c r="E206" s="20">
        <v>0.9948920362201068</v>
      </c>
      <c r="F206" s="21">
        <v>0.99468055005376044</v>
      </c>
      <c r="G206" s="25">
        <f t="shared" si="15"/>
        <v>2.1148616634636408E-4</v>
      </c>
      <c r="H206" s="18">
        <f t="shared" si="16"/>
        <v>1</v>
      </c>
      <c r="I206" s="18">
        <v>10880</v>
      </c>
      <c r="J206" s="18">
        <v>10997</v>
      </c>
      <c r="K206" s="18">
        <f t="shared" si="17"/>
        <v>117</v>
      </c>
      <c r="L206" s="18">
        <f t="shared" ref="L206:L269" si="21">IF(K206&lt;0,0,2)</f>
        <v>2</v>
      </c>
      <c r="M206" s="18">
        <v>1574</v>
      </c>
      <c r="N206" s="18">
        <v>1852</v>
      </c>
      <c r="O206" s="18">
        <f t="shared" si="18"/>
        <v>278</v>
      </c>
      <c r="P206" s="18">
        <f t="shared" si="19"/>
        <v>2</v>
      </c>
      <c r="Q206" s="15">
        <f t="shared" si="20"/>
        <v>5</v>
      </c>
    </row>
    <row r="207" spans="1:17" x14ac:dyDescent="0.25">
      <c r="A207" t="s">
        <v>322</v>
      </c>
      <c r="B207" t="s">
        <v>323</v>
      </c>
      <c r="C207" t="s">
        <v>412</v>
      </c>
      <c r="D207" t="s">
        <v>413</v>
      </c>
      <c r="E207" s="20">
        <v>0.99004069906631553</v>
      </c>
      <c r="F207" s="21">
        <v>0.9907914930936198</v>
      </c>
      <c r="G207" s="25">
        <f t="shared" ref="G207:G270" si="22">E207-F207</f>
        <v>-7.5079402730426903E-4</v>
      </c>
      <c r="H207" s="18">
        <f t="shared" ref="H207:H270" si="23">IF(G207&gt;0,1,0)</f>
        <v>0</v>
      </c>
      <c r="I207" s="18">
        <v>17709</v>
      </c>
      <c r="J207" s="18">
        <v>17819</v>
      </c>
      <c r="K207" s="18">
        <f t="shared" ref="K207:K270" si="24">J207-I207</f>
        <v>110</v>
      </c>
      <c r="L207" s="18">
        <f t="shared" si="21"/>
        <v>2</v>
      </c>
      <c r="M207" s="18">
        <v>1015</v>
      </c>
      <c r="N207" s="18">
        <v>1098</v>
      </c>
      <c r="O207" s="18">
        <f t="shared" ref="O207:O270" si="25">N207-M207</f>
        <v>83</v>
      </c>
      <c r="P207" s="18">
        <f t="shared" ref="P207:P270" si="26">IF(O207&gt;0,2,0)</f>
        <v>2</v>
      </c>
      <c r="Q207" s="15">
        <f t="shared" ref="Q207:Q270" si="27">P207+L207+H207</f>
        <v>4</v>
      </c>
    </row>
    <row r="208" spans="1:17" x14ac:dyDescent="0.25">
      <c r="A208" t="s">
        <v>322</v>
      </c>
      <c r="B208" t="s">
        <v>323</v>
      </c>
      <c r="C208" t="s">
        <v>414</v>
      </c>
      <c r="D208" t="s">
        <v>415</v>
      </c>
      <c r="E208" s="20">
        <v>0.99075452479824488</v>
      </c>
      <c r="F208" s="21">
        <v>0.99133994646512358</v>
      </c>
      <c r="G208" s="25">
        <f t="shared" si="22"/>
        <v>-5.8542166687869379E-4</v>
      </c>
      <c r="H208" s="18">
        <f t="shared" si="23"/>
        <v>0</v>
      </c>
      <c r="I208" s="18">
        <v>9961</v>
      </c>
      <c r="J208" s="18">
        <v>10112</v>
      </c>
      <c r="K208" s="18">
        <f t="shared" si="24"/>
        <v>151</v>
      </c>
      <c r="L208" s="18">
        <f t="shared" si="21"/>
        <v>2</v>
      </c>
      <c r="M208" s="18">
        <v>1143</v>
      </c>
      <c r="N208" s="18">
        <v>1188</v>
      </c>
      <c r="O208" s="18">
        <f t="shared" si="25"/>
        <v>45</v>
      </c>
      <c r="P208" s="18">
        <f t="shared" si="26"/>
        <v>2</v>
      </c>
      <c r="Q208" s="15">
        <f t="shared" si="27"/>
        <v>4</v>
      </c>
    </row>
    <row r="209" spans="1:17" x14ac:dyDescent="0.25">
      <c r="A209" t="s">
        <v>416</v>
      </c>
      <c r="B209" t="s">
        <v>417</v>
      </c>
      <c r="C209" t="s">
        <v>418</v>
      </c>
      <c r="D209" t="s">
        <v>419</v>
      </c>
      <c r="E209" s="20">
        <v>0.99687968899195201</v>
      </c>
      <c r="F209" s="21">
        <v>0.99864837254624605</v>
      </c>
      <c r="G209" s="25">
        <f t="shared" si="22"/>
        <v>-1.7686835542940482E-3</v>
      </c>
      <c r="H209" s="18">
        <f t="shared" si="23"/>
        <v>0</v>
      </c>
      <c r="I209" s="18">
        <v>52651</v>
      </c>
      <c r="J209" s="18">
        <v>52715</v>
      </c>
      <c r="K209" s="18">
        <f t="shared" si="24"/>
        <v>64</v>
      </c>
      <c r="L209" s="18">
        <f t="shared" si="21"/>
        <v>2</v>
      </c>
      <c r="M209" s="18">
        <v>123583</v>
      </c>
      <c r="N209" s="18">
        <v>127727</v>
      </c>
      <c r="O209" s="18">
        <f t="shared" si="25"/>
        <v>4144</v>
      </c>
      <c r="P209" s="18">
        <f t="shared" si="26"/>
        <v>2</v>
      </c>
      <c r="Q209" s="15">
        <f t="shared" si="27"/>
        <v>4</v>
      </c>
    </row>
    <row r="210" spans="1:17" x14ac:dyDescent="0.25">
      <c r="A210" t="s">
        <v>416</v>
      </c>
      <c r="B210" t="s">
        <v>417</v>
      </c>
      <c r="C210" t="s">
        <v>420</v>
      </c>
      <c r="D210" t="s">
        <v>421</v>
      </c>
      <c r="E210" s="20">
        <v>0.99627421758569301</v>
      </c>
      <c r="F210" s="21">
        <v>0.99769230769230766</v>
      </c>
      <c r="G210" s="25">
        <f t="shared" si="22"/>
        <v>-1.4180901066146445E-3</v>
      </c>
      <c r="H210" s="18">
        <f t="shared" si="23"/>
        <v>0</v>
      </c>
      <c r="I210" s="18">
        <v>1168</v>
      </c>
      <c r="J210" s="18">
        <v>1155</v>
      </c>
      <c r="K210" s="18">
        <f t="shared" si="24"/>
        <v>-13</v>
      </c>
      <c r="L210" s="18">
        <f t="shared" si="21"/>
        <v>0</v>
      </c>
      <c r="M210" s="18">
        <v>102</v>
      </c>
      <c r="N210" s="18">
        <v>117</v>
      </c>
      <c r="O210" s="18">
        <f t="shared" si="25"/>
        <v>15</v>
      </c>
      <c r="P210" s="18">
        <f t="shared" si="26"/>
        <v>2</v>
      </c>
      <c r="Q210" s="15">
        <f t="shared" si="27"/>
        <v>2</v>
      </c>
    </row>
    <row r="211" spans="1:17" x14ac:dyDescent="0.25">
      <c r="A211" t="s">
        <v>416</v>
      </c>
      <c r="B211" t="s">
        <v>417</v>
      </c>
      <c r="C211" t="s">
        <v>422</v>
      </c>
      <c r="D211" t="s">
        <v>423</v>
      </c>
      <c r="E211" s="20">
        <v>0.99846232701178883</v>
      </c>
      <c r="F211" s="21">
        <v>0.99871904355251917</v>
      </c>
      <c r="G211" s="25">
        <f t="shared" si="22"/>
        <v>-2.5671654073033956E-4</v>
      </c>
      <c r="H211" s="18">
        <f t="shared" si="23"/>
        <v>0</v>
      </c>
      <c r="I211" s="18">
        <v>13329</v>
      </c>
      <c r="J211" s="18">
        <v>13143</v>
      </c>
      <c r="K211" s="18">
        <f t="shared" si="24"/>
        <v>-186</v>
      </c>
      <c r="L211" s="18">
        <f t="shared" si="21"/>
        <v>0</v>
      </c>
      <c r="M211" s="18">
        <v>805</v>
      </c>
      <c r="N211" s="18">
        <v>942</v>
      </c>
      <c r="O211" s="18">
        <f t="shared" si="25"/>
        <v>137</v>
      </c>
      <c r="P211" s="18">
        <f t="shared" si="26"/>
        <v>2</v>
      </c>
      <c r="Q211" s="15">
        <f t="shared" si="27"/>
        <v>2</v>
      </c>
    </row>
    <row r="212" spans="1:17" x14ac:dyDescent="0.25">
      <c r="A212" t="s">
        <v>416</v>
      </c>
      <c r="B212" t="s">
        <v>417</v>
      </c>
      <c r="C212" t="s">
        <v>424</v>
      </c>
      <c r="D212" t="s">
        <v>425</v>
      </c>
      <c r="E212" s="20">
        <v>0.99788985017936271</v>
      </c>
      <c r="F212" s="21">
        <v>0.99724459516744379</v>
      </c>
      <c r="G212" s="25">
        <f t="shared" si="22"/>
        <v>6.4525501191892154E-4</v>
      </c>
      <c r="H212" s="18">
        <f t="shared" si="23"/>
        <v>1</v>
      </c>
      <c r="I212" s="18">
        <v>3780</v>
      </c>
      <c r="J212" s="18">
        <v>3873</v>
      </c>
      <c r="K212" s="18">
        <f t="shared" si="24"/>
        <v>93</v>
      </c>
      <c r="L212" s="18">
        <f t="shared" si="21"/>
        <v>2</v>
      </c>
      <c r="M212" s="18">
        <v>426</v>
      </c>
      <c r="N212" s="18">
        <v>481</v>
      </c>
      <c r="O212" s="18">
        <f t="shared" si="25"/>
        <v>55</v>
      </c>
      <c r="P212" s="18">
        <f t="shared" si="26"/>
        <v>2</v>
      </c>
      <c r="Q212" s="15">
        <f t="shared" si="27"/>
        <v>5</v>
      </c>
    </row>
    <row r="213" spans="1:17" x14ac:dyDescent="0.25">
      <c r="A213" t="s">
        <v>416</v>
      </c>
      <c r="B213" t="s">
        <v>417</v>
      </c>
      <c r="C213" t="s">
        <v>426</v>
      </c>
      <c r="D213" t="s">
        <v>427</v>
      </c>
      <c r="E213" s="20">
        <v>0.99514050285231359</v>
      </c>
      <c r="F213" s="21">
        <v>0.99704287826515525</v>
      </c>
      <c r="G213" s="25">
        <f t="shared" si="22"/>
        <v>-1.9023754128416615E-3</v>
      </c>
      <c r="H213" s="18">
        <f t="shared" si="23"/>
        <v>0</v>
      </c>
      <c r="I213" s="18">
        <v>4950</v>
      </c>
      <c r="J213" s="18">
        <v>4854</v>
      </c>
      <c r="K213" s="18">
        <f t="shared" si="24"/>
        <v>-96</v>
      </c>
      <c r="L213" s="18">
        <f t="shared" si="21"/>
        <v>0</v>
      </c>
      <c r="M213" s="18">
        <v>1256</v>
      </c>
      <c r="N213" s="18">
        <v>1331</v>
      </c>
      <c r="O213" s="18">
        <f t="shared" si="25"/>
        <v>75</v>
      </c>
      <c r="P213" s="18">
        <f t="shared" si="26"/>
        <v>2</v>
      </c>
      <c r="Q213" s="15">
        <f t="shared" si="27"/>
        <v>2</v>
      </c>
    </row>
    <row r="214" spans="1:17" x14ac:dyDescent="0.25">
      <c r="A214" t="s">
        <v>416</v>
      </c>
      <c r="B214" t="s">
        <v>417</v>
      </c>
      <c r="C214" t="s">
        <v>428</v>
      </c>
      <c r="D214" t="s">
        <v>429</v>
      </c>
      <c r="E214" s="20">
        <v>0.99575551782682514</v>
      </c>
      <c r="F214" s="21">
        <v>0.99934853420195435</v>
      </c>
      <c r="G214" s="25">
        <f t="shared" si="22"/>
        <v>-3.5930163751292099E-3</v>
      </c>
      <c r="H214" s="18">
        <f t="shared" si="23"/>
        <v>0</v>
      </c>
      <c r="I214" s="18">
        <v>1212</v>
      </c>
      <c r="J214" s="18">
        <v>1190</v>
      </c>
      <c r="K214" s="18">
        <f t="shared" si="24"/>
        <v>-22</v>
      </c>
      <c r="L214" s="18">
        <f t="shared" si="21"/>
        <v>0</v>
      </c>
      <c r="M214" s="18">
        <v>116</v>
      </c>
      <c r="N214" s="18">
        <v>106</v>
      </c>
      <c r="O214" s="18">
        <f t="shared" si="25"/>
        <v>-10</v>
      </c>
      <c r="P214" s="18">
        <f t="shared" si="26"/>
        <v>0</v>
      </c>
      <c r="Q214" s="15">
        <f t="shared" si="27"/>
        <v>0</v>
      </c>
    </row>
    <row r="215" spans="1:17" x14ac:dyDescent="0.25">
      <c r="A215" t="s">
        <v>416</v>
      </c>
      <c r="B215" t="s">
        <v>417</v>
      </c>
      <c r="C215" t="s">
        <v>430</v>
      </c>
      <c r="D215" t="s">
        <v>431</v>
      </c>
      <c r="E215" s="20">
        <v>0.99658935879945432</v>
      </c>
      <c r="F215" s="21">
        <v>0.99944933920704848</v>
      </c>
      <c r="G215" s="25">
        <f t="shared" si="22"/>
        <v>-2.8599804075941648E-3</v>
      </c>
      <c r="H215" s="18">
        <f t="shared" si="23"/>
        <v>0</v>
      </c>
      <c r="I215" s="18">
        <v>1061</v>
      </c>
      <c r="J215" s="18">
        <v>1025</v>
      </c>
      <c r="K215" s="18">
        <f t="shared" si="24"/>
        <v>-36</v>
      </c>
      <c r="L215" s="18">
        <f t="shared" si="21"/>
        <v>0</v>
      </c>
      <c r="M215" s="18">
        <v>223</v>
      </c>
      <c r="N215" s="18">
        <v>268</v>
      </c>
      <c r="O215" s="18">
        <f t="shared" si="25"/>
        <v>45</v>
      </c>
      <c r="P215" s="18">
        <f t="shared" si="26"/>
        <v>2</v>
      </c>
      <c r="Q215" s="15">
        <f t="shared" si="27"/>
        <v>2</v>
      </c>
    </row>
    <row r="216" spans="1:17" x14ac:dyDescent="0.25">
      <c r="A216" t="s">
        <v>416</v>
      </c>
      <c r="B216" t="s">
        <v>417</v>
      </c>
      <c r="C216" t="s">
        <v>432</v>
      </c>
      <c r="D216" t="s">
        <v>433</v>
      </c>
      <c r="E216" s="20">
        <v>0.99029126213592233</v>
      </c>
      <c r="F216" s="21">
        <v>0.99231508165225746</v>
      </c>
      <c r="G216" s="25">
        <f t="shared" si="22"/>
        <v>-2.0238195163351236E-3</v>
      </c>
      <c r="H216" s="18">
        <f t="shared" si="23"/>
        <v>0</v>
      </c>
      <c r="I216" s="18">
        <v>3817</v>
      </c>
      <c r="J216" s="18">
        <v>3866</v>
      </c>
      <c r="K216" s="18">
        <f t="shared" si="24"/>
        <v>49</v>
      </c>
      <c r="L216" s="18">
        <f t="shared" si="21"/>
        <v>2</v>
      </c>
      <c r="M216" s="18">
        <v>895</v>
      </c>
      <c r="N216" s="18">
        <v>576</v>
      </c>
      <c r="O216" s="18">
        <f t="shared" si="25"/>
        <v>-319</v>
      </c>
      <c r="P216" s="18">
        <f t="shared" si="26"/>
        <v>0</v>
      </c>
      <c r="Q216" s="15">
        <f t="shared" si="27"/>
        <v>2</v>
      </c>
    </row>
    <row r="217" spans="1:17" x14ac:dyDescent="0.25">
      <c r="A217" t="s">
        <v>416</v>
      </c>
      <c r="B217" t="s">
        <v>417</v>
      </c>
      <c r="C217" t="s">
        <v>434</v>
      </c>
      <c r="D217" t="s">
        <v>435</v>
      </c>
      <c r="E217" s="20">
        <v>0.99974391805377716</v>
      </c>
      <c r="F217" s="21">
        <v>0.99975105800348518</v>
      </c>
      <c r="G217" s="25">
        <f t="shared" si="22"/>
        <v>-7.139949708023785E-6</v>
      </c>
      <c r="H217" s="18">
        <f t="shared" si="23"/>
        <v>0</v>
      </c>
      <c r="I217" s="18">
        <v>3774</v>
      </c>
      <c r="J217" s="18">
        <v>3799</v>
      </c>
      <c r="K217" s="18">
        <f t="shared" si="24"/>
        <v>25</v>
      </c>
      <c r="L217" s="18">
        <f t="shared" si="21"/>
        <v>2</v>
      </c>
      <c r="M217" s="18">
        <v>583</v>
      </c>
      <c r="N217" s="18">
        <v>512</v>
      </c>
      <c r="O217" s="18">
        <f t="shared" si="25"/>
        <v>-71</v>
      </c>
      <c r="P217" s="18">
        <f t="shared" si="26"/>
        <v>0</v>
      </c>
      <c r="Q217" s="15">
        <f t="shared" si="27"/>
        <v>2</v>
      </c>
    </row>
    <row r="218" spans="1:17" x14ac:dyDescent="0.25">
      <c r="A218" t="s">
        <v>416</v>
      </c>
      <c r="B218" t="s">
        <v>417</v>
      </c>
      <c r="C218" t="s">
        <v>436</v>
      </c>
      <c r="D218" t="s">
        <v>66</v>
      </c>
      <c r="E218" s="20">
        <v>0.99470338983050843</v>
      </c>
      <c r="F218" s="21">
        <v>0.99671361502347422</v>
      </c>
      <c r="G218" s="25">
        <f t="shared" si="22"/>
        <v>-2.0102251929657866E-3</v>
      </c>
      <c r="H218" s="18">
        <f t="shared" si="23"/>
        <v>0</v>
      </c>
      <c r="I218" s="18">
        <v>1673</v>
      </c>
      <c r="J218" s="18">
        <v>1681</v>
      </c>
      <c r="K218" s="18">
        <f t="shared" si="24"/>
        <v>8</v>
      </c>
      <c r="L218" s="18">
        <f t="shared" si="21"/>
        <v>2</v>
      </c>
      <c r="M218" s="18">
        <v>84</v>
      </c>
      <c r="N218" s="18">
        <v>92</v>
      </c>
      <c r="O218" s="18">
        <f t="shared" si="25"/>
        <v>8</v>
      </c>
      <c r="P218" s="18">
        <f t="shared" si="26"/>
        <v>2</v>
      </c>
      <c r="Q218" s="15">
        <f t="shared" si="27"/>
        <v>4</v>
      </c>
    </row>
    <row r="219" spans="1:17" x14ac:dyDescent="0.25">
      <c r="A219" t="s">
        <v>416</v>
      </c>
      <c r="B219" t="s">
        <v>417</v>
      </c>
      <c r="C219" t="s">
        <v>437</v>
      </c>
      <c r="D219" t="s">
        <v>438</v>
      </c>
      <c r="E219" s="20">
        <v>0.99772791820505535</v>
      </c>
      <c r="F219" s="21">
        <v>0.99929643527204504</v>
      </c>
      <c r="G219" s="25">
        <f t="shared" si="22"/>
        <v>-1.5685170669896831E-3</v>
      </c>
      <c r="H219" s="18">
        <f t="shared" si="23"/>
        <v>0</v>
      </c>
      <c r="I219" s="18">
        <v>3709</v>
      </c>
      <c r="J219" s="18">
        <v>3636</v>
      </c>
      <c r="K219" s="18">
        <f t="shared" si="24"/>
        <v>-73</v>
      </c>
      <c r="L219" s="18">
        <f t="shared" si="21"/>
        <v>0</v>
      </c>
      <c r="M219" s="18">
        <v>169</v>
      </c>
      <c r="N219" s="18">
        <v>206</v>
      </c>
      <c r="O219" s="18">
        <f t="shared" si="25"/>
        <v>37</v>
      </c>
      <c r="P219" s="18">
        <f t="shared" si="26"/>
        <v>2</v>
      </c>
      <c r="Q219" s="15">
        <f t="shared" si="27"/>
        <v>2</v>
      </c>
    </row>
    <row r="220" spans="1:17" x14ac:dyDescent="0.25">
      <c r="A220" t="s">
        <v>416</v>
      </c>
      <c r="B220" t="s">
        <v>417</v>
      </c>
      <c r="C220" t="s">
        <v>439</v>
      </c>
      <c r="D220" t="s">
        <v>440</v>
      </c>
      <c r="E220" s="20">
        <v>0.99872611464968153</v>
      </c>
      <c r="F220" s="21">
        <v>1</v>
      </c>
      <c r="G220" s="25">
        <f t="shared" si="22"/>
        <v>-1.2738853503184711E-3</v>
      </c>
      <c r="H220" s="18">
        <f t="shared" si="23"/>
        <v>0</v>
      </c>
      <c r="I220" s="18">
        <v>430</v>
      </c>
      <c r="J220" s="18">
        <v>432</v>
      </c>
      <c r="K220" s="18">
        <f t="shared" si="24"/>
        <v>2</v>
      </c>
      <c r="L220" s="18">
        <f t="shared" si="21"/>
        <v>2</v>
      </c>
      <c r="M220" s="18">
        <v>81</v>
      </c>
      <c r="N220" s="18">
        <v>85</v>
      </c>
      <c r="O220" s="18">
        <f t="shared" si="25"/>
        <v>4</v>
      </c>
      <c r="P220" s="18">
        <f t="shared" si="26"/>
        <v>2</v>
      </c>
      <c r="Q220" s="15">
        <f t="shared" si="27"/>
        <v>4</v>
      </c>
    </row>
    <row r="221" spans="1:17" x14ac:dyDescent="0.25">
      <c r="A221" t="s">
        <v>416</v>
      </c>
      <c r="B221" t="s">
        <v>417</v>
      </c>
      <c r="C221" t="s">
        <v>441</v>
      </c>
      <c r="D221" t="s">
        <v>74</v>
      </c>
      <c r="E221" s="20">
        <v>0.99942627653471028</v>
      </c>
      <c r="F221" s="21">
        <v>0.99962880475129923</v>
      </c>
      <c r="G221" s="25">
        <f t="shared" si="22"/>
        <v>-2.025282165889486E-4</v>
      </c>
      <c r="H221" s="18">
        <f t="shared" si="23"/>
        <v>0</v>
      </c>
      <c r="I221" s="18">
        <v>2274</v>
      </c>
      <c r="J221" s="18">
        <v>2204</v>
      </c>
      <c r="K221" s="18">
        <f t="shared" si="24"/>
        <v>-70</v>
      </c>
      <c r="L221" s="18">
        <f t="shared" si="21"/>
        <v>0</v>
      </c>
      <c r="M221" s="18">
        <v>138</v>
      </c>
      <c r="N221" s="18">
        <v>132</v>
      </c>
      <c r="O221" s="18">
        <f t="shared" si="25"/>
        <v>-6</v>
      </c>
      <c r="P221" s="18">
        <f t="shared" si="26"/>
        <v>0</v>
      </c>
      <c r="Q221" s="15">
        <f t="shared" si="27"/>
        <v>0</v>
      </c>
    </row>
    <row r="222" spans="1:17" x14ac:dyDescent="0.25">
      <c r="A222" t="s">
        <v>416</v>
      </c>
      <c r="B222" t="s">
        <v>417</v>
      </c>
      <c r="C222" t="s">
        <v>442</v>
      </c>
      <c r="D222" t="s">
        <v>443</v>
      </c>
      <c r="E222" s="20">
        <v>1</v>
      </c>
      <c r="F222" s="21">
        <v>0.9992584352984798</v>
      </c>
      <c r="G222" s="25">
        <f t="shared" si="22"/>
        <v>7.4156470152020315E-4</v>
      </c>
      <c r="H222" s="18">
        <f t="shared" si="23"/>
        <v>1</v>
      </c>
      <c r="I222" s="18">
        <v>2200</v>
      </c>
      <c r="J222" s="18">
        <v>2103</v>
      </c>
      <c r="K222" s="18">
        <f t="shared" si="24"/>
        <v>-97</v>
      </c>
      <c r="L222" s="18">
        <f t="shared" si="21"/>
        <v>0</v>
      </c>
      <c r="M222" s="18">
        <v>155</v>
      </c>
      <c r="N222" s="18">
        <v>190</v>
      </c>
      <c r="O222" s="18">
        <f t="shared" si="25"/>
        <v>35</v>
      </c>
      <c r="P222" s="18">
        <f t="shared" si="26"/>
        <v>2</v>
      </c>
      <c r="Q222" s="15">
        <f t="shared" si="27"/>
        <v>3</v>
      </c>
    </row>
    <row r="223" spans="1:17" x14ac:dyDescent="0.25">
      <c r="A223" t="s">
        <v>416</v>
      </c>
      <c r="B223" t="s">
        <v>417</v>
      </c>
      <c r="C223" t="s">
        <v>444</v>
      </c>
      <c r="D223" t="s">
        <v>445</v>
      </c>
      <c r="E223" s="20">
        <v>0.99956989247311823</v>
      </c>
      <c r="F223" s="21">
        <v>0.9996912627354122</v>
      </c>
      <c r="G223" s="25">
        <f t="shared" si="22"/>
        <v>-1.2137026229397385E-4</v>
      </c>
      <c r="H223" s="18">
        <f t="shared" si="23"/>
        <v>0</v>
      </c>
      <c r="I223" s="18">
        <v>2202</v>
      </c>
      <c r="J223" s="18">
        <v>2157</v>
      </c>
      <c r="K223" s="18">
        <f t="shared" si="24"/>
        <v>-45</v>
      </c>
      <c r="L223" s="18">
        <f t="shared" si="21"/>
        <v>0</v>
      </c>
      <c r="M223" s="18">
        <v>509</v>
      </c>
      <c r="N223" s="18">
        <v>594</v>
      </c>
      <c r="O223" s="18">
        <f t="shared" si="25"/>
        <v>85</v>
      </c>
      <c r="P223" s="18">
        <f t="shared" si="26"/>
        <v>2</v>
      </c>
      <c r="Q223" s="15">
        <f t="shared" si="27"/>
        <v>2</v>
      </c>
    </row>
    <row r="224" spans="1:17" x14ac:dyDescent="0.25">
      <c r="A224" t="s">
        <v>416</v>
      </c>
      <c r="B224" t="s">
        <v>417</v>
      </c>
      <c r="C224" t="s">
        <v>446</v>
      </c>
      <c r="D224" t="s">
        <v>447</v>
      </c>
      <c r="E224" s="20">
        <v>0.99907407407407411</v>
      </c>
      <c r="F224" s="21">
        <v>0.99834505585436495</v>
      </c>
      <c r="G224" s="25">
        <f t="shared" si="22"/>
        <v>7.2901821970916547E-4</v>
      </c>
      <c r="H224" s="18">
        <f t="shared" si="23"/>
        <v>1</v>
      </c>
      <c r="I224" s="18">
        <v>2087</v>
      </c>
      <c r="J224" s="18">
        <v>2081</v>
      </c>
      <c r="K224" s="18">
        <f t="shared" si="24"/>
        <v>-6</v>
      </c>
      <c r="L224" s="18">
        <f t="shared" si="21"/>
        <v>0</v>
      </c>
      <c r="M224" s="18">
        <v>167</v>
      </c>
      <c r="N224" s="18">
        <v>171</v>
      </c>
      <c r="O224" s="18">
        <f t="shared" si="25"/>
        <v>4</v>
      </c>
      <c r="P224" s="18">
        <f t="shared" si="26"/>
        <v>2</v>
      </c>
      <c r="Q224" s="15">
        <f t="shared" si="27"/>
        <v>3</v>
      </c>
    </row>
    <row r="225" spans="1:17" x14ac:dyDescent="0.25">
      <c r="A225" t="s">
        <v>416</v>
      </c>
      <c r="B225" t="s">
        <v>417</v>
      </c>
      <c r="C225" t="s">
        <v>448</v>
      </c>
      <c r="D225" t="s">
        <v>449</v>
      </c>
      <c r="E225" s="20">
        <v>0.9969457877322474</v>
      </c>
      <c r="F225" s="21">
        <v>0.99790726109857031</v>
      </c>
      <c r="G225" s="25">
        <f t="shared" si="22"/>
        <v>-9.6147336632290692E-4</v>
      </c>
      <c r="H225" s="18">
        <f t="shared" si="23"/>
        <v>0</v>
      </c>
      <c r="I225" s="18">
        <v>29137</v>
      </c>
      <c r="J225" s="18">
        <v>29452</v>
      </c>
      <c r="K225" s="18">
        <f t="shared" si="24"/>
        <v>315</v>
      </c>
      <c r="L225" s="18">
        <f t="shared" si="21"/>
        <v>2</v>
      </c>
      <c r="M225" s="18">
        <v>27774</v>
      </c>
      <c r="N225" s="18">
        <v>27768</v>
      </c>
      <c r="O225" s="18">
        <f t="shared" si="25"/>
        <v>-6</v>
      </c>
      <c r="P225" s="18">
        <f t="shared" si="26"/>
        <v>0</v>
      </c>
      <c r="Q225" s="15">
        <f t="shared" si="27"/>
        <v>2</v>
      </c>
    </row>
    <row r="226" spans="1:17" x14ac:dyDescent="0.25">
      <c r="A226" t="s">
        <v>416</v>
      </c>
      <c r="B226" t="s">
        <v>417</v>
      </c>
      <c r="C226" t="s">
        <v>450</v>
      </c>
      <c r="D226" t="s">
        <v>451</v>
      </c>
      <c r="E226" s="20">
        <v>0.98315931289996628</v>
      </c>
      <c r="F226" s="21">
        <v>0.98615291992775433</v>
      </c>
      <c r="G226" s="25">
        <f t="shared" si="22"/>
        <v>-2.9936070277880589E-3</v>
      </c>
      <c r="H226" s="18">
        <f t="shared" si="23"/>
        <v>0</v>
      </c>
      <c r="I226" s="18">
        <v>2802</v>
      </c>
      <c r="J226" s="18">
        <v>2668</v>
      </c>
      <c r="K226" s="18">
        <f t="shared" si="24"/>
        <v>-134</v>
      </c>
      <c r="L226" s="18">
        <f t="shared" si="21"/>
        <v>0</v>
      </c>
      <c r="M226" s="18">
        <v>183</v>
      </c>
      <c r="N226" s="18">
        <v>213</v>
      </c>
      <c r="O226" s="18">
        <f t="shared" si="25"/>
        <v>30</v>
      </c>
      <c r="P226" s="18">
        <f t="shared" si="26"/>
        <v>2</v>
      </c>
      <c r="Q226" s="15">
        <f t="shared" si="27"/>
        <v>2</v>
      </c>
    </row>
    <row r="227" spans="1:17" x14ac:dyDescent="0.25">
      <c r="A227" t="s">
        <v>416</v>
      </c>
      <c r="B227" t="s">
        <v>417</v>
      </c>
      <c r="C227" t="s">
        <v>452</v>
      </c>
      <c r="D227" t="s">
        <v>453</v>
      </c>
      <c r="E227" s="20">
        <v>0.99504214179474471</v>
      </c>
      <c r="F227" s="21">
        <v>0.99590460130089131</v>
      </c>
      <c r="G227" s="25">
        <f t="shared" si="22"/>
        <v>-8.6245950614660671E-4</v>
      </c>
      <c r="H227" s="18">
        <f t="shared" si="23"/>
        <v>0</v>
      </c>
      <c r="I227" s="18">
        <v>6820</v>
      </c>
      <c r="J227" s="18">
        <v>6712</v>
      </c>
      <c r="K227" s="18">
        <f t="shared" si="24"/>
        <v>-108</v>
      </c>
      <c r="L227" s="18">
        <f t="shared" si="21"/>
        <v>0</v>
      </c>
      <c r="M227" s="18">
        <v>543</v>
      </c>
      <c r="N227" s="18">
        <v>479</v>
      </c>
      <c r="O227" s="18">
        <f t="shared" si="25"/>
        <v>-64</v>
      </c>
      <c r="P227" s="18">
        <f t="shared" si="26"/>
        <v>0</v>
      </c>
      <c r="Q227" s="15">
        <f t="shared" si="27"/>
        <v>0</v>
      </c>
    </row>
    <row r="228" spans="1:17" x14ac:dyDescent="0.25">
      <c r="A228" t="s">
        <v>416</v>
      </c>
      <c r="B228" t="s">
        <v>417</v>
      </c>
      <c r="C228" t="s">
        <v>454</v>
      </c>
      <c r="D228" t="s">
        <v>455</v>
      </c>
      <c r="E228" s="20">
        <v>0.99715045592705165</v>
      </c>
      <c r="F228" s="21">
        <v>0.99850606909430439</v>
      </c>
      <c r="G228" s="25">
        <f t="shared" si="22"/>
        <v>-1.3556131672527449E-3</v>
      </c>
      <c r="H228" s="18">
        <f t="shared" si="23"/>
        <v>0</v>
      </c>
      <c r="I228" s="18">
        <v>4852</v>
      </c>
      <c r="J228" s="18">
        <v>4842</v>
      </c>
      <c r="K228" s="18">
        <f t="shared" si="24"/>
        <v>-10</v>
      </c>
      <c r="L228" s="18">
        <f t="shared" si="21"/>
        <v>0</v>
      </c>
      <c r="M228" s="18">
        <v>166</v>
      </c>
      <c r="N228" s="18">
        <v>170</v>
      </c>
      <c r="O228" s="18">
        <f t="shared" si="25"/>
        <v>4</v>
      </c>
      <c r="P228" s="18">
        <f t="shared" si="26"/>
        <v>2</v>
      </c>
      <c r="Q228" s="15">
        <f t="shared" si="27"/>
        <v>2</v>
      </c>
    </row>
    <row r="229" spans="1:17" x14ac:dyDescent="0.25">
      <c r="A229" t="s">
        <v>416</v>
      </c>
      <c r="B229" t="s">
        <v>417</v>
      </c>
      <c r="C229" t="s">
        <v>456</v>
      </c>
      <c r="D229" t="s">
        <v>457</v>
      </c>
      <c r="E229" s="20">
        <v>0.99602583209140583</v>
      </c>
      <c r="F229" s="21">
        <v>0.99594544784371541</v>
      </c>
      <c r="G229" s="25">
        <f t="shared" si="22"/>
        <v>8.0384247690412636E-5</v>
      </c>
      <c r="H229" s="18">
        <f t="shared" si="23"/>
        <v>1</v>
      </c>
      <c r="I229" s="18">
        <v>1755</v>
      </c>
      <c r="J229" s="18">
        <v>1719</v>
      </c>
      <c r="K229" s="18">
        <f t="shared" si="24"/>
        <v>-36</v>
      </c>
      <c r="L229" s="18">
        <f t="shared" si="21"/>
        <v>0</v>
      </c>
      <c r="M229" s="18">
        <v>296</v>
      </c>
      <c r="N229" s="18">
        <v>345</v>
      </c>
      <c r="O229" s="18">
        <f t="shared" si="25"/>
        <v>49</v>
      </c>
      <c r="P229" s="18">
        <f t="shared" si="26"/>
        <v>2</v>
      </c>
      <c r="Q229" s="15">
        <f t="shared" si="27"/>
        <v>3</v>
      </c>
    </row>
    <row r="230" spans="1:17" x14ac:dyDescent="0.25">
      <c r="A230" t="s">
        <v>416</v>
      </c>
      <c r="B230" t="s">
        <v>417</v>
      </c>
      <c r="C230" t="s">
        <v>458</v>
      </c>
      <c r="D230" t="s">
        <v>459</v>
      </c>
      <c r="E230" s="20">
        <v>0.99788415763025651</v>
      </c>
      <c r="F230" s="21">
        <v>0.99792692407359418</v>
      </c>
      <c r="G230" s="25">
        <f t="shared" si="22"/>
        <v>-4.2766443337671767E-5</v>
      </c>
      <c r="H230" s="18">
        <f t="shared" si="23"/>
        <v>0</v>
      </c>
      <c r="I230" s="18">
        <v>3436</v>
      </c>
      <c r="J230" s="18">
        <v>3421</v>
      </c>
      <c r="K230" s="18">
        <f t="shared" si="24"/>
        <v>-15</v>
      </c>
      <c r="L230" s="18">
        <f t="shared" si="21"/>
        <v>0</v>
      </c>
      <c r="M230" s="18">
        <v>199</v>
      </c>
      <c r="N230" s="18">
        <v>222</v>
      </c>
      <c r="O230" s="18">
        <f t="shared" si="25"/>
        <v>23</v>
      </c>
      <c r="P230" s="18">
        <f t="shared" si="26"/>
        <v>2</v>
      </c>
      <c r="Q230" s="15">
        <f t="shared" si="27"/>
        <v>2</v>
      </c>
    </row>
    <row r="231" spans="1:17" x14ac:dyDescent="0.25">
      <c r="A231" t="s">
        <v>416</v>
      </c>
      <c r="B231" t="s">
        <v>417</v>
      </c>
      <c r="C231" t="s">
        <v>460</v>
      </c>
      <c r="D231" t="s">
        <v>461</v>
      </c>
      <c r="E231" s="20">
        <v>0.99754968690443779</v>
      </c>
      <c r="F231" s="21">
        <v>0.99744520640043033</v>
      </c>
      <c r="G231" s="25">
        <f t="shared" si="22"/>
        <v>1.0448050400746478E-4</v>
      </c>
      <c r="H231" s="18">
        <f t="shared" si="23"/>
        <v>1</v>
      </c>
      <c r="I231" s="18">
        <v>6451</v>
      </c>
      <c r="J231" s="18">
        <v>6473</v>
      </c>
      <c r="K231" s="18">
        <f t="shared" si="24"/>
        <v>22</v>
      </c>
      <c r="L231" s="18">
        <f t="shared" si="21"/>
        <v>2</v>
      </c>
      <c r="M231" s="18">
        <v>883</v>
      </c>
      <c r="N231" s="18">
        <v>945</v>
      </c>
      <c r="O231" s="18">
        <f t="shared" si="25"/>
        <v>62</v>
      </c>
      <c r="P231" s="18">
        <f t="shared" si="26"/>
        <v>2</v>
      </c>
      <c r="Q231" s="15">
        <f t="shared" si="27"/>
        <v>5</v>
      </c>
    </row>
    <row r="232" spans="1:17" x14ac:dyDescent="0.25">
      <c r="A232" t="s">
        <v>416</v>
      </c>
      <c r="B232" t="s">
        <v>417</v>
      </c>
      <c r="C232" t="s">
        <v>462</v>
      </c>
      <c r="D232" t="s">
        <v>463</v>
      </c>
      <c r="E232" s="20">
        <v>0.99310118265440206</v>
      </c>
      <c r="F232" s="21">
        <v>0.99677135309656595</v>
      </c>
      <c r="G232" s="25">
        <f t="shared" si="22"/>
        <v>-3.6701704421638892E-3</v>
      </c>
      <c r="H232" s="18">
        <f t="shared" si="23"/>
        <v>0</v>
      </c>
      <c r="I232" s="18">
        <v>2623</v>
      </c>
      <c r="J232" s="18">
        <v>2543</v>
      </c>
      <c r="K232" s="18">
        <f t="shared" si="24"/>
        <v>-80</v>
      </c>
      <c r="L232" s="18">
        <f t="shared" si="21"/>
        <v>0</v>
      </c>
      <c r="M232" s="18">
        <v>135</v>
      </c>
      <c r="N232" s="18">
        <v>180</v>
      </c>
      <c r="O232" s="18">
        <f t="shared" si="25"/>
        <v>45</v>
      </c>
      <c r="P232" s="18">
        <f t="shared" si="26"/>
        <v>2</v>
      </c>
      <c r="Q232" s="15">
        <f t="shared" si="27"/>
        <v>2</v>
      </c>
    </row>
    <row r="233" spans="1:17" x14ac:dyDescent="0.25">
      <c r="A233" t="s">
        <v>416</v>
      </c>
      <c r="B233" t="s">
        <v>417</v>
      </c>
      <c r="C233" t="s">
        <v>464</v>
      </c>
      <c r="D233" t="s">
        <v>465</v>
      </c>
      <c r="E233" s="20">
        <v>0.99897435897435893</v>
      </c>
      <c r="F233" s="21">
        <v>0.99845837615621791</v>
      </c>
      <c r="G233" s="25">
        <f t="shared" si="22"/>
        <v>5.1598281814102531E-4</v>
      </c>
      <c r="H233" s="18">
        <f t="shared" si="23"/>
        <v>1</v>
      </c>
      <c r="I233" s="18">
        <v>1066</v>
      </c>
      <c r="J233" s="18">
        <v>1043</v>
      </c>
      <c r="K233" s="18">
        <f t="shared" si="24"/>
        <v>-23</v>
      </c>
      <c r="L233" s="18">
        <f t="shared" si="21"/>
        <v>0</v>
      </c>
      <c r="M233" s="18">
        <v>627</v>
      </c>
      <c r="N233" s="18">
        <v>662</v>
      </c>
      <c r="O233" s="18">
        <f t="shared" si="25"/>
        <v>35</v>
      </c>
      <c r="P233" s="18">
        <f t="shared" si="26"/>
        <v>2</v>
      </c>
      <c r="Q233" s="15">
        <f t="shared" si="27"/>
        <v>3</v>
      </c>
    </row>
    <row r="234" spans="1:17" x14ac:dyDescent="0.25">
      <c r="A234" t="s">
        <v>416</v>
      </c>
      <c r="B234" t="s">
        <v>417</v>
      </c>
      <c r="C234" t="s">
        <v>466</v>
      </c>
      <c r="D234" t="s">
        <v>467</v>
      </c>
      <c r="E234" s="20">
        <v>0.99070847851335653</v>
      </c>
      <c r="F234" s="21">
        <v>0.99369085173501581</v>
      </c>
      <c r="G234" s="25">
        <f t="shared" si="22"/>
        <v>-2.9823732216592846E-3</v>
      </c>
      <c r="H234" s="18">
        <f t="shared" si="23"/>
        <v>0</v>
      </c>
      <c r="I234" s="18">
        <v>2337</v>
      </c>
      <c r="J234" s="18">
        <v>2375</v>
      </c>
      <c r="K234" s="18">
        <f t="shared" si="24"/>
        <v>38</v>
      </c>
      <c r="L234" s="18">
        <f t="shared" si="21"/>
        <v>2</v>
      </c>
      <c r="M234" s="18">
        <v>148</v>
      </c>
      <c r="N234" s="18">
        <v>130</v>
      </c>
      <c r="O234" s="18">
        <f t="shared" si="25"/>
        <v>-18</v>
      </c>
      <c r="P234" s="18">
        <f t="shared" si="26"/>
        <v>0</v>
      </c>
      <c r="Q234" s="15">
        <f t="shared" si="27"/>
        <v>2</v>
      </c>
    </row>
    <row r="235" spans="1:17" x14ac:dyDescent="0.25">
      <c r="A235" t="s">
        <v>416</v>
      </c>
      <c r="B235" t="s">
        <v>417</v>
      </c>
      <c r="C235" t="s">
        <v>468</v>
      </c>
      <c r="D235" t="s">
        <v>469</v>
      </c>
      <c r="E235" s="20">
        <v>0.97189314750290356</v>
      </c>
      <c r="F235" s="21">
        <v>0.98097302504816952</v>
      </c>
      <c r="G235" s="25">
        <f t="shared" si="22"/>
        <v>-9.0798775452659575E-3</v>
      </c>
      <c r="H235" s="18">
        <f t="shared" si="23"/>
        <v>0</v>
      </c>
      <c r="I235" s="18">
        <v>7332</v>
      </c>
      <c r="J235" s="18">
        <v>7475</v>
      </c>
      <c r="K235" s="18">
        <f t="shared" si="24"/>
        <v>143</v>
      </c>
      <c r="L235" s="18">
        <f t="shared" si="21"/>
        <v>2</v>
      </c>
      <c r="M235" s="18">
        <v>533</v>
      </c>
      <c r="N235" s="18">
        <v>585</v>
      </c>
      <c r="O235" s="18">
        <f t="shared" si="25"/>
        <v>52</v>
      </c>
      <c r="P235" s="18">
        <f t="shared" si="26"/>
        <v>2</v>
      </c>
      <c r="Q235" s="15">
        <f t="shared" si="27"/>
        <v>4</v>
      </c>
    </row>
    <row r="236" spans="1:17" x14ac:dyDescent="0.25">
      <c r="A236" t="s">
        <v>416</v>
      </c>
      <c r="B236" t="s">
        <v>417</v>
      </c>
      <c r="C236" t="s">
        <v>470</v>
      </c>
      <c r="D236" t="s">
        <v>471</v>
      </c>
      <c r="E236" s="20">
        <v>0.99504384292794512</v>
      </c>
      <c r="F236" s="21">
        <v>0.99789196310935446</v>
      </c>
      <c r="G236" s="25">
        <f t="shared" si="22"/>
        <v>-2.8481201814093415E-3</v>
      </c>
      <c r="H236" s="18">
        <f t="shared" si="23"/>
        <v>0</v>
      </c>
      <c r="I236" s="18">
        <v>2942</v>
      </c>
      <c r="J236" s="18">
        <v>2948</v>
      </c>
      <c r="K236" s="18">
        <f t="shared" si="24"/>
        <v>6</v>
      </c>
      <c r="L236" s="18">
        <f t="shared" si="21"/>
        <v>2</v>
      </c>
      <c r="M236" s="18">
        <v>324</v>
      </c>
      <c r="N236" s="18">
        <v>324</v>
      </c>
      <c r="O236" s="18">
        <f t="shared" si="25"/>
        <v>0</v>
      </c>
      <c r="P236" s="18">
        <f t="shared" si="26"/>
        <v>0</v>
      </c>
      <c r="Q236" s="15">
        <f t="shared" si="27"/>
        <v>2</v>
      </c>
    </row>
    <row r="237" spans="1:17" x14ac:dyDescent="0.25">
      <c r="A237" t="s">
        <v>416</v>
      </c>
      <c r="B237" t="s">
        <v>417</v>
      </c>
      <c r="C237" t="s">
        <v>472</v>
      </c>
      <c r="D237" t="s">
        <v>473</v>
      </c>
      <c r="E237" s="20">
        <v>0.99878123095673366</v>
      </c>
      <c r="F237" s="21">
        <v>1</v>
      </c>
      <c r="G237" s="25">
        <f t="shared" si="22"/>
        <v>-1.2187690432663434E-3</v>
      </c>
      <c r="H237" s="18">
        <f t="shared" si="23"/>
        <v>0</v>
      </c>
      <c r="I237" s="18">
        <v>1207</v>
      </c>
      <c r="J237" s="18">
        <v>1182</v>
      </c>
      <c r="K237" s="18">
        <f t="shared" si="24"/>
        <v>-25</v>
      </c>
      <c r="L237" s="18">
        <f t="shared" si="21"/>
        <v>0</v>
      </c>
      <c r="M237" s="18">
        <v>122</v>
      </c>
      <c r="N237" s="18">
        <v>143</v>
      </c>
      <c r="O237" s="18">
        <f t="shared" si="25"/>
        <v>21</v>
      </c>
      <c r="P237" s="18">
        <f t="shared" si="26"/>
        <v>2</v>
      </c>
      <c r="Q237" s="15">
        <f t="shared" si="27"/>
        <v>2</v>
      </c>
    </row>
    <row r="238" spans="1:17" x14ac:dyDescent="0.25">
      <c r="A238" t="s">
        <v>416</v>
      </c>
      <c r="B238" t="s">
        <v>417</v>
      </c>
      <c r="C238" t="s">
        <v>474</v>
      </c>
      <c r="D238" t="s">
        <v>475</v>
      </c>
      <c r="E238" s="20">
        <v>0.99871986345210151</v>
      </c>
      <c r="F238" s="21">
        <v>0.99875052061640979</v>
      </c>
      <c r="G238" s="25">
        <f t="shared" si="22"/>
        <v>-3.0657164308278695E-5</v>
      </c>
      <c r="H238" s="18">
        <f t="shared" si="23"/>
        <v>0</v>
      </c>
      <c r="I238" s="18">
        <v>4210</v>
      </c>
      <c r="J238" s="18">
        <v>4200</v>
      </c>
      <c r="K238" s="18">
        <f t="shared" si="24"/>
        <v>-10</v>
      </c>
      <c r="L238" s="18">
        <f t="shared" si="21"/>
        <v>0</v>
      </c>
      <c r="M238" s="18">
        <v>98</v>
      </c>
      <c r="N238" s="18">
        <v>116</v>
      </c>
      <c r="O238" s="18">
        <f t="shared" si="25"/>
        <v>18</v>
      </c>
      <c r="P238" s="18">
        <f t="shared" si="26"/>
        <v>2</v>
      </c>
      <c r="Q238" s="15">
        <f t="shared" si="27"/>
        <v>2</v>
      </c>
    </row>
    <row r="239" spans="1:17" x14ac:dyDescent="0.25">
      <c r="A239" t="s">
        <v>416</v>
      </c>
      <c r="B239" t="s">
        <v>417</v>
      </c>
      <c r="C239" t="s">
        <v>476</v>
      </c>
      <c r="D239" t="s">
        <v>477</v>
      </c>
      <c r="E239" s="20">
        <v>0.99782451051486587</v>
      </c>
      <c r="F239" s="21">
        <v>0.99926793557833093</v>
      </c>
      <c r="G239" s="25">
        <f t="shared" si="22"/>
        <v>-1.4434250634650647E-3</v>
      </c>
      <c r="H239" s="18">
        <f t="shared" si="23"/>
        <v>0</v>
      </c>
      <c r="I239" s="18">
        <v>1442</v>
      </c>
      <c r="J239" s="18">
        <v>1453</v>
      </c>
      <c r="K239" s="18">
        <f t="shared" si="24"/>
        <v>11</v>
      </c>
      <c r="L239" s="18">
        <f t="shared" si="21"/>
        <v>2</v>
      </c>
      <c r="M239" s="18">
        <v>142</v>
      </c>
      <c r="N239" s="18">
        <v>164</v>
      </c>
      <c r="O239" s="18">
        <f t="shared" si="25"/>
        <v>22</v>
      </c>
      <c r="P239" s="18">
        <f t="shared" si="26"/>
        <v>2</v>
      </c>
      <c r="Q239" s="15">
        <f t="shared" si="27"/>
        <v>4</v>
      </c>
    </row>
    <row r="240" spans="1:17" x14ac:dyDescent="0.25">
      <c r="A240" t="s">
        <v>416</v>
      </c>
      <c r="B240" t="s">
        <v>417</v>
      </c>
      <c r="C240" t="s">
        <v>478</v>
      </c>
      <c r="D240" t="s">
        <v>479</v>
      </c>
      <c r="E240" s="20">
        <v>0.99768139661756683</v>
      </c>
      <c r="F240" s="21">
        <v>0.99828482802663987</v>
      </c>
      <c r="G240" s="25">
        <f t="shared" si="22"/>
        <v>-6.0343140907304083E-4</v>
      </c>
      <c r="H240" s="18">
        <f t="shared" si="23"/>
        <v>0</v>
      </c>
      <c r="I240" s="18">
        <v>44088</v>
      </c>
      <c r="J240" s="18">
        <v>45593</v>
      </c>
      <c r="K240" s="18">
        <f t="shared" si="24"/>
        <v>1505</v>
      </c>
      <c r="L240" s="18">
        <f t="shared" si="21"/>
        <v>2</v>
      </c>
      <c r="M240" s="18">
        <v>78129</v>
      </c>
      <c r="N240" s="18">
        <v>78590</v>
      </c>
      <c r="O240" s="18">
        <f t="shared" si="25"/>
        <v>461</v>
      </c>
      <c r="P240" s="18">
        <f t="shared" si="26"/>
        <v>2</v>
      </c>
      <c r="Q240" s="15">
        <f t="shared" si="27"/>
        <v>4</v>
      </c>
    </row>
    <row r="241" spans="1:17" x14ac:dyDescent="0.25">
      <c r="A241" t="s">
        <v>416</v>
      </c>
      <c r="B241" t="s">
        <v>417</v>
      </c>
      <c r="C241" t="s">
        <v>480</v>
      </c>
      <c r="D241" t="s">
        <v>481</v>
      </c>
      <c r="E241" s="20">
        <v>0.99829400056866646</v>
      </c>
      <c r="F241" s="21">
        <v>0.99862145023435345</v>
      </c>
      <c r="G241" s="25">
        <f t="shared" si="22"/>
        <v>-3.2744966568698519E-4</v>
      </c>
      <c r="H241" s="18">
        <f t="shared" si="23"/>
        <v>0</v>
      </c>
      <c r="I241" s="18">
        <v>3323</v>
      </c>
      <c r="J241" s="18">
        <v>3242</v>
      </c>
      <c r="K241" s="18">
        <f t="shared" si="24"/>
        <v>-81</v>
      </c>
      <c r="L241" s="18">
        <f t="shared" si="21"/>
        <v>0</v>
      </c>
      <c r="M241" s="18">
        <v>541</v>
      </c>
      <c r="N241" s="18">
        <v>575</v>
      </c>
      <c r="O241" s="18">
        <f t="shared" si="25"/>
        <v>34</v>
      </c>
      <c r="P241" s="18">
        <f t="shared" si="26"/>
        <v>2</v>
      </c>
      <c r="Q241" s="15">
        <f t="shared" si="27"/>
        <v>2</v>
      </c>
    </row>
    <row r="242" spans="1:17" x14ac:dyDescent="0.25">
      <c r="A242" t="s">
        <v>416</v>
      </c>
      <c r="B242" t="s">
        <v>417</v>
      </c>
      <c r="C242" s="7" t="s">
        <v>482</v>
      </c>
      <c r="D242" t="s">
        <v>483</v>
      </c>
      <c r="E242" s="20">
        <v>0.99623352165725043</v>
      </c>
      <c r="F242" s="21">
        <v>0.99766446087971972</v>
      </c>
      <c r="G242" s="25">
        <f t="shared" si="22"/>
        <v>-1.4309392224692852E-3</v>
      </c>
      <c r="H242" s="18">
        <f t="shared" si="23"/>
        <v>0</v>
      </c>
      <c r="I242" s="18">
        <v>1870</v>
      </c>
      <c r="J242" s="18">
        <v>1801</v>
      </c>
      <c r="K242" s="18">
        <f t="shared" si="24"/>
        <v>-69</v>
      </c>
      <c r="L242" s="18">
        <f t="shared" si="21"/>
        <v>0</v>
      </c>
      <c r="M242" s="18">
        <v>201</v>
      </c>
      <c r="N242" s="18">
        <v>268</v>
      </c>
      <c r="O242" s="18">
        <f t="shared" si="25"/>
        <v>67</v>
      </c>
      <c r="P242" s="18">
        <f t="shared" si="26"/>
        <v>2</v>
      </c>
      <c r="Q242" s="15">
        <f t="shared" si="27"/>
        <v>2</v>
      </c>
    </row>
    <row r="243" spans="1:17" x14ac:dyDescent="0.25">
      <c r="A243" t="s">
        <v>416</v>
      </c>
      <c r="B243" t="s">
        <v>417</v>
      </c>
      <c r="C243" t="s">
        <v>484</v>
      </c>
      <c r="D243" t="s">
        <v>485</v>
      </c>
      <c r="E243" s="20">
        <v>0.99261162865403152</v>
      </c>
      <c r="F243" s="21">
        <v>0.99689157067105505</v>
      </c>
      <c r="G243" s="25">
        <f t="shared" si="22"/>
        <v>-4.2799420170235303E-3</v>
      </c>
      <c r="H243" s="18">
        <f t="shared" si="23"/>
        <v>0</v>
      </c>
      <c r="I243" s="18">
        <v>3512</v>
      </c>
      <c r="J243" s="18">
        <v>3315</v>
      </c>
      <c r="K243" s="18">
        <f t="shared" si="24"/>
        <v>-197</v>
      </c>
      <c r="L243" s="18">
        <f t="shared" si="21"/>
        <v>0</v>
      </c>
      <c r="M243" s="18">
        <v>1026</v>
      </c>
      <c r="N243" s="18">
        <v>1093</v>
      </c>
      <c r="O243" s="18">
        <f t="shared" si="25"/>
        <v>67</v>
      </c>
      <c r="P243" s="18">
        <f t="shared" si="26"/>
        <v>2</v>
      </c>
      <c r="Q243" s="15">
        <f t="shared" si="27"/>
        <v>2</v>
      </c>
    </row>
    <row r="244" spans="1:17" x14ac:dyDescent="0.25">
      <c r="A244" t="s">
        <v>416</v>
      </c>
      <c r="B244" t="s">
        <v>417</v>
      </c>
      <c r="C244" t="s">
        <v>486</v>
      </c>
      <c r="D244" t="s">
        <v>487</v>
      </c>
      <c r="E244" s="20">
        <v>0.99716211422490242</v>
      </c>
      <c r="F244" s="21">
        <v>0.99815043156596794</v>
      </c>
      <c r="G244" s="25">
        <f t="shared" si="22"/>
        <v>-9.8831734106552549E-4</v>
      </c>
      <c r="H244" s="18">
        <f t="shared" si="23"/>
        <v>0</v>
      </c>
      <c r="I244" s="18">
        <v>2436</v>
      </c>
      <c r="J244" s="18">
        <v>2402</v>
      </c>
      <c r="K244" s="18">
        <f t="shared" si="24"/>
        <v>-34</v>
      </c>
      <c r="L244" s="18">
        <f t="shared" si="21"/>
        <v>0</v>
      </c>
      <c r="M244" s="18">
        <v>353</v>
      </c>
      <c r="N244" s="18">
        <v>385</v>
      </c>
      <c r="O244" s="18">
        <f t="shared" si="25"/>
        <v>32</v>
      </c>
      <c r="P244" s="18">
        <f t="shared" si="26"/>
        <v>2</v>
      </c>
      <c r="Q244" s="15">
        <f t="shared" si="27"/>
        <v>2</v>
      </c>
    </row>
    <row r="245" spans="1:17" x14ac:dyDescent="0.25">
      <c r="A245" t="s">
        <v>416</v>
      </c>
      <c r="B245" t="s">
        <v>417</v>
      </c>
      <c r="C245" t="s">
        <v>488</v>
      </c>
      <c r="D245" t="s">
        <v>489</v>
      </c>
      <c r="E245" s="20">
        <v>0.99226234340456887</v>
      </c>
      <c r="F245" s="21">
        <v>0.99459848757652147</v>
      </c>
      <c r="G245" s="25">
        <f t="shared" si="22"/>
        <v>-2.3361441719526033E-3</v>
      </c>
      <c r="H245" s="18">
        <f t="shared" si="23"/>
        <v>0</v>
      </c>
      <c r="I245" s="18">
        <v>2260</v>
      </c>
      <c r="J245" s="18">
        <v>2225</v>
      </c>
      <c r="K245" s="18">
        <f t="shared" si="24"/>
        <v>-35</v>
      </c>
      <c r="L245" s="18">
        <f t="shared" si="21"/>
        <v>0</v>
      </c>
      <c r="M245" s="18">
        <v>155</v>
      </c>
      <c r="N245" s="18">
        <v>164</v>
      </c>
      <c r="O245" s="18">
        <f t="shared" si="25"/>
        <v>9</v>
      </c>
      <c r="P245" s="18">
        <f t="shared" si="26"/>
        <v>2</v>
      </c>
      <c r="Q245" s="15">
        <f t="shared" si="27"/>
        <v>2</v>
      </c>
    </row>
    <row r="246" spans="1:17" x14ac:dyDescent="0.25">
      <c r="A246" t="s">
        <v>416</v>
      </c>
      <c r="B246" t="s">
        <v>417</v>
      </c>
      <c r="C246" t="s">
        <v>490</v>
      </c>
      <c r="D246" t="s">
        <v>491</v>
      </c>
      <c r="E246" s="20">
        <v>0.99877937137625872</v>
      </c>
      <c r="F246" s="21">
        <v>0.99876543209876545</v>
      </c>
      <c r="G246" s="25">
        <f t="shared" si="22"/>
        <v>1.3939277493268953E-5</v>
      </c>
      <c r="H246" s="18">
        <f t="shared" si="23"/>
        <v>1</v>
      </c>
      <c r="I246" s="18">
        <v>3028</v>
      </c>
      <c r="J246" s="18">
        <v>2947</v>
      </c>
      <c r="K246" s="18">
        <f t="shared" si="24"/>
        <v>-81</v>
      </c>
      <c r="L246" s="18">
        <f t="shared" si="21"/>
        <v>0</v>
      </c>
      <c r="M246" s="18">
        <v>838</v>
      </c>
      <c r="N246" s="18">
        <v>892</v>
      </c>
      <c r="O246" s="18">
        <f t="shared" si="25"/>
        <v>54</v>
      </c>
      <c r="P246" s="18">
        <f t="shared" si="26"/>
        <v>2</v>
      </c>
      <c r="Q246" s="15">
        <f t="shared" si="27"/>
        <v>3</v>
      </c>
    </row>
    <row r="247" spans="1:17" x14ac:dyDescent="0.25">
      <c r="A247" t="s">
        <v>416</v>
      </c>
      <c r="B247" t="s">
        <v>417</v>
      </c>
      <c r="C247" t="s">
        <v>492</v>
      </c>
      <c r="D247" t="s">
        <v>493</v>
      </c>
      <c r="E247" s="20">
        <v>0.99663030947947151</v>
      </c>
      <c r="F247" s="21">
        <v>0.99693681078242602</v>
      </c>
      <c r="G247" s="25">
        <f t="shared" si="22"/>
        <v>-3.0650130295450939E-4</v>
      </c>
      <c r="H247" s="18">
        <f t="shared" si="23"/>
        <v>0</v>
      </c>
      <c r="I247" s="18">
        <v>8395</v>
      </c>
      <c r="J247" s="18">
        <v>8161</v>
      </c>
      <c r="K247" s="18">
        <f t="shared" si="24"/>
        <v>-234</v>
      </c>
      <c r="L247" s="18">
        <f t="shared" si="21"/>
        <v>0</v>
      </c>
      <c r="M247" s="18">
        <v>6408</v>
      </c>
      <c r="N247" s="18">
        <v>6418</v>
      </c>
      <c r="O247" s="18">
        <f t="shared" si="25"/>
        <v>10</v>
      </c>
      <c r="P247" s="18">
        <f t="shared" si="26"/>
        <v>2</v>
      </c>
      <c r="Q247" s="15">
        <f t="shared" si="27"/>
        <v>2</v>
      </c>
    </row>
    <row r="248" spans="1:17" x14ac:dyDescent="0.25">
      <c r="A248" t="s">
        <v>416</v>
      </c>
      <c r="B248" t="s">
        <v>417</v>
      </c>
      <c r="C248" t="s">
        <v>494</v>
      </c>
      <c r="D248" t="s">
        <v>495</v>
      </c>
      <c r="E248" s="20">
        <v>0.99852724594992637</v>
      </c>
      <c r="F248" s="21">
        <v>0.99874843554443049</v>
      </c>
      <c r="G248" s="25">
        <f t="shared" si="22"/>
        <v>-2.2118959450412312E-4</v>
      </c>
      <c r="H248" s="18">
        <f t="shared" si="23"/>
        <v>0</v>
      </c>
      <c r="I248" s="18">
        <v>1146</v>
      </c>
      <c r="J248" s="18">
        <v>1122</v>
      </c>
      <c r="K248" s="18">
        <f t="shared" si="24"/>
        <v>-24</v>
      </c>
      <c r="L248" s="18">
        <f t="shared" si="21"/>
        <v>0</v>
      </c>
      <c r="M248" s="18">
        <v>108</v>
      </c>
      <c r="N248" s="18">
        <v>126</v>
      </c>
      <c r="O248" s="18">
        <f t="shared" si="25"/>
        <v>18</v>
      </c>
      <c r="P248" s="18">
        <f t="shared" si="26"/>
        <v>2</v>
      </c>
      <c r="Q248" s="15">
        <f t="shared" si="27"/>
        <v>2</v>
      </c>
    </row>
    <row r="249" spans="1:17" x14ac:dyDescent="0.25">
      <c r="A249" t="s">
        <v>416</v>
      </c>
      <c r="B249" t="s">
        <v>417</v>
      </c>
      <c r="C249" t="s">
        <v>496</v>
      </c>
      <c r="D249" t="s">
        <v>497</v>
      </c>
      <c r="E249" s="20">
        <v>0.99834491890102617</v>
      </c>
      <c r="F249" s="21">
        <v>0.99900049975012495</v>
      </c>
      <c r="G249" s="25">
        <f t="shared" si="22"/>
        <v>-6.5558084909878023E-4</v>
      </c>
      <c r="H249" s="18">
        <f t="shared" si="23"/>
        <v>0</v>
      </c>
      <c r="I249" s="18">
        <v>4572</v>
      </c>
      <c r="J249" s="18">
        <v>4521</v>
      </c>
      <c r="K249" s="18">
        <f t="shared" si="24"/>
        <v>-51</v>
      </c>
      <c r="L249" s="18">
        <f t="shared" si="21"/>
        <v>0</v>
      </c>
      <c r="M249" s="18">
        <v>3980</v>
      </c>
      <c r="N249" s="18">
        <v>3764</v>
      </c>
      <c r="O249" s="18">
        <f t="shared" si="25"/>
        <v>-216</v>
      </c>
      <c r="P249" s="18">
        <f t="shared" si="26"/>
        <v>0</v>
      </c>
      <c r="Q249" s="15">
        <f t="shared" si="27"/>
        <v>0</v>
      </c>
    </row>
    <row r="250" spans="1:17" x14ac:dyDescent="0.25">
      <c r="A250" t="s">
        <v>416</v>
      </c>
      <c r="B250" t="s">
        <v>417</v>
      </c>
      <c r="C250" t="s">
        <v>498</v>
      </c>
      <c r="D250" t="s">
        <v>499</v>
      </c>
      <c r="E250" s="20">
        <v>0.99730215827338131</v>
      </c>
      <c r="F250" s="21">
        <v>0.99710144927536237</v>
      </c>
      <c r="G250" s="25">
        <f t="shared" si="22"/>
        <v>2.0070899801893916E-4</v>
      </c>
      <c r="H250" s="18">
        <f t="shared" si="23"/>
        <v>1</v>
      </c>
      <c r="I250" s="18">
        <v>2419</v>
      </c>
      <c r="J250" s="18">
        <v>2283</v>
      </c>
      <c r="K250" s="18">
        <f t="shared" si="24"/>
        <v>-136</v>
      </c>
      <c r="L250" s="18">
        <f t="shared" si="21"/>
        <v>0</v>
      </c>
      <c r="M250" s="18">
        <v>172</v>
      </c>
      <c r="N250" s="18">
        <v>191</v>
      </c>
      <c r="O250" s="18">
        <f t="shared" si="25"/>
        <v>19</v>
      </c>
      <c r="P250" s="18">
        <f t="shared" si="26"/>
        <v>2</v>
      </c>
      <c r="Q250" s="15">
        <f t="shared" si="27"/>
        <v>3</v>
      </c>
    </row>
    <row r="251" spans="1:17" x14ac:dyDescent="0.25">
      <c r="A251" t="s">
        <v>416</v>
      </c>
      <c r="B251" t="s">
        <v>417</v>
      </c>
      <c r="C251" t="s">
        <v>500</v>
      </c>
      <c r="D251" t="s">
        <v>501</v>
      </c>
      <c r="E251" s="20">
        <v>0.9966666666666667</v>
      </c>
      <c r="F251" s="21">
        <v>0.99805447470817121</v>
      </c>
      <c r="G251" s="25">
        <f t="shared" si="22"/>
        <v>-1.3878080415045124E-3</v>
      </c>
      <c r="H251" s="18">
        <f t="shared" si="23"/>
        <v>0</v>
      </c>
      <c r="I251" s="18">
        <v>3488</v>
      </c>
      <c r="J251" s="18">
        <v>3512</v>
      </c>
      <c r="K251" s="18">
        <f t="shared" si="24"/>
        <v>24</v>
      </c>
      <c r="L251" s="18">
        <f t="shared" si="21"/>
        <v>2</v>
      </c>
      <c r="M251" s="18">
        <v>451</v>
      </c>
      <c r="N251" s="18">
        <v>461</v>
      </c>
      <c r="O251" s="18">
        <f t="shared" si="25"/>
        <v>10</v>
      </c>
      <c r="P251" s="18">
        <f t="shared" si="26"/>
        <v>2</v>
      </c>
      <c r="Q251" s="15">
        <f t="shared" si="27"/>
        <v>4</v>
      </c>
    </row>
    <row r="252" spans="1:17" x14ac:dyDescent="0.25">
      <c r="A252" t="s">
        <v>416</v>
      </c>
      <c r="B252" t="s">
        <v>417</v>
      </c>
      <c r="C252" t="s">
        <v>502</v>
      </c>
      <c r="D252" t="s">
        <v>503</v>
      </c>
      <c r="E252" s="20">
        <v>0.99821746880570406</v>
      </c>
      <c r="F252" s="21">
        <v>0.99842931937172774</v>
      </c>
      <c r="G252" s="25">
        <f t="shared" si="22"/>
        <v>-2.1185056602368579E-4</v>
      </c>
      <c r="H252" s="18">
        <f t="shared" si="23"/>
        <v>0</v>
      </c>
      <c r="I252" s="18">
        <v>1066</v>
      </c>
      <c r="J252" s="18">
        <v>1004</v>
      </c>
      <c r="K252" s="18">
        <f t="shared" si="24"/>
        <v>-62</v>
      </c>
      <c r="L252" s="18">
        <f t="shared" si="21"/>
        <v>0</v>
      </c>
      <c r="M252" s="18">
        <v>525</v>
      </c>
      <c r="N252" s="18">
        <v>523</v>
      </c>
      <c r="O252" s="18">
        <f t="shared" si="25"/>
        <v>-2</v>
      </c>
      <c r="P252" s="18">
        <f t="shared" si="26"/>
        <v>0</v>
      </c>
      <c r="Q252" s="15">
        <f t="shared" si="27"/>
        <v>0</v>
      </c>
    </row>
    <row r="253" spans="1:17" x14ac:dyDescent="0.25">
      <c r="A253" t="s">
        <v>416</v>
      </c>
      <c r="B253" t="s">
        <v>417</v>
      </c>
      <c r="C253" t="s">
        <v>504</v>
      </c>
      <c r="D253" t="s">
        <v>505</v>
      </c>
      <c r="E253" s="20">
        <v>0.99729330708661412</v>
      </c>
      <c r="F253" s="21">
        <v>0.99845890410958904</v>
      </c>
      <c r="G253" s="25">
        <f t="shared" si="22"/>
        <v>-1.165597022974918E-3</v>
      </c>
      <c r="H253" s="18">
        <f t="shared" si="23"/>
        <v>0</v>
      </c>
      <c r="I253" s="18">
        <v>5104</v>
      </c>
      <c r="J253" s="18">
        <v>5090</v>
      </c>
      <c r="K253" s="18">
        <f t="shared" si="24"/>
        <v>-14</v>
      </c>
      <c r="L253" s="18">
        <f t="shared" si="21"/>
        <v>0</v>
      </c>
      <c r="M253" s="18">
        <v>286</v>
      </c>
      <c r="N253" s="18">
        <v>341</v>
      </c>
      <c r="O253" s="18">
        <f t="shared" si="25"/>
        <v>55</v>
      </c>
      <c r="P253" s="18">
        <f t="shared" si="26"/>
        <v>2</v>
      </c>
      <c r="Q253" s="15">
        <f t="shared" si="27"/>
        <v>2</v>
      </c>
    </row>
    <row r="254" spans="1:17" x14ac:dyDescent="0.25">
      <c r="A254" t="s">
        <v>416</v>
      </c>
      <c r="B254" t="s">
        <v>417</v>
      </c>
      <c r="C254" t="s">
        <v>506</v>
      </c>
      <c r="D254" t="s">
        <v>144</v>
      </c>
      <c r="E254" s="20">
        <v>0.99664429530201337</v>
      </c>
      <c r="F254" s="21">
        <v>0.99813581890812253</v>
      </c>
      <c r="G254" s="25">
        <f t="shared" si="22"/>
        <v>-1.4915236061091575E-3</v>
      </c>
      <c r="H254" s="18">
        <f t="shared" si="23"/>
        <v>0</v>
      </c>
      <c r="I254" s="18">
        <v>2689</v>
      </c>
      <c r="J254" s="18">
        <v>2711</v>
      </c>
      <c r="K254" s="18">
        <f t="shared" si="24"/>
        <v>22</v>
      </c>
      <c r="L254" s="18">
        <f t="shared" si="21"/>
        <v>2</v>
      </c>
      <c r="M254" s="18">
        <v>517</v>
      </c>
      <c r="N254" s="18">
        <v>459</v>
      </c>
      <c r="O254" s="18">
        <f t="shared" si="25"/>
        <v>-58</v>
      </c>
      <c r="P254" s="18">
        <f t="shared" si="26"/>
        <v>0</v>
      </c>
      <c r="Q254" s="15">
        <f t="shared" si="27"/>
        <v>2</v>
      </c>
    </row>
    <row r="255" spans="1:17" x14ac:dyDescent="0.25">
      <c r="A255" t="s">
        <v>416</v>
      </c>
      <c r="B255" t="s">
        <v>417</v>
      </c>
      <c r="C255" t="s">
        <v>507</v>
      </c>
      <c r="D255" t="s">
        <v>508</v>
      </c>
      <c r="E255" s="20">
        <v>0.99680000000000002</v>
      </c>
      <c r="F255" s="21">
        <v>0.99557522123893805</v>
      </c>
      <c r="G255" s="25">
        <f t="shared" si="22"/>
        <v>1.2247787610619731E-3</v>
      </c>
      <c r="H255" s="18">
        <f t="shared" si="23"/>
        <v>1</v>
      </c>
      <c r="I255" s="18">
        <v>2727</v>
      </c>
      <c r="J255" s="18">
        <v>2656</v>
      </c>
      <c r="K255" s="18">
        <f t="shared" si="24"/>
        <v>-71</v>
      </c>
      <c r="L255" s="18">
        <f t="shared" si="21"/>
        <v>0</v>
      </c>
      <c r="M255" s="18">
        <v>190</v>
      </c>
      <c r="N255" s="18">
        <v>203</v>
      </c>
      <c r="O255" s="18">
        <f t="shared" si="25"/>
        <v>13</v>
      </c>
      <c r="P255" s="18">
        <f t="shared" si="26"/>
        <v>2</v>
      </c>
      <c r="Q255" s="15">
        <f t="shared" si="27"/>
        <v>3</v>
      </c>
    </row>
    <row r="256" spans="1:17" x14ac:dyDescent="0.25">
      <c r="A256" t="s">
        <v>416</v>
      </c>
      <c r="B256" t="s">
        <v>417</v>
      </c>
      <c r="C256" t="s">
        <v>509</v>
      </c>
      <c r="D256" t="s">
        <v>510</v>
      </c>
      <c r="E256" s="20">
        <v>0.99695121951219512</v>
      </c>
      <c r="F256" s="21">
        <v>0.99566891241578437</v>
      </c>
      <c r="G256" s="25">
        <f t="shared" si="22"/>
        <v>1.2823070964107508E-3</v>
      </c>
      <c r="H256" s="18">
        <f t="shared" si="23"/>
        <v>1</v>
      </c>
      <c r="I256" s="18">
        <v>1828</v>
      </c>
      <c r="J256" s="18">
        <v>1788</v>
      </c>
      <c r="K256" s="18">
        <f t="shared" si="24"/>
        <v>-40</v>
      </c>
      <c r="L256" s="18">
        <f t="shared" si="21"/>
        <v>0</v>
      </c>
      <c r="M256" s="18">
        <v>62</v>
      </c>
      <c r="N256" s="18">
        <v>154</v>
      </c>
      <c r="O256" s="18">
        <f t="shared" si="25"/>
        <v>92</v>
      </c>
      <c r="P256" s="18">
        <f t="shared" si="26"/>
        <v>2</v>
      </c>
      <c r="Q256" s="15">
        <f t="shared" si="27"/>
        <v>3</v>
      </c>
    </row>
    <row r="257" spans="1:17" x14ac:dyDescent="0.25">
      <c r="A257" t="s">
        <v>416</v>
      </c>
      <c r="B257" t="s">
        <v>417</v>
      </c>
      <c r="C257" t="s">
        <v>511</v>
      </c>
      <c r="D257" t="s">
        <v>512</v>
      </c>
      <c r="E257" s="20">
        <v>0.99902152641878672</v>
      </c>
      <c r="F257" s="21">
        <v>0.99915824915824913</v>
      </c>
      <c r="G257" s="25">
        <f t="shared" si="22"/>
        <v>-1.3672273946241376E-4</v>
      </c>
      <c r="H257" s="18">
        <f t="shared" si="23"/>
        <v>0</v>
      </c>
      <c r="I257" s="18">
        <v>957</v>
      </c>
      <c r="J257" s="18">
        <v>941</v>
      </c>
      <c r="K257" s="18">
        <f t="shared" si="24"/>
        <v>-16</v>
      </c>
      <c r="L257" s="18">
        <f t="shared" si="21"/>
        <v>0</v>
      </c>
      <c r="M257" s="18">
        <v>60</v>
      </c>
      <c r="N257" s="18">
        <v>62</v>
      </c>
      <c r="O257" s="18">
        <f t="shared" si="25"/>
        <v>2</v>
      </c>
      <c r="P257" s="18">
        <f t="shared" si="26"/>
        <v>2</v>
      </c>
      <c r="Q257" s="15">
        <f t="shared" si="27"/>
        <v>2</v>
      </c>
    </row>
    <row r="258" spans="1:17" x14ac:dyDescent="0.25">
      <c r="A258" t="s">
        <v>416</v>
      </c>
      <c r="B258" t="s">
        <v>417</v>
      </c>
      <c r="C258" t="s">
        <v>513</v>
      </c>
      <c r="D258" t="s">
        <v>514</v>
      </c>
      <c r="E258" s="20">
        <v>0.997559785261103</v>
      </c>
      <c r="F258" s="21">
        <v>0.99923518164435943</v>
      </c>
      <c r="G258" s="25">
        <f t="shared" si="22"/>
        <v>-1.6753963832564223E-3</v>
      </c>
      <c r="H258" s="18">
        <f t="shared" si="23"/>
        <v>0</v>
      </c>
      <c r="I258" s="18">
        <v>1843</v>
      </c>
      <c r="J258" s="18">
        <v>1854</v>
      </c>
      <c r="K258" s="18">
        <f t="shared" si="24"/>
        <v>11</v>
      </c>
      <c r="L258" s="18">
        <f t="shared" si="21"/>
        <v>2</v>
      </c>
      <c r="M258" s="18">
        <v>271</v>
      </c>
      <c r="N258" s="18">
        <v>270</v>
      </c>
      <c r="O258" s="18">
        <f t="shared" si="25"/>
        <v>-1</v>
      </c>
      <c r="P258" s="18">
        <f t="shared" si="26"/>
        <v>0</v>
      </c>
      <c r="Q258" s="15">
        <f t="shared" si="27"/>
        <v>2</v>
      </c>
    </row>
    <row r="259" spans="1:17" x14ac:dyDescent="0.25">
      <c r="A259" t="s">
        <v>416</v>
      </c>
      <c r="B259" t="s">
        <v>417</v>
      </c>
      <c r="C259" t="s">
        <v>515</v>
      </c>
      <c r="D259" t="s">
        <v>516</v>
      </c>
      <c r="E259" s="20">
        <v>0.98740849194729141</v>
      </c>
      <c r="F259" s="21">
        <v>0.99432977999546379</v>
      </c>
      <c r="G259" s="25">
        <f t="shared" si="22"/>
        <v>-6.9212880481723804E-3</v>
      </c>
      <c r="H259" s="18">
        <f t="shared" si="23"/>
        <v>0</v>
      </c>
      <c r="I259" s="18">
        <v>7223</v>
      </c>
      <c r="J259" s="18">
        <v>7441</v>
      </c>
      <c r="K259" s="18">
        <f t="shared" si="24"/>
        <v>218</v>
      </c>
      <c r="L259" s="18">
        <f t="shared" si="21"/>
        <v>2</v>
      </c>
      <c r="M259" s="18">
        <v>5813</v>
      </c>
      <c r="N259" s="18">
        <v>5688</v>
      </c>
      <c r="O259" s="18">
        <f t="shared" si="25"/>
        <v>-125</v>
      </c>
      <c r="P259" s="18">
        <f t="shared" si="26"/>
        <v>0</v>
      </c>
      <c r="Q259" s="15">
        <f t="shared" si="27"/>
        <v>2</v>
      </c>
    </row>
    <row r="260" spans="1:17" x14ac:dyDescent="0.25">
      <c r="A260" t="s">
        <v>416</v>
      </c>
      <c r="B260" t="s">
        <v>417</v>
      </c>
      <c r="C260" t="s">
        <v>517</v>
      </c>
      <c r="D260" t="s">
        <v>518</v>
      </c>
      <c r="E260" s="20">
        <v>0.99794713882473696</v>
      </c>
      <c r="F260" s="21">
        <v>0.9974365547295565</v>
      </c>
      <c r="G260" s="25">
        <f t="shared" si="22"/>
        <v>5.1058409518045522E-4</v>
      </c>
      <c r="H260" s="18">
        <f t="shared" si="23"/>
        <v>1</v>
      </c>
      <c r="I260" s="18">
        <v>2715</v>
      </c>
      <c r="J260" s="18">
        <v>2668</v>
      </c>
      <c r="K260" s="18">
        <f t="shared" si="24"/>
        <v>-47</v>
      </c>
      <c r="L260" s="18">
        <f t="shared" si="21"/>
        <v>0</v>
      </c>
      <c r="M260" s="18">
        <v>421</v>
      </c>
      <c r="N260" s="18">
        <v>446</v>
      </c>
      <c r="O260" s="18">
        <f t="shared" si="25"/>
        <v>25</v>
      </c>
      <c r="P260" s="18">
        <f t="shared" si="26"/>
        <v>2</v>
      </c>
      <c r="Q260" s="15">
        <f t="shared" si="27"/>
        <v>3</v>
      </c>
    </row>
    <row r="261" spans="1:17" x14ac:dyDescent="0.25">
      <c r="A261" t="s">
        <v>416</v>
      </c>
      <c r="B261" t="s">
        <v>417</v>
      </c>
      <c r="C261" t="s">
        <v>519</v>
      </c>
      <c r="D261" t="s">
        <v>520</v>
      </c>
      <c r="E261" s="20">
        <v>0.99816289038579298</v>
      </c>
      <c r="F261" s="21">
        <v>0.99944372334507692</v>
      </c>
      <c r="G261" s="25">
        <f t="shared" si="22"/>
        <v>-1.2808329592839396E-3</v>
      </c>
      <c r="H261" s="18">
        <f t="shared" si="23"/>
        <v>0</v>
      </c>
      <c r="I261" s="18">
        <v>4525</v>
      </c>
      <c r="J261" s="18">
        <v>4448</v>
      </c>
      <c r="K261" s="18">
        <f t="shared" si="24"/>
        <v>-77</v>
      </c>
      <c r="L261" s="18">
        <f t="shared" si="21"/>
        <v>0</v>
      </c>
      <c r="M261" s="18">
        <v>203</v>
      </c>
      <c r="N261" s="18">
        <v>219</v>
      </c>
      <c r="O261" s="18">
        <f t="shared" si="25"/>
        <v>16</v>
      </c>
      <c r="P261" s="18">
        <f t="shared" si="26"/>
        <v>2</v>
      </c>
      <c r="Q261" s="15">
        <f t="shared" si="27"/>
        <v>2</v>
      </c>
    </row>
    <row r="262" spans="1:17" x14ac:dyDescent="0.25">
      <c r="A262" t="s">
        <v>416</v>
      </c>
      <c r="B262" t="s">
        <v>417</v>
      </c>
      <c r="C262" t="s">
        <v>521</v>
      </c>
      <c r="D262" t="s">
        <v>522</v>
      </c>
      <c r="E262" s="20">
        <v>0.99784622011630408</v>
      </c>
      <c r="F262" s="21">
        <v>0.99969021065675345</v>
      </c>
      <c r="G262" s="25">
        <f t="shared" si="22"/>
        <v>-1.8439905404493695E-3</v>
      </c>
      <c r="H262" s="18">
        <f t="shared" si="23"/>
        <v>0</v>
      </c>
      <c r="I262" s="18">
        <v>5418</v>
      </c>
      <c r="J262" s="18">
        <v>5252</v>
      </c>
      <c r="K262" s="18">
        <f t="shared" si="24"/>
        <v>-166</v>
      </c>
      <c r="L262" s="18">
        <f t="shared" si="21"/>
        <v>0</v>
      </c>
      <c r="M262" s="18">
        <v>2046</v>
      </c>
      <c r="N262" s="18">
        <v>2087</v>
      </c>
      <c r="O262" s="18">
        <f t="shared" si="25"/>
        <v>41</v>
      </c>
      <c r="P262" s="18">
        <f t="shared" si="26"/>
        <v>2</v>
      </c>
      <c r="Q262" s="15">
        <f t="shared" si="27"/>
        <v>2</v>
      </c>
    </row>
    <row r="263" spans="1:17" x14ac:dyDescent="0.25">
      <c r="A263" t="s">
        <v>416</v>
      </c>
      <c r="B263" t="s">
        <v>417</v>
      </c>
      <c r="C263" t="s">
        <v>523</v>
      </c>
      <c r="D263" t="s">
        <v>524</v>
      </c>
      <c r="E263" s="20">
        <v>0.99662650602409641</v>
      </c>
      <c r="F263" s="21">
        <v>0.99711687735639831</v>
      </c>
      <c r="G263" s="25">
        <f t="shared" si="22"/>
        <v>-4.9037133230189767E-4</v>
      </c>
      <c r="H263" s="18">
        <f t="shared" si="23"/>
        <v>0</v>
      </c>
      <c r="I263" s="18">
        <v>2648</v>
      </c>
      <c r="J263" s="18">
        <v>2646</v>
      </c>
      <c r="K263" s="18">
        <f t="shared" si="24"/>
        <v>-2</v>
      </c>
      <c r="L263" s="18">
        <f t="shared" si="21"/>
        <v>0</v>
      </c>
      <c r="M263" s="18">
        <v>667</v>
      </c>
      <c r="N263" s="18">
        <v>673</v>
      </c>
      <c r="O263" s="18">
        <f t="shared" si="25"/>
        <v>6</v>
      </c>
      <c r="P263" s="18">
        <f t="shared" si="26"/>
        <v>2</v>
      </c>
      <c r="Q263" s="15">
        <f t="shared" si="27"/>
        <v>2</v>
      </c>
    </row>
    <row r="264" spans="1:17" x14ac:dyDescent="0.25">
      <c r="A264" t="s">
        <v>416</v>
      </c>
      <c r="B264" t="s">
        <v>417</v>
      </c>
      <c r="C264" t="s">
        <v>525</v>
      </c>
      <c r="D264" t="s">
        <v>526</v>
      </c>
      <c r="E264" s="20">
        <v>0.99526066350710896</v>
      </c>
      <c r="F264" s="21">
        <v>0.99612403100775193</v>
      </c>
      <c r="G264" s="25">
        <f t="shared" si="22"/>
        <v>-8.6336750064297529E-4</v>
      </c>
      <c r="H264" s="18">
        <f t="shared" si="23"/>
        <v>0</v>
      </c>
      <c r="I264" s="18">
        <v>2518</v>
      </c>
      <c r="J264" s="18">
        <v>2467</v>
      </c>
      <c r="K264" s="18">
        <f t="shared" si="24"/>
        <v>-51</v>
      </c>
      <c r="L264" s="18">
        <f t="shared" si="21"/>
        <v>0</v>
      </c>
      <c r="M264" s="18">
        <v>805</v>
      </c>
      <c r="N264" s="18">
        <v>804</v>
      </c>
      <c r="O264" s="18">
        <f t="shared" si="25"/>
        <v>-1</v>
      </c>
      <c r="P264" s="18">
        <f t="shared" si="26"/>
        <v>0</v>
      </c>
      <c r="Q264" s="15">
        <f t="shared" si="27"/>
        <v>0</v>
      </c>
    </row>
    <row r="265" spans="1:17" x14ac:dyDescent="0.25">
      <c r="A265" t="s">
        <v>416</v>
      </c>
      <c r="B265" t="s">
        <v>417</v>
      </c>
      <c r="C265" t="s">
        <v>527</v>
      </c>
      <c r="D265" t="s">
        <v>528</v>
      </c>
      <c r="E265" s="20">
        <v>0.99639991771240488</v>
      </c>
      <c r="F265" s="21">
        <v>0.99750000000000005</v>
      </c>
      <c r="G265" s="25">
        <f t="shared" si="22"/>
        <v>-1.1000822875951721E-3</v>
      </c>
      <c r="H265" s="18">
        <f t="shared" si="23"/>
        <v>0</v>
      </c>
      <c r="I265" s="18">
        <v>14431</v>
      </c>
      <c r="J265" s="18">
        <v>14811</v>
      </c>
      <c r="K265" s="18">
        <f t="shared" si="24"/>
        <v>380</v>
      </c>
      <c r="L265" s="18">
        <f t="shared" si="21"/>
        <v>2</v>
      </c>
      <c r="M265" s="18">
        <v>6948</v>
      </c>
      <c r="N265" s="18">
        <v>6842</v>
      </c>
      <c r="O265" s="18">
        <f t="shared" si="25"/>
        <v>-106</v>
      </c>
      <c r="P265" s="18">
        <f t="shared" si="26"/>
        <v>0</v>
      </c>
      <c r="Q265" s="15">
        <f t="shared" si="27"/>
        <v>2</v>
      </c>
    </row>
    <row r="266" spans="1:17" x14ac:dyDescent="0.25">
      <c r="A266" t="s">
        <v>416</v>
      </c>
      <c r="B266" t="s">
        <v>417</v>
      </c>
      <c r="C266" t="s">
        <v>529</v>
      </c>
      <c r="D266" t="s">
        <v>530</v>
      </c>
      <c r="E266" s="20">
        <v>0.99753390875462389</v>
      </c>
      <c r="F266" s="21">
        <v>0.99877643768571933</v>
      </c>
      <c r="G266" s="25">
        <f t="shared" si="22"/>
        <v>-1.2425289310954435E-3</v>
      </c>
      <c r="H266" s="18">
        <f t="shared" si="23"/>
        <v>0</v>
      </c>
      <c r="I266" s="18">
        <v>4003</v>
      </c>
      <c r="J266" s="18">
        <v>3947</v>
      </c>
      <c r="K266" s="18">
        <f t="shared" si="24"/>
        <v>-56</v>
      </c>
      <c r="L266" s="18">
        <f t="shared" si="21"/>
        <v>0</v>
      </c>
      <c r="M266" s="18">
        <v>400</v>
      </c>
      <c r="N266" s="18">
        <v>465</v>
      </c>
      <c r="O266" s="18">
        <f t="shared" si="25"/>
        <v>65</v>
      </c>
      <c r="P266" s="18">
        <f t="shared" si="26"/>
        <v>2</v>
      </c>
      <c r="Q266" s="15">
        <f t="shared" si="27"/>
        <v>2</v>
      </c>
    </row>
    <row r="267" spans="1:17" x14ac:dyDescent="0.25">
      <c r="A267" t="s">
        <v>416</v>
      </c>
      <c r="B267" t="s">
        <v>417</v>
      </c>
      <c r="C267" t="s">
        <v>531</v>
      </c>
      <c r="D267" t="s">
        <v>532</v>
      </c>
      <c r="E267" s="20">
        <v>0.99669375947100147</v>
      </c>
      <c r="F267" s="21">
        <v>0.99826449149600838</v>
      </c>
      <c r="G267" s="25">
        <f t="shared" si="22"/>
        <v>-1.5707320250069046E-3</v>
      </c>
      <c r="H267" s="18">
        <f t="shared" si="23"/>
        <v>0</v>
      </c>
      <c r="I267" s="18">
        <v>6097</v>
      </c>
      <c r="J267" s="18">
        <v>5997</v>
      </c>
      <c r="K267" s="18">
        <f t="shared" si="24"/>
        <v>-100</v>
      </c>
      <c r="L267" s="18">
        <f t="shared" si="21"/>
        <v>0</v>
      </c>
      <c r="M267" s="18">
        <v>1637</v>
      </c>
      <c r="N267" s="18">
        <v>1586</v>
      </c>
      <c r="O267" s="18">
        <f t="shared" si="25"/>
        <v>-51</v>
      </c>
      <c r="P267" s="18">
        <f t="shared" si="26"/>
        <v>0</v>
      </c>
      <c r="Q267" s="15">
        <f t="shared" si="27"/>
        <v>0</v>
      </c>
    </row>
    <row r="268" spans="1:17" x14ac:dyDescent="0.25">
      <c r="A268" t="s">
        <v>416</v>
      </c>
      <c r="B268" t="s">
        <v>417</v>
      </c>
      <c r="C268" t="s">
        <v>533</v>
      </c>
      <c r="D268" t="s">
        <v>534</v>
      </c>
      <c r="E268" s="20">
        <v>0.99486652977412726</v>
      </c>
      <c r="F268" s="21">
        <v>0.99701891447368418</v>
      </c>
      <c r="G268" s="25">
        <f t="shared" si="22"/>
        <v>-2.1523846995569196E-3</v>
      </c>
      <c r="H268" s="18">
        <f t="shared" si="23"/>
        <v>0</v>
      </c>
      <c r="I268" s="18">
        <v>5223</v>
      </c>
      <c r="J268" s="18">
        <v>5286</v>
      </c>
      <c r="K268" s="18">
        <f t="shared" si="24"/>
        <v>63</v>
      </c>
      <c r="L268" s="18">
        <f t="shared" si="21"/>
        <v>2</v>
      </c>
      <c r="M268" s="18">
        <v>3932</v>
      </c>
      <c r="N268" s="18">
        <v>3840</v>
      </c>
      <c r="O268" s="18">
        <f t="shared" si="25"/>
        <v>-92</v>
      </c>
      <c r="P268" s="18">
        <f t="shared" si="26"/>
        <v>0</v>
      </c>
      <c r="Q268" s="15">
        <f t="shared" si="27"/>
        <v>2</v>
      </c>
    </row>
    <row r="269" spans="1:17" x14ac:dyDescent="0.25">
      <c r="A269" t="s">
        <v>416</v>
      </c>
      <c r="B269" t="s">
        <v>417</v>
      </c>
      <c r="C269" t="s">
        <v>535</v>
      </c>
      <c r="D269" t="s">
        <v>536</v>
      </c>
      <c r="E269" s="20">
        <v>0.99604261796042615</v>
      </c>
      <c r="F269" s="21">
        <v>0.99793719917487966</v>
      </c>
      <c r="G269" s="25">
        <f t="shared" si="22"/>
        <v>-1.8945812144535168E-3</v>
      </c>
      <c r="H269" s="18">
        <f t="shared" si="23"/>
        <v>0</v>
      </c>
      <c r="I269" s="18">
        <v>4250</v>
      </c>
      <c r="J269" s="18">
        <v>4204</v>
      </c>
      <c r="K269" s="18">
        <f t="shared" si="24"/>
        <v>-46</v>
      </c>
      <c r="L269" s="18">
        <f t="shared" si="21"/>
        <v>0</v>
      </c>
      <c r="M269" s="18">
        <v>271</v>
      </c>
      <c r="N269" s="18">
        <v>296</v>
      </c>
      <c r="O269" s="18">
        <f t="shared" si="25"/>
        <v>25</v>
      </c>
      <c r="P269" s="18">
        <f t="shared" si="26"/>
        <v>2</v>
      </c>
      <c r="Q269" s="15">
        <f t="shared" si="27"/>
        <v>2</v>
      </c>
    </row>
    <row r="270" spans="1:17" x14ac:dyDescent="0.25">
      <c r="A270" t="s">
        <v>416</v>
      </c>
      <c r="B270" t="s">
        <v>417</v>
      </c>
      <c r="C270" t="s">
        <v>537</v>
      </c>
      <c r="D270" t="s">
        <v>538</v>
      </c>
      <c r="E270" s="20">
        <v>0.9962802231866088</v>
      </c>
      <c r="F270" s="21">
        <v>0.99786233433091065</v>
      </c>
      <c r="G270" s="25">
        <f t="shared" si="22"/>
        <v>-1.5821111443018454E-3</v>
      </c>
      <c r="H270" s="18">
        <f t="shared" si="23"/>
        <v>0</v>
      </c>
      <c r="I270" s="18">
        <v>1442</v>
      </c>
      <c r="J270" s="18">
        <v>1466</v>
      </c>
      <c r="K270" s="18">
        <f t="shared" si="24"/>
        <v>24</v>
      </c>
      <c r="L270" s="18">
        <f t="shared" ref="L270:L333" si="28">IF(K270&lt;0,0,2)</f>
        <v>2</v>
      </c>
      <c r="M270" s="18">
        <v>341</v>
      </c>
      <c r="N270" s="18">
        <v>357</v>
      </c>
      <c r="O270" s="18">
        <f t="shared" si="25"/>
        <v>16</v>
      </c>
      <c r="P270" s="18">
        <f t="shared" si="26"/>
        <v>2</v>
      </c>
      <c r="Q270" s="15">
        <f t="shared" si="27"/>
        <v>4</v>
      </c>
    </row>
    <row r="271" spans="1:17" x14ac:dyDescent="0.25">
      <c r="A271" t="s">
        <v>416</v>
      </c>
      <c r="B271" t="s">
        <v>417</v>
      </c>
      <c r="C271" t="s">
        <v>539</v>
      </c>
      <c r="D271" t="s">
        <v>540</v>
      </c>
      <c r="E271" s="20">
        <v>0.99711274722101917</v>
      </c>
      <c r="F271" s="21">
        <v>0.99792874896437445</v>
      </c>
      <c r="G271" s="25">
        <f t="shared" ref="G271:G334" si="29">E271-F271</f>
        <v>-8.1600174335527687E-4</v>
      </c>
      <c r="H271" s="18">
        <f t="shared" ref="H271:H334" si="30">IF(G271&gt;0,1,0)</f>
        <v>0</v>
      </c>
      <c r="I271" s="18">
        <v>5606</v>
      </c>
      <c r="J271" s="18">
        <v>5603</v>
      </c>
      <c r="K271" s="18">
        <f t="shared" ref="K271:K334" si="31">J271-I271</f>
        <v>-3</v>
      </c>
      <c r="L271" s="18">
        <f t="shared" si="28"/>
        <v>0</v>
      </c>
      <c r="M271" s="18">
        <v>1165</v>
      </c>
      <c r="N271" s="18">
        <v>1040</v>
      </c>
      <c r="O271" s="18">
        <f t="shared" ref="O271:O334" si="32">N271-M271</f>
        <v>-125</v>
      </c>
      <c r="P271" s="18">
        <f t="shared" ref="P271:P334" si="33">IF(O271&gt;0,2,0)</f>
        <v>0</v>
      </c>
      <c r="Q271" s="15">
        <f t="shared" ref="Q271:Q334" si="34">P271+L271+H271</f>
        <v>0</v>
      </c>
    </row>
    <row r="272" spans="1:17" x14ac:dyDescent="0.25">
      <c r="A272" t="s">
        <v>416</v>
      </c>
      <c r="B272" t="s">
        <v>417</v>
      </c>
      <c r="C272" t="s">
        <v>541</v>
      </c>
      <c r="D272" t="s">
        <v>542</v>
      </c>
      <c r="E272" s="20">
        <v>0.99687499999999996</v>
      </c>
      <c r="F272" s="21">
        <v>0.99778761061946908</v>
      </c>
      <c r="G272" s="25">
        <f t="shared" si="29"/>
        <v>-9.1261061946912303E-4</v>
      </c>
      <c r="H272" s="18">
        <f t="shared" si="30"/>
        <v>0</v>
      </c>
      <c r="I272" s="18">
        <v>1549</v>
      </c>
      <c r="J272" s="18">
        <v>1502</v>
      </c>
      <c r="K272" s="18">
        <f t="shared" si="31"/>
        <v>-47</v>
      </c>
      <c r="L272" s="18">
        <f t="shared" si="28"/>
        <v>0</v>
      </c>
      <c r="M272" s="18">
        <v>113</v>
      </c>
      <c r="N272" s="18">
        <v>139</v>
      </c>
      <c r="O272" s="18">
        <f t="shared" si="32"/>
        <v>26</v>
      </c>
      <c r="P272" s="18">
        <f t="shared" si="33"/>
        <v>2</v>
      </c>
      <c r="Q272" s="15">
        <f t="shared" si="34"/>
        <v>2</v>
      </c>
    </row>
    <row r="273" spans="1:17" x14ac:dyDescent="0.25">
      <c r="A273" t="s">
        <v>416</v>
      </c>
      <c r="B273" t="s">
        <v>417</v>
      </c>
      <c r="C273" t="s">
        <v>543</v>
      </c>
      <c r="D273" t="s">
        <v>544</v>
      </c>
      <c r="E273" s="20">
        <v>0.99880382775119614</v>
      </c>
      <c r="F273" s="21">
        <v>0.99960567823343849</v>
      </c>
      <c r="G273" s="25">
        <f t="shared" si="29"/>
        <v>-8.0185048224235E-4</v>
      </c>
      <c r="H273" s="18">
        <f t="shared" si="30"/>
        <v>0</v>
      </c>
      <c r="I273" s="18">
        <v>2252</v>
      </c>
      <c r="J273" s="18">
        <v>2143</v>
      </c>
      <c r="K273" s="18">
        <f t="shared" si="31"/>
        <v>-109</v>
      </c>
      <c r="L273" s="18">
        <f t="shared" si="28"/>
        <v>0</v>
      </c>
      <c r="M273" s="18">
        <v>223</v>
      </c>
      <c r="N273" s="18">
        <v>307</v>
      </c>
      <c r="O273" s="18">
        <f t="shared" si="32"/>
        <v>84</v>
      </c>
      <c r="P273" s="18">
        <f t="shared" si="33"/>
        <v>2</v>
      </c>
      <c r="Q273" s="15">
        <f t="shared" si="34"/>
        <v>2</v>
      </c>
    </row>
    <row r="274" spans="1:17" x14ac:dyDescent="0.25">
      <c r="A274" t="s">
        <v>416</v>
      </c>
      <c r="B274" t="s">
        <v>417</v>
      </c>
      <c r="C274" t="s">
        <v>545</v>
      </c>
      <c r="D274" t="s">
        <v>546</v>
      </c>
      <c r="E274" s="20">
        <v>0.99856431044675276</v>
      </c>
      <c r="F274" s="21">
        <v>0.9989236664226977</v>
      </c>
      <c r="G274" s="25">
        <f t="shared" si="29"/>
        <v>-3.5935597594494162E-4</v>
      </c>
      <c r="H274" s="18">
        <f t="shared" si="30"/>
        <v>0</v>
      </c>
      <c r="I274" s="18">
        <v>14754</v>
      </c>
      <c r="J274" s="18">
        <v>14410</v>
      </c>
      <c r="K274" s="18">
        <f t="shared" si="31"/>
        <v>-344</v>
      </c>
      <c r="L274" s="18">
        <f t="shared" si="28"/>
        <v>0</v>
      </c>
      <c r="M274" s="18">
        <v>16543</v>
      </c>
      <c r="N274" s="18">
        <v>17144</v>
      </c>
      <c r="O274" s="18">
        <f t="shared" si="32"/>
        <v>601</v>
      </c>
      <c r="P274" s="18">
        <f t="shared" si="33"/>
        <v>2</v>
      </c>
      <c r="Q274" s="15">
        <f t="shared" si="34"/>
        <v>2</v>
      </c>
    </row>
    <row r="275" spans="1:17" x14ac:dyDescent="0.25">
      <c r="A275" t="s">
        <v>416</v>
      </c>
      <c r="B275" t="s">
        <v>417</v>
      </c>
      <c r="C275" t="s">
        <v>547</v>
      </c>
      <c r="D275" t="s">
        <v>548</v>
      </c>
      <c r="E275" s="20">
        <v>0.99671232876712323</v>
      </c>
      <c r="F275" s="21">
        <v>0.99946178686759957</v>
      </c>
      <c r="G275" s="25">
        <f t="shared" si="29"/>
        <v>-2.7494581004763319E-3</v>
      </c>
      <c r="H275" s="18">
        <f t="shared" si="30"/>
        <v>0</v>
      </c>
      <c r="I275" s="18">
        <v>1311</v>
      </c>
      <c r="J275" s="18">
        <v>1367</v>
      </c>
      <c r="K275" s="18">
        <f t="shared" si="31"/>
        <v>56</v>
      </c>
      <c r="L275" s="18">
        <f t="shared" si="28"/>
        <v>2</v>
      </c>
      <c r="M275" s="18">
        <v>314</v>
      </c>
      <c r="N275" s="18">
        <v>302</v>
      </c>
      <c r="O275" s="18">
        <f t="shared" si="32"/>
        <v>-12</v>
      </c>
      <c r="P275" s="18">
        <f t="shared" si="33"/>
        <v>0</v>
      </c>
      <c r="Q275" s="15">
        <f t="shared" si="34"/>
        <v>2</v>
      </c>
    </row>
    <row r="276" spans="1:17" x14ac:dyDescent="0.25">
      <c r="A276" t="s">
        <v>416</v>
      </c>
      <c r="B276" t="s">
        <v>417</v>
      </c>
      <c r="C276" t="s">
        <v>549</v>
      </c>
      <c r="D276" t="s">
        <v>550</v>
      </c>
      <c r="E276" s="20">
        <v>0.9887048192771084</v>
      </c>
      <c r="F276" s="21">
        <v>0.99013563501849566</v>
      </c>
      <c r="G276" s="25">
        <f t="shared" si="29"/>
        <v>-1.4308157413872591E-3</v>
      </c>
      <c r="H276" s="18">
        <f t="shared" si="30"/>
        <v>0</v>
      </c>
      <c r="I276" s="18">
        <v>1149</v>
      </c>
      <c r="J276" s="18">
        <v>1137</v>
      </c>
      <c r="K276" s="18">
        <f t="shared" si="31"/>
        <v>-12</v>
      </c>
      <c r="L276" s="18">
        <f t="shared" si="28"/>
        <v>0</v>
      </c>
      <c r="M276" s="18">
        <v>113</v>
      </c>
      <c r="N276" s="18">
        <v>137</v>
      </c>
      <c r="O276" s="18">
        <f t="shared" si="32"/>
        <v>24</v>
      </c>
      <c r="P276" s="18">
        <f t="shared" si="33"/>
        <v>2</v>
      </c>
      <c r="Q276" s="15">
        <f t="shared" si="34"/>
        <v>2</v>
      </c>
    </row>
    <row r="277" spans="1:17" x14ac:dyDescent="0.25">
      <c r="A277" t="s">
        <v>416</v>
      </c>
      <c r="B277" t="s">
        <v>417</v>
      </c>
      <c r="C277" t="s">
        <v>551</v>
      </c>
      <c r="D277" t="s">
        <v>552</v>
      </c>
      <c r="E277" s="20">
        <v>0.9987419405566913</v>
      </c>
      <c r="F277" s="21">
        <v>0.99880041985305146</v>
      </c>
      <c r="G277" s="25">
        <f t="shared" si="29"/>
        <v>-5.8479296360158806E-5</v>
      </c>
      <c r="H277" s="18">
        <f t="shared" si="30"/>
        <v>0</v>
      </c>
      <c r="I277" s="18">
        <v>5368</v>
      </c>
      <c r="J277" s="18">
        <v>5327</v>
      </c>
      <c r="K277" s="18">
        <f t="shared" si="31"/>
        <v>-41</v>
      </c>
      <c r="L277" s="18">
        <f t="shared" si="28"/>
        <v>0</v>
      </c>
      <c r="M277" s="18">
        <v>473</v>
      </c>
      <c r="N277" s="18">
        <v>447</v>
      </c>
      <c r="O277" s="18">
        <f t="shared" si="32"/>
        <v>-26</v>
      </c>
      <c r="P277" s="18">
        <f t="shared" si="33"/>
        <v>0</v>
      </c>
      <c r="Q277" s="15">
        <f t="shared" si="34"/>
        <v>0</v>
      </c>
    </row>
    <row r="278" spans="1:17" x14ac:dyDescent="0.25">
      <c r="A278" t="s">
        <v>416</v>
      </c>
      <c r="B278" t="s">
        <v>417</v>
      </c>
      <c r="C278" t="s">
        <v>553</v>
      </c>
      <c r="D278" t="s">
        <v>554</v>
      </c>
      <c r="E278" s="20">
        <v>0.9959979989994997</v>
      </c>
      <c r="F278" s="21">
        <v>0.99853300733496331</v>
      </c>
      <c r="G278" s="25">
        <f t="shared" si="29"/>
        <v>-2.5350083354636066E-3</v>
      </c>
      <c r="H278" s="18">
        <f t="shared" si="30"/>
        <v>0</v>
      </c>
      <c r="I278" s="18">
        <v>1722</v>
      </c>
      <c r="J278" s="18">
        <v>1659</v>
      </c>
      <c r="K278" s="18">
        <f t="shared" si="31"/>
        <v>-63</v>
      </c>
      <c r="L278" s="18">
        <f t="shared" si="28"/>
        <v>0</v>
      </c>
      <c r="M278" s="18">
        <v>94</v>
      </c>
      <c r="N278" s="18">
        <v>98</v>
      </c>
      <c r="O278" s="18">
        <f t="shared" si="32"/>
        <v>4</v>
      </c>
      <c r="P278" s="18">
        <f t="shared" si="33"/>
        <v>2</v>
      </c>
      <c r="Q278" s="15">
        <f t="shared" si="34"/>
        <v>2</v>
      </c>
    </row>
    <row r="279" spans="1:17" x14ac:dyDescent="0.25">
      <c r="A279" t="s">
        <v>416</v>
      </c>
      <c r="B279" t="s">
        <v>417</v>
      </c>
      <c r="C279" t="s">
        <v>555</v>
      </c>
      <c r="D279" t="s">
        <v>556</v>
      </c>
      <c r="E279" s="20">
        <v>0.99784250269687158</v>
      </c>
      <c r="F279" s="21">
        <v>0.99891852919971158</v>
      </c>
      <c r="G279" s="25">
        <f t="shared" si="29"/>
        <v>-1.0760265028399996E-3</v>
      </c>
      <c r="H279" s="18">
        <f t="shared" si="30"/>
        <v>0</v>
      </c>
      <c r="I279" s="18">
        <v>1545</v>
      </c>
      <c r="J279" s="18">
        <v>1543</v>
      </c>
      <c r="K279" s="18">
        <f t="shared" si="31"/>
        <v>-2</v>
      </c>
      <c r="L279" s="18">
        <f t="shared" si="28"/>
        <v>0</v>
      </c>
      <c r="M279" s="18">
        <v>1712</v>
      </c>
      <c r="N279" s="18">
        <v>1795</v>
      </c>
      <c r="O279" s="18">
        <f t="shared" si="32"/>
        <v>83</v>
      </c>
      <c r="P279" s="18">
        <f t="shared" si="33"/>
        <v>2</v>
      </c>
      <c r="Q279" s="15">
        <f t="shared" si="34"/>
        <v>2</v>
      </c>
    </row>
    <row r="280" spans="1:17" x14ac:dyDescent="0.25">
      <c r="A280" t="s">
        <v>416</v>
      </c>
      <c r="B280" t="s">
        <v>417</v>
      </c>
      <c r="C280" t="s">
        <v>557</v>
      </c>
      <c r="D280" t="s">
        <v>558</v>
      </c>
      <c r="E280" s="20">
        <v>0.9971444888635066</v>
      </c>
      <c r="F280" s="21">
        <v>0.99756875854733318</v>
      </c>
      <c r="G280" s="25">
        <f t="shared" si="29"/>
        <v>-4.2426968382658359E-4</v>
      </c>
      <c r="H280" s="18">
        <f t="shared" si="30"/>
        <v>0</v>
      </c>
      <c r="I280" s="18">
        <v>5475</v>
      </c>
      <c r="J280" s="18">
        <v>5313</v>
      </c>
      <c r="K280" s="18">
        <f t="shared" si="31"/>
        <v>-162</v>
      </c>
      <c r="L280" s="18">
        <f t="shared" si="28"/>
        <v>0</v>
      </c>
      <c r="M280" s="18">
        <v>513</v>
      </c>
      <c r="N280" s="18">
        <v>677</v>
      </c>
      <c r="O280" s="18">
        <f t="shared" si="32"/>
        <v>164</v>
      </c>
      <c r="P280" s="18">
        <f t="shared" si="33"/>
        <v>2</v>
      </c>
      <c r="Q280" s="15">
        <f t="shared" si="34"/>
        <v>2</v>
      </c>
    </row>
    <row r="281" spans="1:17" x14ac:dyDescent="0.25">
      <c r="A281" t="s">
        <v>416</v>
      </c>
      <c r="B281" t="s">
        <v>417</v>
      </c>
      <c r="C281" t="s">
        <v>559</v>
      </c>
      <c r="D281" t="s">
        <v>560</v>
      </c>
      <c r="E281" s="20">
        <v>0.99688279301745641</v>
      </c>
      <c r="F281" s="21">
        <v>0.99685534591194969</v>
      </c>
      <c r="G281" s="25">
        <f t="shared" si="29"/>
        <v>2.7447105506728242E-5</v>
      </c>
      <c r="H281" s="18">
        <f t="shared" si="30"/>
        <v>1</v>
      </c>
      <c r="I281" s="18">
        <v>1330</v>
      </c>
      <c r="J281" s="18">
        <v>1308</v>
      </c>
      <c r="K281" s="18">
        <f t="shared" si="31"/>
        <v>-22</v>
      </c>
      <c r="L281" s="18">
        <f t="shared" si="28"/>
        <v>0</v>
      </c>
      <c r="M281" s="18">
        <v>91</v>
      </c>
      <c r="N281" s="18">
        <v>109</v>
      </c>
      <c r="O281" s="18">
        <f t="shared" si="32"/>
        <v>18</v>
      </c>
      <c r="P281" s="18">
        <f t="shared" si="33"/>
        <v>2</v>
      </c>
      <c r="Q281" s="15">
        <f t="shared" si="34"/>
        <v>3</v>
      </c>
    </row>
    <row r="282" spans="1:17" x14ac:dyDescent="0.25">
      <c r="A282" t="s">
        <v>416</v>
      </c>
      <c r="B282" t="s">
        <v>417</v>
      </c>
      <c r="C282" t="s">
        <v>561</v>
      </c>
      <c r="D282" t="s">
        <v>562</v>
      </c>
      <c r="E282" s="20">
        <v>0.99554223730156766</v>
      </c>
      <c r="F282" s="21">
        <v>0.99470743898853275</v>
      </c>
      <c r="G282" s="25">
        <f t="shared" si="29"/>
        <v>8.3479831303490126E-4</v>
      </c>
      <c r="H282" s="18">
        <f t="shared" si="30"/>
        <v>1</v>
      </c>
      <c r="I282" s="18">
        <v>29250</v>
      </c>
      <c r="J282" s="18">
        <v>28321</v>
      </c>
      <c r="K282" s="18">
        <f t="shared" si="31"/>
        <v>-929</v>
      </c>
      <c r="L282" s="18">
        <f t="shared" si="28"/>
        <v>0</v>
      </c>
      <c r="M282" s="18">
        <v>18187</v>
      </c>
      <c r="N282" s="18">
        <v>19125</v>
      </c>
      <c r="O282" s="18">
        <f t="shared" si="32"/>
        <v>938</v>
      </c>
      <c r="P282" s="18">
        <f t="shared" si="33"/>
        <v>2</v>
      </c>
      <c r="Q282" s="15">
        <f t="shared" si="34"/>
        <v>3</v>
      </c>
    </row>
    <row r="283" spans="1:17" x14ac:dyDescent="0.25">
      <c r="A283" t="s">
        <v>416</v>
      </c>
      <c r="B283" t="s">
        <v>417</v>
      </c>
      <c r="C283" t="s">
        <v>563</v>
      </c>
      <c r="D283" t="s">
        <v>564</v>
      </c>
      <c r="E283" s="20">
        <v>0.9944087802857734</v>
      </c>
      <c r="F283" s="21">
        <v>0.99489294834020825</v>
      </c>
      <c r="G283" s="25">
        <f t="shared" si="29"/>
        <v>-4.8416805443485256E-4</v>
      </c>
      <c r="H283" s="18">
        <f t="shared" si="30"/>
        <v>0</v>
      </c>
      <c r="I283" s="18">
        <v>3723</v>
      </c>
      <c r="J283" s="18">
        <v>3590</v>
      </c>
      <c r="K283" s="18">
        <f t="shared" si="31"/>
        <v>-133</v>
      </c>
      <c r="L283" s="18">
        <f t="shared" si="28"/>
        <v>0</v>
      </c>
      <c r="M283" s="18">
        <v>459</v>
      </c>
      <c r="N283" s="18">
        <v>468</v>
      </c>
      <c r="O283" s="18">
        <f t="shared" si="32"/>
        <v>9</v>
      </c>
      <c r="P283" s="18">
        <f t="shared" si="33"/>
        <v>2</v>
      </c>
      <c r="Q283" s="15">
        <f t="shared" si="34"/>
        <v>2</v>
      </c>
    </row>
    <row r="284" spans="1:17" x14ac:dyDescent="0.25">
      <c r="A284" t="s">
        <v>416</v>
      </c>
      <c r="B284" t="s">
        <v>417</v>
      </c>
      <c r="C284" t="s">
        <v>565</v>
      </c>
      <c r="D284" t="s">
        <v>566</v>
      </c>
      <c r="E284" s="20">
        <v>0.99762611275964397</v>
      </c>
      <c r="F284" s="21">
        <v>0.99821528165086448</v>
      </c>
      <c r="G284" s="25">
        <f t="shared" si="29"/>
        <v>-5.8916889122051508E-4</v>
      </c>
      <c r="H284" s="18">
        <f t="shared" si="30"/>
        <v>0</v>
      </c>
      <c r="I284" s="18">
        <v>7173</v>
      </c>
      <c r="J284" s="18">
        <v>7109</v>
      </c>
      <c r="K284" s="18">
        <f t="shared" si="31"/>
        <v>-64</v>
      </c>
      <c r="L284" s="18">
        <f t="shared" si="28"/>
        <v>0</v>
      </c>
      <c r="M284" s="18">
        <v>1766</v>
      </c>
      <c r="N284" s="18">
        <v>1776</v>
      </c>
      <c r="O284" s="18">
        <f t="shared" si="32"/>
        <v>10</v>
      </c>
      <c r="P284" s="18">
        <f t="shared" si="33"/>
        <v>2</v>
      </c>
      <c r="Q284" s="15">
        <f t="shared" si="34"/>
        <v>2</v>
      </c>
    </row>
    <row r="285" spans="1:17" x14ac:dyDescent="0.25">
      <c r="A285" t="s">
        <v>416</v>
      </c>
      <c r="B285" t="s">
        <v>417</v>
      </c>
      <c r="C285" t="s">
        <v>567</v>
      </c>
      <c r="D285" t="s">
        <v>568</v>
      </c>
      <c r="E285" s="20">
        <v>0.99550561797752812</v>
      </c>
      <c r="F285" s="21">
        <v>0.99720762155059128</v>
      </c>
      <c r="G285" s="25">
        <f t="shared" si="29"/>
        <v>-1.70200357306316E-3</v>
      </c>
      <c r="H285" s="18">
        <f t="shared" si="30"/>
        <v>0</v>
      </c>
      <c r="I285" s="18">
        <v>3909</v>
      </c>
      <c r="J285" s="18">
        <v>4060</v>
      </c>
      <c r="K285" s="18">
        <f t="shared" si="31"/>
        <v>151</v>
      </c>
      <c r="L285" s="18">
        <f t="shared" si="28"/>
        <v>2</v>
      </c>
      <c r="M285" s="18">
        <v>980</v>
      </c>
      <c r="N285" s="18">
        <v>993</v>
      </c>
      <c r="O285" s="18">
        <f t="shared" si="32"/>
        <v>13</v>
      </c>
      <c r="P285" s="18">
        <f t="shared" si="33"/>
        <v>2</v>
      </c>
      <c r="Q285" s="15">
        <f t="shared" si="34"/>
        <v>4</v>
      </c>
    </row>
    <row r="286" spans="1:17" x14ac:dyDescent="0.25">
      <c r="A286" t="s">
        <v>416</v>
      </c>
      <c r="B286" t="s">
        <v>417</v>
      </c>
      <c r="C286" t="s">
        <v>569</v>
      </c>
      <c r="D286" t="s">
        <v>570</v>
      </c>
      <c r="E286" s="20">
        <v>0.99857752489331442</v>
      </c>
      <c r="F286" s="21">
        <v>0.99843075715967045</v>
      </c>
      <c r="G286" s="25">
        <f t="shared" si="29"/>
        <v>1.46767733643971E-4</v>
      </c>
      <c r="H286" s="18">
        <f t="shared" si="30"/>
        <v>1</v>
      </c>
      <c r="I286" s="18">
        <v>1880</v>
      </c>
      <c r="J286" s="18">
        <v>1823</v>
      </c>
      <c r="K286" s="18">
        <f t="shared" si="31"/>
        <v>-57</v>
      </c>
      <c r="L286" s="18">
        <f t="shared" si="28"/>
        <v>0</v>
      </c>
      <c r="M286" s="18">
        <v>123</v>
      </c>
      <c r="N286" s="18">
        <v>147</v>
      </c>
      <c r="O286" s="18">
        <f t="shared" si="32"/>
        <v>24</v>
      </c>
      <c r="P286" s="18">
        <f t="shared" si="33"/>
        <v>2</v>
      </c>
      <c r="Q286" s="15">
        <f t="shared" si="34"/>
        <v>3</v>
      </c>
    </row>
    <row r="287" spans="1:17" x14ac:dyDescent="0.25">
      <c r="A287" t="s">
        <v>416</v>
      </c>
      <c r="B287" t="s">
        <v>417</v>
      </c>
      <c r="C287" t="s">
        <v>571</v>
      </c>
      <c r="D287" t="s">
        <v>572</v>
      </c>
      <c r="E287" s="20">
        <v>0.99824150058616645</v>
      </c>
      <c r="F287" s="21">
        <v>0.99877126654064274</v>
      </c>
      <c r="G287" s="25">
        <f t="shared" si="29"/>
        <v>-5.2976595447629116E-4</v>
      </c>
      <c r="H287" s="18">
        <f t="shared" si="30"/>
        <v>0</v>
      </c>
      <c r="I287" s="18">
        <v>9451</v>
      </c>
      <c r="J287" s="18">
        <v>9311</v>
      </c>
      <c r="K287" s="18">
        <f t="shared" si="31"/>
        <v>-140</v>
      </c>
      <c r="L287" s="18">
        <f t="shared" si="28"/>
        <v>0</v>
      </c>
      <c r="M287" s="18">
        <v>545</v>
      </c>
      <c r="N287" s="18">
        <v>581</v>
      </c>
      <c r="O287" s="18">
        <f t="shared" si="32"/>
        <v>36</v>
      </c>
      <c r="P287" s="18">
        <f t="shared" si="33"/>
        <v>2</v>
      </c>
      <c r="Q287" s="15">
        <f t="shared" si="34"/>
        <v>2</v>
      </c>
    </row>
    <row r="288" spans="1:17" x14ac:dyDescent="0.25">
      <c r="A288" t="s">
        <v>416</v>
      </c>
      <c r="B288" t="s">
        <v>417</v>
      </c>
      <c r="C288" t="s">
        <v>573</v>
      </c>
      <c r="D288" t="s">
        <v>574</v>
      </c>
      <c r="E288" s="20">
        <v>0.99631930066712671</v>
      </c>
      <c r="F288" s="21">
        <v>0.99879110251450676</v>
      </c>
      <c r="G288" s="25">
        <f t="shared" si="29"/>
        <v>-2.4718018473800507E-3</v>
      </c>
      <c r="H288" s="18">
        <f t="shared" si="30"/>
        <v>0</v>
      </c>
      <c r="I288" s="18">
        <v>3450</v>
      </c>
      <c r="J288" s="18">
        <v>3525</v>
      </c>
      <c r="K288" s="18">
        <f t="shared" si="31"/>
        <v>75</v>
      </c>
      <c r="L288" s="18">
        <f t="shared" si="28"/>
        <v>2</v>
      </c>
      <c r="M288" s="18">
        <v>379</v>
      </c>
      <c r="N288" s="18">
        <v>479</v>
      </c>
      <c r="O288" s="18">
        <f t="shared" si="32"/>
        <v>100</v>
      </c>
      <c r="P288" s="18">
        <f t="shared" si="33"/>
        <v>2</v>
      </c>
      <c r="Q288" s="15">
        <f t="shared" si="34"/>
        <v>4</v>
      </c>
    </row>
    <row r="289" spans="1:17" x14ac:dyDescent="0.25">
      <c r="A289" t="s">
        <v>416</v>
      </c>
      <c r="B289" t="s">
        <v>417</v>
      </c>
      <c r="C289" t="s">
        <v>575</v>
      </c>
      <c r="D289" t="s">
        <v>576</v>
      </c>
      <c r="E289" s="20">
        <v>0.99719802643601141</v>
      </c>
      <c r="F289" s="21">
        <v>0.99643471063856881</v>
      </c>
      <c r="G289" s="25">
        <f t="shared" si="29"/>
        <v>7.6331579744259859E-4</v>
      </c>
      <c r="H289" s="18">
        <f t="shared" si="30"/>
        <v>1</v>
      </c>
      <c r="I289" s="18">
        <v>9408</v>
      </c>
      <c r="J289" s="18">
        <v>9969</v>
      </c>
      <c r="K289" s="18">
        <f t="shared" si="31"/>
        <v>561</v>
      </c>
      <c r="L289" s="18">
        <f t="shared" si="28"/>
        <v>2</v>
      </c>
      <c r="M289" s="18">
        <v>10292</v>
      </c>
      <c r="N289" s="18">
        <v>9867</v>
      </c>
      <c r="O289" s="18">
        <f t="shared" si="32"/>
        <v>-425</v>
      </c>
      <c r="P289" s="18">
        <f t="shared" si="33"/>
        <v>0</v>
      </c>
      <c r="Q289" s="15">
        <f t="shared" si="34"/>
        <v>3</v>
      </c>
    </row>
    <row r="290" spans="1:17" x14ac:dyDescent="0.25">
      <c r="A290" t="s">
        <v>416</v>
      </c>
      <c r="B290" t="s">
        <v>417</v>
      </c>
      <c r="C290" t="s">
        <v>577</v>
      </c>
      <c r="D290" t="s">
        <v>578</v>
      </c>
      <c r="E290" s="20">
        <v>0.99909502262443439</v>
      </c>
      <c r="F290" s="21">
        <v>0.99854227405247808</v>
      </c>
      <c r="G290" s="25">
        <f t="shared" si="29"/>
        <v>5.5274857195630744E-4</v>
      </c>
      <c r="H290" s="18">
        <f t="shared" si="30"/>
        <v>1</v>
      </c>
      <c r="I290" s="18">
        <v>1269</v>
      </c>
      <c r="J290" s="18">
        <v>1255</v>
      </c>
      <c r="K290" s="18">
        <f t="shared" si="31"/>
        <v>-14</v>
      </c>
      <c r="L290" s="18">
        <f t="shared" si="28"/>
        <v>0</v>
      </c>
      <c r="M290" s="18">
        <v>93</v>
      </c>
      <c r="N290" s="18">
        <v>116</v>
      </c>
      <c r="O290" s="18">
        <f t="shared" si="32"/>
        <v>23</v>
      </c>
      <c r="P290" s="18">
        <f t="shared" si="33"/>
        <v>2</v>
      </c>
      <c r="Q290" s="15">
        <f t="shared" si="34"/>
        <v>3</v>
      </c>
    </row>
    <row r="291" spans="1:17" x14ac:dyDescent="0.25">
      <c r="A291" t="s">
        <v>416</v>
      </c>
      <c r="B291" t="s">
        <v>417</v>
      </c>
      <c r="C291" t="s">
        <v>579</v>
      </c>
      <c r="D291" t="s">
        <v>580</v>
      </c>
      <c r="E291" s="20">
        <v>0.99552334257088038</v>
      </c>
      <c r="F291" s="21">
        <v>0.995223621363439</v>
      </c>
      <c r="G291" s="25">
        <f t="shared" si="29"/>
        <v>2.9972120744137243E-4</v>
      </c>
      <c r="H291" s="18">
        <f t="shared" si="30"/>
        <v>1</v>
      </c>
      <c r="I291" s="18">
        <v>3944</v>
      </c>
      <c r="J291" s="18">
        <v>3912</v>
      </c>
      <c r="K291" s="18">
        <f t="shared" si="31"/>
        <v>-32</v>
      </c>
      <c r="L291" s="18">
        <f t="shared" si="28"/>
        <v>0</v>
      </c>
      <c r="M291" s="18">
        <v>139</v>
      </c>
      <c r="N291" s="18">
        <v>247</v>
      </c>
      <c r="O291" s="18">
        <f t="shared" si="32"/>
        <v>108</v>
      </c>
      <c r="P291" s="18">
        <f t="shared" si="33"/>
        <v>2</v>
      </c>
      <c r="Q291" s="15">
        <f t="shared" si="34"/>
        <v>3</v>
      </c>
    </row>
    <row r="292" spans="1:17" x14ac:dyDescent="0.25">
      <c r="A292" t="s">
        <v>416</v>
      </c>
      <c r="B292" t="s">
        <v>417</v>
      </c>
      <c r="C292" t="s">
        <v>581</v>
      </c>
      <c r="D292" t="s">
        <v>582</v>
      </c>
      <c r="E292" s="20">
        <v>0.99689515165989973</v>
      </c>
      <c r="F292" s="21">
        <v>0.99739336492890995</v>
      </c>
      <c r="G292" s="25">
        <f t="shared" si="29"/>
        <v>-4.9821326901022811E-4</v>
      </c>
      <c r="H292" s="18">
        <f t="shared" si="30"/>
        <v>0</v>
      </c>
      <c r="I292" s="18">
        <v>3287</v>
      </c>
      <c r="J292" s="18">
        <v>3234</v>
      </c>
      <c r="K292" s="18">
        <f t="shared" si="31"/>
        <v>-53</v>
      </c>
      <c r="L292" s="18">
        <f t="shared" si="28"/>
        <v>0</v>
      </c>
      <c r="M292" s="18">
        <v>627</v>
      </c>
      <c r="N292" s="18">
        <v>603</v>
      </c>
      <c r="O292" s="18">
        <f t="shared" si="32"/>
        <v>-24</v>
      </c>
      <c r="P292" s="18">
        <f t="shared" si="33"/>
        <v>0</v>
      </c>
      <c r="Q292" s="15">
        <f t="shared" si="34"/>
        <v>0</v>
      </c>
    </row>
    <row r="293" spans="1:17" x14ac:dyDescent="0.25">
      <c r="A293" t="s">
        <v>416</v>
      </c>
      <c r="B293" t="s">
        <v>417</v>
      </c>
      <c r="C293" t="s">
        <v>583</v>
      </c>
      <c r="D293" t="s">
        <v>584</v>
      </c>
      <c r="E293" s="20">
        <v>0.99516908212560384</v>
      </c>
      <c r="F293" s="21">
        <v>0.99630314232902029</v>
      </c>
      <c r="G293" s="25">
        <f t="shared" si="29"/>
        <v>-1.1340602034164426E-3</v>
      </c>
      <c r="H293" s="18">
        <f t="shared" si="30"/>
        <v>0</v>
      </c>
      <c r="I293" s="18">
        <v>2648</v>
      </c>
      <c r="J293" s="18">
        <v>2545</v>
      </c>
      <c r="K293" s="18">
        <f t="shared" si="31"/>
        <v>-103</v>
      </c>
      <c r="L293" s="18">
        <f t="shared" si="28"/>
        <v>0</v>
      </c>
      <c r="M293" s="18">
        <v>323</v>
      </c>
      <c r="N293" s="18">
        <v>363</v>
      </c>
      <c r="O293" s="18">
        <f t="shared" si="32"/>
        <v>40</v>
      </c>
      <c r="P293" s="18">
        <f t="shared" si="33"/>
        <v>2</v>
      </c>
      <c r="Q293" s="15">
        <f t="shared" si="34"/>
        <v>2</v>
      </c>
    </row>
    <row r="294" spans="1:17" x14ac:dyDescent="0.25">
      <c r="A294" t="s">
        <v>416</v>
      </c>
      <c r="B294" t="s">
        <v>417</v>
      </c>
      <c r="C294" t="s">
        <v>585</v>
      </c>
      <c r="D294" t="s">
        <v>586</v>
      </c>
      <c r="E294" s="20">
        <v>0.9979372937293729</v>
      </c>
      <c r="F294" s="21">
        <v>0.99797488861887407</v>
      </c>
      <c r="G294" s="25">
        <f t="shared" si="29"/>
        <v>-3.7594889501169071E-5</v>
      </c>
      <c r="H294" s="18">
        <f t="shared" si="30"/>
        <v>0</v>
      </c>
      <c r="I294" s="18">
        <v>1825</v>
      </c>
      <c r="J294" s="18">
        <v>1789</v>
      </c>
      <c r="K294" s="18">
        <f t="shared" si="31"/>
        <v>-36</v>
      </c>
      <c r="L294" s="18">
        <f t="shared" si="28"/>
        <v>0</v>
      </c>
      <c r="M294" s="18">
        <v>338</v>
      </c>
      <c r="N294" s="18">
        <v>397</v>
      </c>
      <c r="O294" s="18">
        <f t="shared" si="32"/>
        <v>59</v>
      </c>
      <c r="P294" s="18">
        <f t="shared" si="33"/>
        <v>2</v>
      </c>
      <c r="Q294" s="15">
        <f t="shared" si="34"/>
        <v>2</v>
      </c>
    </row>
    <row r="295" spans="1:17" x14ac:dyDescent="0.25">
      <c r="A295" t="s">
        <v>416</v>
      </c>
      <c r="B295" t="s">
        <v>417</v>
      </c>
      <c r="C295" t="s">
        <v>587</v>
      </c>
      <c r="D295" t="s">
        <v>588</v>
      </c>
      <c r="E295" s="20">
        <v>0.99440203562340967</v>
      </c>
      <c r="F295" s="21">
        <v>0.99609497032177441</v>
      </c>
      <c r="G295" s="25">
        <f t="shared" si="29"/>
        <v>-1.6929346983647342E-3</v>
      </c>
      <c r="H295" s="18">
        <f t="shared" si="30"/>
        <v>0</v>
      </c>
      <c r="I295" s="18">
        <v>4662</v>
      </c>
      <c r="J295" s="18">
        <v>4677</v>
      </c>
      <c r="K295" s="18">
        <f t="shared" si="31"/>
        <v>15</v>
      </c>
      <c r="L295" s="18">
        <f t="shared" si="28"/>
        <v>2</v>
      </c>
      <c r="M295" s="18">
        <v>304</v>
      </c>
      <c r="N295" s="18">
        <v>367</v>
      </c>
      <c r="O295" s="18">
        <f t="shared" si="32"/>
        <v>63</v>
      </c>
      <c r="P295" s="18">
        <f t="shared" si="33"/>
        <v>2</v>
      </c>
      <c r="Q295" s="15">
        <f t="shared" si="34"/>
        <v>4</v>
      </c>
    </row>
    <row r="296" spans="1:17" x14ac:dyDescent="0.25">
      <c r="A296" t="s">
        <v>416</v>
      </c>
      <c r="B296" t="s">
        <v>417</v>
      </c>
      <c r="C296" t="s">
        <v>589</v>
      </c>
      <c r="D296" t="s">
        <v>590</v>
      </c>
      <c r="E296" s="20">
        <v>0.99640856198822003</v>
      </c>
      <c r="F296" s="21">
        <v>0.99532842582106451</v>
      </c>
      <c r="G296" s="25">
        <f t="shared" si="29"/>
        <v>1.080136167155521E-3</v>
      </c>
      <c r="H296" s="18">
        <f t="shared" si="30"/>
        <v>1</v>
      </c>
      <c r="I296" s="18">
        <v>6075</v>
      </c>
      <c r="J296" s="18">
        <v>6052</v>
      </c>
      <c r="K296" s="18">
        <f t="shared" si="31"/>
        <v>-23</v>
      </c>
      <c r="L296" s="18">
        <f t="shared" si="28"/>
        <v>0</v>
      </c>
      <c r="M296" s="18">
        <v>870</v>
      </c>
      <c r="N296" s="18">
        <v>861</v>
      </c>
      <c r="O296" s="18">
        <f t="shared" si="32"/>
        <v>-9</v>
      </c>
      <c r="P296" s="18">
        <f t="shared" si="33"/>
        <v>0</v>
      </c>
      <c r="Q296" s="15">
        <f t="shared" si="34"/>
        <v>1</v>
      </c>
    </row>
    <row r="297" spans="1:17" x14ac:dyDescent="0.25">
      <c r="A297" t="s">
        <v>416</v>
      </c>
      <c r="B297" t="s">
        <v>417</v>
      </c>
      <c r="C297" t="s">
        <v>591</v>
      </c>
      <c r="D297" t="s">
        <v>592</v>
      </c>
      <c r="E297" s="20">
        <v>0.99723087573554858</v>
      </c>
      <c r="F297" s="21">
        <v>0.99864406779661019</v>
      </c>
      <c r="G297" s="25">
        <f t="shared" si="29"/>
        <v>-1.4131920610616078E-3</v>
      </c>
      <c r="H297" s="18">
        <f t="shared" si="30"/>
        <v>0</v>
      </c>
      <c r="I297" s="18">
        <v>2062</v>
      </c>
      <c r="J297" s="18">
        <v>2003</v>
      </c>
      <c r="K297" s="18">
        <f t="shared" si="31"/>
        <v>-59</v>
      </c>
      <c r="L297" s="18">
        <f t="shared" si="28"/>
        <v>0</v>
      </c>
      <c r="M297" s="18">
        <v>752</v>
      </c>
      <c r="N297" s="18">
        <v>761</v>
      </c>
      <c r="O297" s="18">
        <f t="shared" si="32"/>
        <v>9</v>
      </c>
      <c r="P297" s="18">
        <f t="shared" si="33"/>
        <v>2</v>
      </c>
      <c r="Q297" s="15">
        <f t="shared" si="34"/>
        <v>2</v>
      </c>
    </row>
    <row r="298" spans="1:17" x14ac:dyDescent="0.25">
      <c r="A298" t="s">
        <v>416</v>
      </c>
      <c r="B298" t="s">
        <v>417</v>
      </c>
      <c r="C298" t="s">
        <v>593</v>
      </c>
      <c r="D298" t="s">
        <v>594</v>
      </c>
      <c r="E298" s="20">
        <v>0.99071038251366117</v>
      </c>
      <c r="F298" s="21">
        <v>0.99648567914250574</v>
      </c>
      <c r="G298" s="25">
        <f t="shared" si="29"/>
        <v>-5.7752966288445728E-3</v>
      </c>
      <c r="H298" s="18">
        <f t="shared" si="30"/>
        <v>0</v>
      </c>
      <c r="I298" s="18">
        <v>5041</v>
      </c>
      <c r="J298" s="18">
        <v>4985</v>
      </c>
      <c r="K298" s="18">
        <f t="shared" si="31"/>
        <v>-56</v>
      </c>
      <c r="L298" s="18">
        <f t="shared" si="28"/>
        <v>0</v>
      </c>
      <c r="M298" s="18">
        <v>1538</v>
      </c>
      <c r="N298" s="18">
        <v>1547</v>
      </c>
      <c r="O298" s="18">
        <f t="shared" si="32"/>
        <v>9</v>
      </c>
      <c r="P298" s="18">
        <f t="shared" si="33"/>
        <v>2</v>
      </c>
      <c r="Q298" s="15">
        <f t="shared" si="34"/>
        <v>2</v>
      </c>
    </row>
    <row r="299" spans="1:17" x14ac:dyDescent="0.25">
      <c r="A299" t="s">
        <v>416</v>
      </c>
      <c r="B299" t="s">
        <v>417</v>
      </c>
      <c r="C299" t="s">
        <v>595</v>
      </c>
      <c r="D299" t="s">
        <v>596</v>
      </c>
      <c r="E299" s="20">
        <v>0.99464285714285716</v>
      </c>
      <c r="F299" s="21">
        <v>0.99688057040998213</v>
      </c>
      <c r="G299" s="25">
        <f t="shared" si="29"/>
        <v>-2.2377132671249633E-3</v>
      </c>
      <c r="H299" s="18">
        <f t="shared" si="30"/>
        <v>0</v>
      </c>
      <c r="I299" s="18">
        <v>1998</v>
      </c>
      <c r="J299" s="18">
        <v>1952</v>
      </c>
      <c r="K299" s="18">
        <f t="shared" si="31"/>
        <v>-46</v>
      </c>
      <c r="L299" s="18">
        <f t="shared" si="28"/>
        <v>0</v>
      </c>
      <c r="M299" s="18">
        <v>192</v>
      </c>
      <c r="N299" s="18">
        <v>255</v>
      </c>
      <c r="O299" s="18">
        <f t="shared" si="32"/>
        <v>63</v>
      </c>
      <c r="P299" s="18">
        <f t="shared" si="33"/>
        <v>2</v>
      </c>
      <c r="Q299" s="15">
        <f t="shared" si="34"/>
        <v>2</v>
      </c>
    </row>
    <row r="300" spans="1:17" x14ac:dyDescent="0.25">
      <c r="A300" t="s">
        <v>416</v>
      </c>
      <c r="B300" t="s">
        <v>417</v>
      </c>
      <c r="C300" t="s">
        <v>597</v>
      </c>
      <c r="D300" t="s">
        <v>598</v>
      </c>
      <c r="E300" s="20">
        <v>0.99282051282051287</v>
      </c>
      <c r="F300" s="21">
        <v>0.99676674364896078</v>
      </c>
      <c r="G300" s="25">
        <f t="shared" si="29"/>
        <v>-3.9462308284479164E-3</v>
      </c>
      <c r="H300" s="18">
        <f t="shared" si="30"/>
        <v>0</v>
      </c>
      <c r="I300" s="18">
        <v>1544</v>
      </c>
      <c r="J300" s="18">
        <v>1533</v>
      </c>
      <c r="K300" s="18">
        <f t="shared" si="31"/>
        <v>-11</v>
      </c>
      <c r="L300" s="18">
        <f t="shared" si="28"/>
        <v>0</v>
      </c>
      <c r="M300" s="18">
        <v>273</v>
      </c>
      <c r="N300" s="18">
        <v>284</v>
      </c>
      <c r="O300" s="18">
        <f t="shared" si="32"/>
        <v>11</v>
      </c>
      <c r="P300" s="18">
        <f t="shared" si="33"/>
        <v>2</v>
      </c>
      <c r="Q300" s="15">
        <f t="shared" si="34"/>
        <v>2</v>
      </c>
    </row>
    <row r="301" spans="1:17" x14ac:dyDescent="0.25">
      <c r="A301" t="s">
        <v>416</v>
      </c>
      <c r="B301" t="s">
        <v>417</v>
      </c>
      <c r="C301" t="s">
        <v>599</v>
      </c>
      <c r="D301" t="s">
        <v>600</v>
      </c>
      <c r="E301" s="20">
        <v>1</v>
      </c>
      <c r="F301" s="21">
        <v>1</v>
      </c>
      <c r="G301" s="25">
        <f t="shared" si="29"/>
        <v>0</v>
      </c>
      <c r="H301" s="18">
        <f t="shared" si="30"/>
        <v>0</v>
      </c>
      <c r="I301" s="18">
        <v>668</v>
      </c>
      <c r="J301" s="18">
        <v>678</v>
      </c>
      <c r="K301" s="18">
        <f t="shared" si="31"/>
        <v>10</v>
      </c>
      <c r="L301" s="18">
        <f t="shared" si="28"/>
        <v>2</v>
      </c>
      <c r="M301" s="18">
        <v>230</v>
      </c>
      <c r="N301" s="18">
        <v>213</v>
      </c>
      <c r="O301" s="18">
        <f t="shared" si="32"/>
        <v>-17</v>
      </c>
      <c r="P301" s="18">
        <f t="shared" si="33"/>
        <v>0</v>
      </c>
      <c r="Q301" s="15">
        <f t="shared" si="34"/>
        <v>2</v>
      </c>
    </row>
    <row r="302" spans="1:17" x14ac:dyDescent="0.25">
      <c r="A302" t="s">
        <v>416</v>
      </c>
      <c r="B302" t="s">
        <v>417</v>
      </c>
      <c r="C302" t="s">
        <v>601</v>
      </c>
      <c r="D302" t="s">
        <v>602</v>
      </c>
      <c r="E302" s="20">
        <v>0.99840992208618218</v>
      </c>
      <c r="F302" s="21">
        <v>0.99957662997459784</v>
      </c>
      <c r="G302" s="25">
        <f t="shared" si="29"/>
        <v>-1.1667078884156634E-3</v>
      </c>
      <c r="H302" s="18">
        <f t="shared" si="30"/>
        <v>0</v>
      </c>
      <c r="I302" s="18">
        <v>5931</v>
      </c>
      <c r="J302" s="18">
        <v>5909</v>
      </c>
      <c r="K302" s="18">
        <f t="shared" si="31"/>
        <v>-22</v>
      </c>
      <c r="L302" s="18">
        <f t="shared" si="28"/>
        <v>0</v>
      </c>
      <c r="M302" s="18">
        <v>374</v>
      </c>
      <c r="N302" s="18">
        <v>432</v>
      </c>
      <c r="O302" s="18">
        <f t="shared" si="32"/>
        <v>58</v>
      </c>
      <c r="P302" s="18">
        <f t="shared" si="33"/>
        <v>2</v>
      </c>
      <c r="Q302" s="15">
        <f t="shared" si="34"/>
        <v>2</v>
      </c>
    </row>
    <row r="303" spans="1:17" x14ac:dyDescent="0.25">
      <c r="A303" t="s">
        <v>416</v>
      </c>
      <c r="B303" t="s">
        <v>417</v>
      </c>
      <c r="C303" t="s">
        <v>603</v>
      </c>
      <c r="D303" t="s">
        <v>604</v>
      </c>
      <c r="E303" s="20">
        <v>0.99566878980891715</v>
      </c>
      <c r="F303" s="21">
        <v>0.99522132796780682</v>
      </c>
      <c r="G303" s="25">
        <f t="shared" si="29"/>
        <v>4.4746184111033038E-4</v>
      </c>
      <c r="H303" s="18">
        <f t="shared" si="30"/>
        <v>1</v>
      </c>
      <c r="I303" s="18">
        <v>5399</v>
      </c>
      <c r="J303" s="18">
        <v>5458</v>
      </c>
      <c r="K303" s="18">
        <f t="shared" si="31"/>
        <v>59</v>
      </c>
      <c r="L303" s="18">
        <f t="shared" si="28"/>
        <v>2</v>
      </c>
      <c r="M303" s="18">
        <v>3085</v>
      </c>
      <c r="N303" s="18">
        <v>2819</v>
      </c>
      <c r="O303" s="18">
        <f t="shared" si="32"/>
        <v>-266</v>
      </c>
      <c r="P303" s="18">
        <f t="shared" si="33"/>
        <v>0</v>
      </c>
      <c r="Q303" s="15">
        <f t="shared" si="34"/>
        <v>3</v>
      </c>
    </row>
    <row r="304" spans="1:17" x14ac:dyDescent="0.25">
      <c r="A304" t="s">
        <v>416</v>
      </c>
      <c r="B304" t="s">
        <v>417</v>
      </c>
      <c r="C304" t="s">
        <v>605</v>
      </c>
      <c r="D304" t="s">
        <v>606</v>
      </c>
      <c r="E304" s="20">
        <v>0.99680511182108622</v>
      </c>
      <c r="F304" s="21">
        <v>0.99760837070254116</v>
      </c>
      <c r="G304" s="25">
        <f t="shared" si="29"/>
        <v>-8.0325888145493796E-4</v>
      </c>
      <c r="H304" s="18">
        <f t="shared" si="30"/>
        <v>0</v>
      </c>
      <c r="I304" s="18">
        <v>4630</v>
      </c>
      <c r="J304" s="18">
        <v>4523</v>
      </c>
      <c r="K304" s="18">
        <f t="shared" si="31"/>
        <v>-107</v>
      </c>
      <c r="L304" s="18">
        <f t="shared" si="28"/>
        <v>0</v>
      </c>
      <c r="M304" s="18">
        <v>1562</v>
      </c>
      <c r="N304" s="18">
        <v>1673</v>
      </c>
      <c r="O304" s="18">
        <f t="shared" si="32"/>
        <v>111</v>
      </c>
      <c r="P304" s="18">
        <f t="shared" si="33"/>
        <v>2</v>
      </c>
      <c r="Q304" s="15">
        <f t="shared" si="34"/>
        <v>2</v>
      </c>
    </row>
    <row r="305" spans="1:17" x14ac:dyDescent="0.25">
      <c r="A305" t="s">
        <v>416</v>
      </c>
      <c r="B305" t="s">
        <v>417</v>
      </c>
      <c r="C305" t="s">
        <v>607</v>
      </c>
      <c r="D305" t="s">
        <v>608</v>
      </c>
      <c r="E305" s="20">
        <v>0.9920948616600791</v>
      </c>
      <c r="F305" s="21">
        <v>0.99651120088138079</v>
      </c>
      <c r="G305" s="25">
        <f t="shared" si="29"/>
        <v>-4.4163392213016905E-3</v>
      </c>
      <c r="H305" s="18">
        <f t="shared" si="30"/>
        <v>0</v>
      </c>
      <c r="I305" s="18">
        <v>3088</v>
      </c>
      <c r="J305" s="18">
        <v>3183</v>
      </c>
      <c r="K305" s="18">
        <f t="shared" si="31"/>
        <v>95</v>
      </c>
      <c r="L305" s="18">
        <f t="shared" si="28"/>
        <v>2</v>
      </c>
      <c r="M305" s="18">
        <v>3983</v>
      </c>
      <c r="N305" s="18">
        <v>4014</v>
      </c>
      <c r="O305" s="18">
        <f t="shared" si="32"/>
        <v>31</v>
      </c>
      <c r="P305" s="18">
        <f t="shared" si="33"/>
        <v>2</v>
      </c>
      <c r="Q305" s="15">
        <f t="shared" si="34"/>
        <v>4</v>
      </c>
    </row>
    <row r="306" spans="1:17" x14ac:dyDescent="0.25">
      <c r="A306" t="s">
        <v>416</v>
      </c>
      <c r="B306" t="s">
        <v>417</v>
      </c>
      <c r="C306" t="s">
        <v>609</v>
      </c>
      <c r="D306" t="s">
        <v>610</v>
      </c>
      <c r="E306" s="20">
        <v>0.99769552577465792</v>
      </c>
      <c r="F306" s="21">
        <v>0.99778855756884011</v>
      </c>
      <c r="G306" s="25">
        <f t="shared" si="29"/>
        <v>-9.3031794182185656E-5</v>
      </c>
      <c r="H306" s="18">
        <f t="shared" si="30"/>
        <v>0</v>
      </c>
      <c r="I306" s="18">
        <v>50884</v>
      </c>
      <c r="J306" s="18">
        <v>51087</v>
      </c>
      <c r="K306" s="18">
        <f t="shared" si="31"/>
        <v>203</v>
      </c>
      <c r="L306" s="18">
        <f t="shared" si="28"/>
        <v>2</v>
      </c>
      <c r="M306" s="18">
        <v>82807</v>
      </c>
      <c r="N306" s="18">
        <v>84858</v>
      </c>
      <c r="O306" s="18">
        <f t="shared" si="32"/>
        <v>2051</v>
      </c>
      <c r="P306" s="18">
        <f t="shared" si="33"/>
        <v>2</v>
      </c>
      <c r="Q306" s="15">
        <f t="shared" si="34"/>
        <v>4</v>
      </c>
    </row>
    <row r="307" spans="1:17" x14ac:dyDescent="0.25">
      <c r="A307" t="s">
        <v>416</v>
      </c>
      <c r="B307" t="s">
        <v>417</v>
      </c>
      <c r="C307" t="s">
        <v>611</v>
      </c>
      <c r="D307" t="s">
        <v>612</v>
      </c>
      <c r="E307" s="20">
        <v>0.9976553341148886</v>
      </c>
      <c r="F307" s="21">
        <v>0.99764039641340252</v>
      </c>
      <c r="G307" s="25">
        <f t="shared" si="29"/>
        <v>1.4937701486084087E-5</v>
      </c>
      <c r="H307" s="18">
        <f t="shared" si="30"/>
        <v>1</v>
      </c>
      <c r="I307" s="18">
        <v>1653</v>
      </c>
      <c r="J307" s="18">
        <v>1605</v>
      </c>
      <c r="K307" s="18">
        <f t="shared" si="31"/>
        <v>-48</v>
      </c>
      <c r="L307" s="18">
        <f t="shared" si="28"/>
        <v>0</v>
      </c>
      <c r="M307" s="18">
        <v>120</v>
      </c>
      <c r="N307" s="18">
        <v>120</v>
      </c>
      <c r="O307" s="18">
        <f t="shared" si="32"/>
        <v>0</v>
      </c>
      <c r="P307" s="18">
        <f t="shared" si="33"/>
        <v>0</v>
      </c>
      <c r="Q307" s="15">
        <f t="shared" si="34"/>
        <v>1</v>
      </c>
    </row>
    <row r="308" spans="1:17" x14ac:dyDescent="0.25">
      <c r="A308" t="s">
        <v>416</v>
      </c>
      <c r="B308" t="s">
        <v>417</v>
      </c>
      <c r="C308" t="s">
        <v>613</v>
      </c>
      <c r="D308" t="s">
        <v>614</v>
      </c>
      <c r="E308" s="20">
        <v>0.99718574108818014</v>
      </c>
      <c r="F308" s="21">
        <v>0.99638205499276411</v>
      </c>
      <c r="G308" s="25">
        <f t="shared" si="29"/>
        <v>8.0368609541603409E-4</v>
      </c>
      <c r="H308" s="18">
        <f t="shared" si="30"/>
        <v>1</v>
      </c>
      <c r="I308" s="18">
        <v>2122</v>
      </c>
      <c r="J308" s="18">
        <v>2134</v>
      </c>
      <c r="K308" s="18">
        <f t="shared" si="31"/>
        <v>12</v>
      </c>
      <c r="L308" s="18">
        <f t="shared" si="28"/>
        <v>2</v>
      </c>
      <c r="M308" s="18">
        <v>164</v>
      </c>
      <c r="N308" s="18">
        <v>176</v>
      </c>
      <c r="O308" s="18">
        <f t="shared" si="32"/>
        <v>12</v>
      </c>
      <c r="P308" s="18">
        <f t="shared" si="33"/>
        <v>2</v>
      </c>
      <c r="Q308" s="15">
        <f t="shared" si="34"/>
        <v>5</v>
      </c>
    </row>
    <row r="309" spans="1:17" x14ac:dyDescent="0.25">
      <c r="A309" t="s">
        <v>416</v>
      </c>
      <c r="B309" t="s">
        <v>417</v>
      </c>
      <c r="C309" t="s">
        <v>615</v>
      </c>
      <c r="D309" t="s">
        <v>616</v>
      </c>
      <c r="E309" s="20">
        <v>0.99528487229862472</v>
      </c>
      <c r="F309" s="21">
        <v>0.9962430578242405</v>
      </c>
      <c r="G309" s="25">
        <f t="shared" si="29"/>
        <v>-9.5818552561577341E-4</v>
      </c>
      <c r="H309" s="18">
        <f t="shared" si="30"/>
        <v>0</v>
      </c>
      <c r="I309" s="18">
        <v>4297</v>
      </c>
      <c r="J309" s="18">
        <v>4259</v>
      </c>
      <c r="K309" s="18">
        <f t="shared" si="31"/>
        <v>-38</v>
      </c>
      <c r="L309" s="18">
        <f t="shared" si="28"/>
        <v>0</v>
      </c>
      <c r="M309" s="18">
        <v>1145</v>
      </c>
      <c r="N309" s="18">
        <v>1243</v>
      </c>
      <c r="O309" s="18">
        <f t="shared" si="32"/>
        <v>98</v>
      </c>
      <c r="P309" s="18">
        <f t="shared" si="33"/>
        <v>2</v>
      </c>
      <c r="Q309" s="15">
        <f t="shared" si="34"/>
        <v>2</v>
      </c>
    </row>
    <row r="310" spans="1:17" x14ac:dyDescent="0.25">
      <c r="A310" t="s">
        <v>416</v>
      </c>
      <c r="B310" t="s">
        <v>417</v>
      </c>
      <c r="C310" t="s">
        <v>617</v>
      </c>
      <c r="D310" t="s">
        <v>618</v>
      </c>
      <c r="E310" s="20">
        <v>0.9967564870259481</v>
      </c>
      <c r="F310" s="21">
        <v>0.99812861517522966</v>
      </c>
      <c r="G310" s="25">
        <f t="shared" si="29"/>
        <v>-1.3721281492815596E-3</v>
      </c>
      <c r="H310" s="18">
        <f t="shared" si="30"/>
        <v>0</v>
      </c>
      <c r="I310" s="18">
        <v>4765</v>
      </c>
      <c r="J310" s="18">
        <v>4784</v>
      </c>
      <c r="K310" s="18">
        <f t="shared" si="31"/>
        <v>19</v>
      </c>
      <c r="L310" s="18">
        <f t="shared" si="28"/>
        <v>2</v>
      </c>
      <c r="M310" s="18">
        <v>532</v>
      </c>
      <c r="N310" s="18">
        <v>580</v>
      </c>
      <c r="O310" s="18">
        <f t="shared" si="32"/>
        <v>48</v>
      </c>
      <c r="P310" s="18">
        <f t="shared" si="33"/>
        <v>2</v>
      </c>
      <c r="Q310" s="15">
        <f t="shared" si="34"/>
        <v>4</v>
      </c>
    </row>
    <row r="311" spans="1:17" x14ac:dyDescent="0.25">
      <c r="A311" t="s">
        <v>416</v>
      </c>
      <c r="B311" t="s">
        <v>417</v>
      </c>
      <c r="C311" t="s">
        <v>619</v>
      </c>
      <c r="D311" t="s">
        <v>620</v>
      </c>
      <c r="E311" s="20">
        <v>0.99392600773053563</v>
      </c>
      <c r="F311" s="21">
        <v>0.99639477242000907</v>
      </c>
      <c r="G311" s="25">
        <f t="shared" si="29"/>
        <v>-2.468764689473435E-3</v>
      </c>
      <c r="H311" s="18">
        <f t="shared" si="30"/>
        <v>0</v>
      </c>
      <c r="I311" s="18">
        <v>1924</v>
      </c>
      <c r="J311" s="18">
        <v>1901</v>
      </c>
      <c r="K311" s="18">
        <f t="shared" si="31"/>
        <v>-23</v>
      </c>
      <c r="L311" s="18">
        <f t="shared" si="28"/>
        <v>0</v>
      </c>
      <c r="M311" s="18">
        <v>120</v>
      </c>
      <c r="N311" s="18">
        <v>130</v>
      </c>
      <c r="O311" s="18">
        <f t="shared" si="32"/>
        <v>10</v>
      </c>
      <c r="P311" s="18">
        <f t="shared" si="33"/>
        <v>2</v>
      </c>
      <c r="Q311" s="15">
        <f t="shared" si="34"/>
        <v>2</v>
      </c>
    </row>
    <row r="312" spans="1:17" x14ac:dyDescent="0.25">
      <c r="A312" t="s">
        <v>416</v>
      </c>
      <c r="B312" t="s">
        <v>417</v>
      </c>
      <c r="C312" t="s">
        <v>621</v>
      </c>
      <c r="D312" t="s">
        <v>622</v>
      </c>
      <c r="E312" s="20">
        <v>0.99626719056974455</v>
      </c>
      <c r="F312" s="21">
        <v>0.99639133921411382</v>
      </c>
      <c r="G312" s="25">
        <f t="shared" si="29"/>
        <v>-1.2414864436927076E-4</v>
      </c>
      <c r="H312" s="18">
        <f t="shared" si="30"/>
        <v>0</v>
      </c>
      <c r="I312" s="18">
        <v>4508</v>
      </c>
      <c r="J312" s="18">
        <v>4510</v>
      </c>
      <c r="K312" s="18">
        <f t="shared" si="31"/>
        <v>2</v>
      </c>
      <c r="L312" s="18">
        <f t="shared" si="28"/>
        <v>2</v>
      </c>
      <c r="M312" s="18">
        <v>525</v>
      </c>
      <c r="N312" s="18">
        <v>612</v>
      </c>
      <c r="O312" s="18">
        <f t="shared" si="32"/>
        <v>87</v>
      </c>
      <c r="P312" s="18">
        <f t="shared" si="33"/>
        <v>2</v>
      </c>
      <c r="Q312" s="15">
        <f t="shared" si="34"/>
        <v>4</v>
      </c>
    </row>
    <row r="313" spans="1:17" x14ac:dyDescent="0.25">
      <c r="A313" t="s">
        <v>416</v>
      </c>
      <c r="B313" t="s">
        <v>417</v>
      </c>
      <c r="C313" t="s">
        <v>623</v>
      </c>
      <c r="D313" t="s">
        <v>624</v>
      </c>
      <c r="E313" s="20">
        <v>0.99946581196581197</v>
      </c>
      <c r="F313" s="21">
        <v>0.99894095843261843</v>
      </c>
      <c r="G313" s="25">
        <f t="shared" si="29"/>
        <v>5.2485353319353667E-4</v>
      </c>
      <c r="H313" s="18">
        <f t="shared" si="30"/>
        <v>1</v>
      </c>
      <c r="I313" s="18">
        <v>2600</v>
      </c>
      <c r="J313" s="18">
        <v>2551</v>
      </c>
      <c r="K313" s="18">
        <f t="shared" si="31"/>
        <v>-49</v>
      </c>
      <c r="L313" s="18">
        <f t="shared" si="28"/>
        <v>0</v>
      </c>
      <c r="M313" s="18">
        <v>415</v>
      </c>
      <c r="N313" s="18">
        <v>416</v>
      </c>
      <c r="O313" s="18">
        <f t="shared" si="32"/>
        <v>1</v>
      </c>
      <c r="P313" s="18">
        <f t="shared" si="33"/>
        <v>2</v>
      </c>
      <c r="Q313" s="15">
        <f t="shared" si="34"/>
        <v>3</v>
      </c>
    </row>
    <row r="314" spans="1:17" x14ac:dyDescent="0.25">
      <c r="A314" t="s">
        <v>416</v>
      </c>
      <c r="B314" t="s">
        <v>417</v>
      </c>
      <c r="C314" t="s">
        <v>625</v>
      </c>
      <c r="D314" t="s">
        <v>626</v>
      </c>
      <c r="E314" s="20">
        <v>0.99577266322217006</v>
      </c>
      <c r="F314" s="21">
        <v>0.99774138904573684</v>
      </c>
      <c r="G314" s="25">
        <f t="shared" si="29"/>
        <v>-1.9687258235667748E-3</v>
      </c>
      <c r="H314" s="18">
        <f t="shared" si="30"/>
        <v>0</v>
      </c>
      <c r="I314" s="18">
        <v>2814</v>
      </c>
      <c r="J314" s="18">
        <v>2708</v>
      </c>
      <c r="K314" s="18">
        <f t="shared" si="31"/>
        <v>-106</v>
      </c>
      <c r="L314" s="18">
        <f t="shared" si="28"/>
        <v>0</v>
      </c>
      <c r="M314" s="18">
        <v>1665</v>
      </c>
      <c r="N314" s="18">
        <v>1808</v>
      </c>
      <c r="O314" s="18">
        <f t="shared" si="32"/>
        <v>143</v>
      </c>
      <c r="P314" s="18">
        <f t="shared" si="33"/>
        <v>2</v>
      </c>
      <c r="Q314" s="15">
        <f t="shared" si="34"/>
        <v>2</v>
      </c>
    </row>
    <row r="315" spans="1:17" x14ac:dyDescent="0.25">
      <c r="A315" t="s">
        <v>416</v>
      </c>
      <c r="B315" t="s">
        <v>417</v>
      </c>
      <c r="C315" t="s">
        <v>627</v>
      </c>
      <c r="D315" t="s">
        <v>628</v>
      </c>
      <c r="E315" s="20">
        <v>0.99605582524271841</v>
      </c>
      <c r="F315" s="21">
        <v>0.99790104947526237</v>
      </c>
      <c r="G315" s="25">
        <f t="shared" si="29"/>
        <v>-1.8452242325439627E-3</v>
      </c>
      <c r="H315" s="18">
        <f t="shared" si="30"/>
        <v>0</v>
      </c>
      <c r="I315" s="18">
        <v>2375</v>
      </c>
      <c r="J315" s="18">
        <v>2310</v>
      </c>
      <c r="K315" s="18">
        <f t="shared" si="31"/>
        <v>-65</v>
      </c>
      <c r="L315" s="18">
        <f t="shared" si="28"/>
        <v>0</v>
      </c>
      <c r="M315" s="18">
        <v>448</v>
      </c>
      <c r="N315" s="18">
        <v>491</v>
      </c>
      <c r="O315" s="18">
        <f t="shared" si="32"/>
        <v>43</v>
      </c>
      <c r="P315" s="18">
        <f t="shared" si="33"/>
        <v>2</v>
      </c>
      <c r="Q315" s="15">
        <f t="shared" si="34"/>
        <v>2</v>
      </c>
    </row>
    <row r="316" spans="1:17" x14ac:dyDescent="0.25">
      <c r="A316" t="s">
        <v>416</v>
      </c>
      <c r="B316" t="s">
        <v>417</v>
      </c>
      <c r="C316" t="s">
        <v>629</v>
      </c>
      <c r="D316" t="s">
        <v>630</v>
      </c>
      <c r="E316" s="20">
        <v>0.99646182495344504</v>
      </c>
      <c r="F316" s="21">
        <v>0.99822169531713101</v>
      </c>
      <c r="G316" s="25">
        <f t="shared" si="29"/>
        <v>-1.7598703636859669E-3</v>
      </c>
      <c r="H316" s="18">
        <f t="shared" si="30"/>
        <v>0</v>
      </c>
      <c r="I316" s="18">
        <v>6552</v>
      </c>
      <c r="J316" s="18">
        <v>6499</v>
      </c>
      <c r="K316" s="18">
        <f t="shared" si="31"/>
        <v>-53</v>
      </c>
      <c r="L316" s="18">
        <f t="shared" si="28"/>
        <v>0</v>
      </c>
      <c r="M316" s="18">
        <v>336</v>
      </c>
      <c r="N316" s="18">
        <v>406</v>
      </c>
      <c r="O316" s="18">
        <f t="shared" si="32"/>
        <v>70</v>
      </c>
      <c r="P316" s="18">
        <f t="shared" si="33"/>
        <v>2</v>
      </c>
      <c r="Q316" s="15">
        <f t="shared" si="34"/>
        <v>2</v>
      </c>
    </row>
    <row r="317" spans="1:17" x14ac:dyDescent="0.25">
      <c r="A317" t="s">
        <v>416</v>
      </c>
      <c r="B317" t="s">
        <v>417</v>
      </c>
      <c r="C317" t="s">
        <v>631</v>
      </c>
      <c r="D317" t="s">
        <v>632</v>
      </c>
      <c r="E317" s="20">
        <v>0.99385796545105565</v>
      </c>
      <c r="F317" s="21">
        <v>0.996142099340942</v>
      </c>
      <c r="G317" s="25">
        <f t="shared" si="29"/>
        <v>-2.2841338898863528E-3</v>
      </c>
      <c r="H317" s="18">
        <f t="shared" si="30"/>
        <v>0</v>
      </c>
      <c r="I317" s="18">
        <v>5292</v>
      </c>
      <c r="J317" s="18">
        <v>5269</v>
      </c>
      <c r="K317" s="18">
        <f t="shared" si="31"/>
        <v>-23</v>
      </c>
      <c r="L317" s="18">
        <f t="shared" si="28"/>
        <v>0</v>
      </c>
      <c r="M317" s="18">
        <v>1871</v>
      </c>
      <c r="N317" s="18">
        <v>1908</v>
      </c>
      <c r="O317" s="18">
        <f t="shared" si="32"/>
        <v>37</v>
      </c>
      <c r="P317" s="18">
        <f t="shared" si="33"/>
        <v>2</v>
      </c>
      <c r="Q317" s="15">
        <f t="shared" si="34"/>
        <v>2</v>
      </c>
    </row>
    <row r="318" spans="1:17" x14ac:dyDescent="0.25">
      <c r="A318" t="s">
        <v>416</v>
      </c>
      <c r="B318" t="s">
        <v>417</v>
      </c>
      <c r="C318" t="s">
        <v>633</v>
      </c>
      <c r="D318" t="s">
        <v>634</v>
      </c>
      <c r="E318" s="20">
        <v>0.9983948635634029</v>
      </c>
      <c r="F318" s="21">
        <v>0.99752373091209245</v>
      </c>
      <c r="G318" s="25">
        <f t="shared" si="29"/>
        <v>8.711326513104467E-4</v>
      </c>
      <c r="H318" s="18">
        <f t="shared" si="30"/>
        <v>1</v>
      </c>
      <c r="I318" s="18">
        <v>2009</v>
      </c>
      <c r="J318" s="18">
        <v>1962</v>
      </c>
      <c r="K318" s="18">
        <f t="shared" si="31"/>
        <v>-47</v>
      </c>
      <c r="L318" s="18">
        <f t="shared" si="28"/>
        <v>0</v>
      </c>
      <c r="M318" s="18">
        <v>206</v>
      </c>
      <c r="N318" s="18">
        <v>217</v>
      </c>
      <c r="O318" s="18">
        <f t="shared" si="32"/>
        <v>11</v>
      </c>
      <c r="P318" s="18">
        <f t="shared" si="33"/>
        <v>2</v>
      </c>
      <c r="Q318" s="15">
        <f t="shared" si="34"/>
        <v>3</v>
      </c>
    </row>
    <row r="319" spans="1:17" x14ac:dyDescent="0.25">
      <c r="A319" t="s">
        <v>416</v>
      </c>
      <c r="B319" t="s">
        <v>417</v>
      </c>
      <c r="C319" t="s">
        <v>635</v>
      </c>
      <c r="D319" t="s">
        <v>636</v>
      </c>
      <c r="E319" s="20">
        <v>0.99198664440734563</v>
      </c>
      <c r="F319" s="21">
        <v>0.99556213017751483</v>
      </c>
      <c r="G319" s="25">
        <f t="shared" si="29"/>
        <v>-3.5754857701691956E-3</v>
      </c>
      <c r="H319" s="18">
        <f t="shared" si="30"/>
        <v>0</v>
      </c>
      <c r="I319" s="18">
        <v>2800</v>
      </c>
      <c r="J319" s="18">
        <v>2816</v>
      </c>
      <c r="K319" s="18">
        <f t="shared" si="31"/>
        <v>16</v>
      </c>
      <c r="L319" s="18">
        <f t="shared" si="28"/>
        <v>2</v>
      </c>
      <c r="M319" s="18">
        <v>228</v>
      </c>
      <c r="N319" s="18">
        <v>249</v>
      </c>
      <c r="O319" s="18">
        <f t="shared" si="32"/>
        <v>21</v>
      </c>
      <c r="P319" s="18">
        <f t="shared" si="33"/>
        <v>2</v>
      </c>
      <c r="Q319" s="15">
        <f t="shared" si="34"/>
        <v>4</v>
      </c>
    </row>
    <row r="320" spans="1:17" x14ac:dyDescent="0.25">
      <c r="A320" t="s">
        <v>416</v>
      </c>
      <c r="B320" t="s">
        <v>417</v>
      </c>
      <c r="C320" t="s">
        <v>637</v>
      </c>
      <c r="D320" t="s">
        <v>638</v>
      </c>
      <c r="E320" s="20">
        <v>0.99255434129938758</v>
      </c>
      <c r="F320" s="21">
        <v>0.99372889532079112</v>
      </c>
      <c r="G320" s="25">
        <f t="shared" si="29"/>
        <v>-1.1745540214035399E-3</v>
      </c>
      <c r="H320" s="18">
        <f t="shared" si="30"/>
        <v>0</v>
      </c>
      <c r="I320" s="18">
        <v>6407</v>
      </c>
      <c r="J320" s="18">
        <v>6532</v>
      </c>
      <c r="K320" s="18">
        <f t="shared" si="31"/>
        <v>125</v>
      </c>
      <c r="L320" s="18">
        <f t="shared" si="28"/>
        <v>2</v>
      </c>
      <c r="M320" s="18">
        <v>1819</v>
      </c>
      <c r="N320" s="18">
        <v>1796</v>
      </c>
      <c r="O320" s="18">
        <f t="shared" si="32"/>
        <v>-23</v>
      </c>
      <c r="P320" s="18">
        <f t="shared" si="33"/>
        <v>0</v>
      </c>
      <c r="Q320" s="15">
        <f t="shared" si="34"/>
        <v>2</v>
      </c>
    </row>
    <row r="321" spans="1:17" x14ac:dyDescent="0.25">
      <c r="A321" t="s">
        <v>416</v>
      </c>
      <c r="B321" t="s">
        <v>417</v>
      </c>
      <c r="C321" t="s">
        <v>639</v>
      </c>
      <c r="D321" t="s">
        <v>640</v>
      </c>
      <c r="E321" s="20">
        <v>0.99425915800984144</v>
      </c>
      <c r="F321" s="21">
        <v>0.99501779359430609</v>
      </c>
      <c r="G321" s="25">
        <f t="shared" si="29"/>
        <v>-7.5863558446465085E-4</v>
      </c>
      <c r="H321" s="18">
        <f t="shared" si="30"/>
        <v>0</v>
      </c>
      <c r="I321" s="18">
        <v>3809</v>
      </c>
      <c r="J321" s="18">
        <v>3742</v>
      </c>
      <c r="K321" s="18">
        <f t="shared" si="31"/>
        <v>-67</v>
      </c>
      <c r="L321" s="18">
        <f t="shared" si="28"/>
        <v>0</v>
      </c>
      <c r="M321" s="18">
        <v>166</v>
      </c>
      <c r="N321" s="18">
        <v>205</v>
      </c>
      <c r="O321" s="18">
        <f t="shared" si="32"/>
        <v>39</v>
      </c>
      <c r="P321" s="18">
        <f t="shared" si="33"/>
        <v>2</v>
      </c>
      <c r="Q321" s="15">
        <f t="shared" si="34"/>
        <v>2</v>
      </c>
    </row>
    <row r="322" spans="1:17" x14ac:dyDescent="0.25">
      <c r="A322" t="s">
        <v>416</v>
      </c>
      <c r="B322" t="s">
        <v>417</v>
      </c>
      <c r="C322" t="s">
        <v>641</v>
      </c>
      <c r="D322" t="s">
        <v>642</v>
      </c>
      <c r="E322" s="20">
        <v>0.99961773700305812</v>
      </c>
      <c r="F322" s="21">
        <v>0.99895013123359577</v>
      </c>
      <c r="G322" s="25">
        <f t="shared" si="29"/>
        <v>6.6760576946234274E-4</v>
      </c>
      <c r="H322" s="18">
        <f t="shared" si="30"/>
        <v>1</v>
      </c>
      <c r="I322" s="18">
        <v>1876</v>
      </c>
      <c r="J322" s="18">
        <v>1870</v>
      </c>
      <c r="K322" s="18">
        <f t="shared" si="31"/>
        <v>-6</v>
      </c>
      <c r="L322" s="18">
        <f t="shared" si="28"/>
        <v>0</v>
      </c>
      <c r="M322" s="18">
        <v>691</v>
      </c>
      <c r="N322" s="18">
        <v>746</v>
      </c>
      <c r="O322" s="18">
        <f t="shared" si="32"/>
        <v>55</v>
      </c>
      <c r="P322" s="18">
        <f t="shared" si="33"/>
        <v>2</v>
      </c>
      <c r="Q322" s="15">
        <f t="shared" si="34"/>
        <v>3</v>
      </c>
    </row>
    <row r="323" spans="1:17" x14ac:dyDescent="0.25">
      <c r="A323" t="s">
        <v>416</v>
      </c>
      <c r="B323" t="s">
        <v>417</v>
      </c>
      <c r="C323" t="s">
        <v>643</v>
      </c>
      <c r="D323" t="s">
        <v>644</v>
      </c>
      <c r="E323" s="20">
        <v>0.99729323308270679</v>
      </c>
      <c r="F323" s="21">
        <v>0.99891704570067141</v>
      </c>
      <c r="G323" s="25">
        <f t="shared" si="29"/>
        <v>-1.6238126179646262E-3</v>
      </c>
      <c r="H323" s="18">
        <f t="shared" si="30"/>
        <v>0</v>
      </c>
      <c r="I323" s="18">
        <v>4202</v>
      </c>
      <c r="J323" s="18">
        <v>4185</v>
      </c>
      <c r="K323" s="18">
        <f t="shared" si="31"/>
        <v>-17</v>
      </c>
      <c r="L323" s="18">
        <f t="shared" si="28"/>
        <v>0</v>
      </c>
      <c r="M323" s="18">
        <v>192</v>
      </c>
      <c r="N323" s="18">
        <v>197</v>
      </c>
      <c r="O323" s="18">
        <f t="shared" si="32"/>
        <v>5</v>
      </c>
      <c r="P323" s="18">
        <f t="shared" si="33"/>
        <v>2</v>
      </c>
      <c r="Q323" s="15">
        <f t="shared" si="34"/>
        <v>2</v>
      </c>
    </row>
    <row r="324" spans="1:17" x14ac:dyDescent="0.25">
      <c r="A324" t="s">
        <v>416</v>
      </c>
      <c r="B324" t="s">
        <v>417</v>
      </c>
      <c r="C324" t="s">
        <v>645</v>
      </c>
      <c r="D324" t="s">
        <v>646</v>
      </c>
      <c r="E324" s="20">
        <v>0.99727891156462589</v>
      </c>
      <c r="F324" s="21">
        <v>0.99860724233983289</v>
      </c>
      <c r="G324" s="25">
        <f t="shared" si="29"/>
        <v>-1.3283307752069984E-3</v>
      </c>
      <c r="H324" s="18">
        <f t="shared" si="30"/>
        <v>0</v>
      </c>
      <c r="I324" s="18">
        <v>1210</v>
      </c>
      <c r="J324" s="18">
        <v>1249</v>
      </c>
      <c r="K324" s="18">
        <f t="shared" si="31"/>
        <v>39</v>
      </c>
      <c r="L324" s="18">
        <f t="shared" si="28"/>
        <v>2</v>
      </c>
      <c r="M324" s="18">
        <v>59</v>
      </c>
      <c r="N324" s="18">
        <v>63</v>
      </c>
      <c r="O324" s="18">
        <f t="shared" si="32"/>
        <v>4</v>
      </c>
      <c r="P324" s="18">
        <f t="shared" si="33"/>
        <v>2</v>
      </c>
      <c r="Q324" s="15">
        <f t="shared" si="34"/>
        <v>4</v>
      </c>
    </row>
    <row r="325" spans="1:17" x14ac:dyDescent="0.25">
      <c r="A325" t="s">
        <v>416</v>
      </c>
      <c r="B325" t="s">
        <v>417</v>
      </c>
      <c r="C325" t="s">
        <v>647</v>
      </c>
      <c r="D325" t="s">
        <v>648</v>
      </c>
      <c r="E325" s="20">
        <v>0.99671468284053577</v>
      </c>
      <c r="F325" s="21">
        <v>0.99591573516766985</v>
      </c>
      <c r="G325" s="25">
        <f t="shared" si="29"/>
        <v>7.9894767286592394E-4</v>
      </c>
      <c r="H325" s="18">
        <f t="shared" si="30"/>
        <v>1</v>
      </c>
      <c r="I325" s="18">
        <v>4784</v>
      </c>
      <c r="J325" s="18">
        <v>4698</v>
      </c>
      <c r="K325" s="18">
        <f t="shared" si="31"/>
        <v>-86</v>
      </c>
      <c r="L325" s="18">
        <f t="shared" si="28"/>
        <v>0</v>
      </c>
      <c r="M325" s="18">
        <v>501</v>
      </c>
      <c r="N325" s="18">
        <v>589</v>
      </c>
      <c r="O325" s="18">
        <f t="shared" si="32"/>
        <v>88</v>
      </c>
      <c r="P325" s="18">
        <f t="shared" si="33"/>
        <v>2</v>
      </c>
      <c r="Q325" s="15">
        <f t="shared" si="34"/>
        <v>3</v>
      </c>
    </row>
    <row r="326" spans="1:17" x14ac:dyDescent="0.25">
      <c r="A326" t="s">
        <v>416</v>
      </c>
      <c r="B326" t="s">
        <v>417</v>
      </c>
      <c r="C326" t="s">
        <v>649</v>
      </c>
      <c r="D326" t="s">
        <v>650</v>
      </c>
      <c r="E326" s="20">
        <v>0.99805279099956734</v>
      </c>
      <c r="F326" s="21">
        <v>0.99844544940644431</v>
      </c>
      <c r="G326" s="25">
        <f t="shared" si="29"/>
        <v>-3.9265840687696674E-4</v>
      </c>
      <c r="H326" s="18">
        <f t="shared" si="30"/>
        <v>0</v>
      </c>
      <c r="I326" s="18">
        <v>5012</v>
      </c>
      <c r="J326" s="18">
        <v>5034</v>
      </c>
      <c r="K326" s="18">
        <f t="shared" si="31"/>
        <v>22</v>
      </c>
      <c r="L326" s="18">
        <f t="shared" si="28"/>
        <v>2</v>
      </c>
      <c r="M326" s="18">
        <v>988</v>
      </c>
      <c r="N326" s="18">
        <v>1119</v>
      </c>
      <c r="O326" s="18">
        <f t="shared" si="32"/>
        <v>131</v>
      </c>
      <c r="P326" s="18">
        <f t="shared" si="33"/>
        <v>2</v>
      </c>
      <c r="Q326" s="15">
        <f t="shared" si="34"/>
        <v>4</v>
      </c>
    </row>
    <row r="327" spans="1:17" x14ac:dyDescent="0.25">
      <c r="A327" t="s">
        <v>416</v>
      </c>
      <c r="B327" t="s">
        <v>417</v>
      </c>
      <c r="C327" t="s">
        <v>651</v>
      </c>
      <c r="D327" t="s">
        <v>652</v>
      </c>
      <c r="E327" s="20">
        <v>0.99423446508648305</v>
      </c>
      <c r="F327" s="21">
        <v>0.99583550234252993</v>
      </c>
      <c r="G327" s="25">
        <f t="shared" si="29"/>
        <v>-1.6010372560468777E-3</v>
      </c>
      <c r="H327" s="18">
        <f t="shared" si="30"/>
        <v>0</v>
      </c>
      <c r="I327" s="18">
        <v>1560</v>
      </c>
      <c r="J327" s="18">
        <v>1568</v>
      </c>
      <c r="K327" s="18">
        <f t="shared" si="31"/>
        <v>8</v>
      </c>
      <c r="L327" s="18">
        <f t="shared" si="28"/>
        <v>2</v>
      </c>
      <c r="M327" s="18">
        <v>126</v>
      </c>
      <c r="N327" s="18">
        <v>105</v>
      </c>
      <c r="O327" s="18">
        <f t="shared" si="32"/>
        <v>-21</v>
      </c>
      <c r="P327" s="18">
        <f t="shared" si="33"/>
        <v>0</v>
      </c>
      <c r="Q327" s="15">
        <f t="shared" si="34"/>
        <v>2</v>
      </c>
    </row>
    <row r="328" spans="1:17" x14ac:dyDescent="0.25">
      <c r="A328" t="s">
        <v>416</v>
      </c>
      <c r="B328" t="s">
        <v>417</v>
      </c>
      <c r="C328" t="s">
        <v>653</v>
      </c>
      <c r="D328" t="s">
        <v>654</v>
      </c>
      <c r="E328" s="20">
        <v>0.9982443820224719</v>
      </c>
      <c r="F328" s="21">
        <v>0.99878176122520013</v>
      </c>
      <c r="G328" s="25">
        <f t="shared" si="29"/>
        <v>-5.3737920272822759E-4</v>
      </c>
      <c r="H328" s="18">
        <f t="shared" si="30"/>
        <v>0</v>
      </c>
      <c r="I328" s="18">
        <v>5452</v>
      </c>
      <c r="J328" s="18">
        <v>5392</v>
      </c>
      <c r="K328" s="18">
        <f t="shared" si="31"/>
        <v>-60</v>
      </c>
      <c r="L328" s="18">
        <f t="shared" si="28"/>
        <v>0</v>
      </c>
      <c r="M328" s="18">
        <v>270</v>
      </c>
      <c r="N328" s="18">
        <v>307</v>
      </c>
      <c r="O328" s="18">
        <f t="shared" si="32"/>
        <v>37</v>
      </c>
      <c r="P328" s="18">
        <f t="shared" si="33"/>
        <v>2</v>
      </c>
      <c r="Q328" s="15">
        <f t="shared" si="34"/>
        <v>2</v>
      </c>
    </row>
    <row r="329" spans="1:17" x14ac:dyDescent="0.25">
      <c r="A329" t="s">
        <v>416</v>
      </c>
      <c r="B329" t="s">
        <v>417</v>
      </c>
      <c r="C329" t="s">
        <v>655</v>
      </c>
      <c r="D329" t="s">
        <v>656</v>
      </c>
      <c r="E329" s="20">
        <v>0.99699699699699695</v>
      </c>
      <c r="F329" s="21">
        <v>0.99733103069314699</v>
      </c>
      <c r="G329" s="25">
        <f t="shared" si="29"/>
        <v>-3.3403369615003786E-4</v>
      </c>
      <c r="H329" s="18">
        <f t="shared" si="30"/>
        <v>0</v>
      </c>
      <c r="I329" s="18">
        <v>10704</v>
      </c>
      <c r="J329" s="18">
        <v>10791</v>
      </c>
      <c r="K329" s="18">
        <f t="shared" si="31"/>
        <v>87</v>
      </c>
      <c r="L329" s="18">
        <f t="shared" si="28"/>
        <v>2</v>
      </c>
      <c r="M329" s="18">
        <v>1618</v>
      </c>
      <c r="N329" s="18">
        <v>1714</v>
      </c>
      <c r="O329" s="18">
        <f t="shared" si="32"/>
        <v>96</v>
      </c>
      <c r="P329" s="18">
        <f t="shared" si="33"/>
        <v>2</v>
      </c>
      <c r="Q329" s="15">
        <f t="shared" si="34"/>
        <v>4</v>
      </c>
    </row>
    <row r="330" spans="1:17" x14ac:dyDescent="0.25">
      <c r="A330" t="s">
        <v>416</v>
      </c>
      <c r="B330" t="s">
        <v>417</v>
      </c>
      <c r="C330" t="s">
        <v>657</v>
      </c>
      <c r="D330" t="s">
        <v>658</v>
      </c>
      <c r="E330" s="20">
        <v>0.99835345773874862</v>
      </c>
      <c r="F330" s="21">
        <v>0.99823866138265083</v>
      </c>
      <c r="G330" s="25">
        <f t="shared" si="29"/>
        <v>1.1479635609779049E-4</v>
      </c>
      <c r="H330" s="18">
        <f t="shared" si="30"/>
        <v>1</v>
      </c>
      <c r="I330" s="18">
        <v>2232</v>
      </c>
      <c r="J330" s="18">
        <v>2137</v>
      </c>
      <c r="K330" s="18">
        <f t="shared" si="31"/>
        <v>-95</v>
      </c>
      <c r="L330" s="18">
        <f t="shared" si="28"/>
        <v>0</v>
      </c>
      <c r="M330" s="18">
        <v>90</v>
      </c>
      <c r="N330" s="18">
        <v>115</v>
      </c>
      <c r="O330" s="18">
        <f t="shared" si="32"/>
        <v>25</v>
      </c>
      <c r="P330" s="18">
        <f t="shared" si="33"/>
        <v>2</v>
      </c>
      <c r="Q330" s="15">
        <f t="shared" si="34"/>
        <v>3</v>
      </c>
    </row>
    <row r="331" spans="1:17" x14ac:dyDescent="0.25">
      <c r="A331" t="s">
        <v>416</v>
      </c>
      <c r="B331" t="s">
        <v>417</v>
      </c>
      <c r="C331" t="s">
        <v>659</v>
      </c>
      <c r="D331" t="s">
        <v>660</v>
      </c>
      <c r="E331" s="20">
        <v>0.99625561657513728</v>
      </c>
      <c r="F331" s="21">
        <v>0.99642936844454366</v>
      </c>
      <c r="G331" s="25">
        <f t="shared" si="29"/>
        <v>-1.7375186940637999E-4</v>
      </c>
      <c r="H331" s="18">
        <f t="shared" si="30"/>
        <v>0</v>
      </c>
      <c r="I331" s="18">
        <v>3529</v>
      </c>
      <c r="J331" s="18">
        <v>3467</v>
      </c>
      <c r="K331" s="18">
        <f t="shared" si="31"/>
        <v>-62</v>
      </c>
      <c r="L331" s="18">
        <f t="shared" si="28"/>
        <v>0</v>
      </c>
      <c r="M331" s="18">
        <v>193</v>
      </c>
      <c r="N331" s="18">
        <v>259</v>
      </c>
      <c r="O331" s="18">
        <f t="shared" si="32"/>
        <v>66</v>
      </c>
      <c r="P331" s="18">
        <f t="shared" si="33"/>
        <v>2</v>
      </c>
      <c r="Q331" s="15">
        <f t="shared" si="34"/>
        <v>2</v>
      </c>
    </row>
    <row r="332" spans="1:17" x14ac:dyDescent="0.25">
      <c r="A332" t="s">
        <v>661</v>
      </c>
      <c r="B332" t="s">
        <v>662</v>
      </c>
      <c r="C332" t="s">
        <v>663</v>
      </c>
      <c r="D332" t="s">
        <v>664</v>
      </c>
      <c r="E332" s="20">
        <v>0.99654497848135548</v>
      </c>
      <c r="F332" s="21">
        <v>0.99681131204213314</v>
      </c>
      <c r="G332" s="25">
        <f t="shared" si="29"/>
        <v>-2.6633356077765402E-4</v>
      </c>
      <c r="H332" s="18">
        <f t="shared" si="30"/>
        <v>0</v>
      </c>
      <c r="I332" s="18">
        <v>71577</v>
      </c>
      <c r="J332" s="18">
        <v>71543</v>
      </c>
      <c r="K332" s="18">
        <f t="shared" si="31"/>
        <v>-34</v>
      </c>
      <c r="L332" s="18">
        <f t="shared" si="28"/>
        <v>0</v>
      </c>
      <c r="M332" s="18">
        <v>314060</v>
      </c>
      <c r="N332" s="18">
        <v>321461</v>
      </c>
      <c r="O332" s="18">
        <f t="shared" si="32"/>
        <v>7401</v>
      </c>
      <c r="P332" s="18">
        <f t="shared" si="33"/>
        <v>2</v>
      </c>
      <c r="Q332" s="15">
        <f t="shared" si="34"/>
        <v>2</v>
      </c>
    </row>
    <row r="333" spans="1:17" x14ac:dyDescent="0.25">
      <c r="A333" t="s">
        <v>661</v>
      </c>
      <c r="B333" t="s">
        <v>662</v>
      </c>
      <c r="C333" t="s">
        <v>665</v>
      </c>
      <c r="D333" t="s">
        <v>666</v>
      </c>
      <c r="E333" s="20">
        <v>0.99662070093203248</v>
      </c>
      <c r="F333" s="21">
        <v>0.99596642319851736</v>
      </c>
      <c r="G333" s="25">
        <f t="shared" si="29"/>
        <v>6.5427773351511842E-4</v>
      </c>
      <c r="H333" s="18">
        <f t="shared" si="30"/>
        <v>1</v>
      </c>
      <c r="I333" s="18">
        <v>14240</v>
      </c>
      <c r="J333" s="18">
        <v>13855</v>
      </c>
      <c r="K333" s="18">
        <f t="shared" si="31"/>
        <v>-385</v>
      </c>
      <c r="L333" s="18">
        <f t="shared" si="28"/>
        <v>0</v>
      </c>
      <c r="M333" s="18">
        <v>4506</v>
      </c>
      <c r="N333" s="18">
        <v>5090</v>
      </c>
      <c r="O333" s="18">
        <f t="shared" si="32"/>
        <v>584</v>
      </c>
      <c r="P333" s="18">
        <f t="shared" si="33"/>
        <v>2</v>
      </c>
      <c r="Q333" s="15">
        <f t="shared" si="34"/>
        <v>3</v>
      </c>
    </row>
    <row r="334" spans="1:17" x14ac:dyDescent="0.25">
      <c r="A334" t="s">
        <v>661</v>
      </c>
      <c r="B334" t="s">
        <v>662</v>
      </c>
      <c r="C334" t="s">
        <v>667</v>
      </c>
      <c r="D334" t="s">
        <v>668</v>
      </c>
      <c r="E334" s="20">
        <v>0.99117152466367708</v>
      </c>
      <c r="F334" s="21">
        <v>0.99401993355481733</v>
      </c>
      <c r="G334" s="25">
        <f t="shared" si="29"/>
        <v>-2.8484088911402416E-3</v>
      </c>
      <c r="H334" s="18">
        <f t="shared" si="30"/>
        <v>0</v>
      </c>
      <c r="I334" s="18">
        <v>22028</v>
      </c>
      <c r="J334" s="18">
        <v>21724</v>
      </c>
      <c r="K334" s="18">
        <f t="shared" si="31"/>
        <v>-304</v>
      </c>
      <c r="L334" s="18">
        <f t="shared" ref="L334:L397" si="35">IF(K334&lt;0,0,2)</f>
        <v>0</v>
      </c>
      <c r="M334" s="18">
        <v>7130</v>
      </c>
      <c r="N334" s="18">
        <v>7432</v>
      </c>
      <c r="O334" s="18">
        <f t="shared" si="32"/>
        <v>302</v>
      </c>
      <c r="P334" s="18">
        <f t="shared" si="33"/>
        <v>2</v>
      </c>
      <c r="Q334" s="15">
        <f t="shared" si="34"/>
        <v>2</v>
      </c>
    </row>
    <row r="335" spans="1:17" x14ac:dyDescent="0.25">
      <c r="A335" t="s">
        <v>661</v>
      </c>
      <c r="B335" t="s">
        <v>662</v>
      </c>
      <c r="C335" t="s">
        <v>669</v>
      </c>
      <c r="D335" t="s">
        <v>670</v>
      </c>
      <c r="E335" s="20">
        <v>0.99630354424874978</v>
      </c>
      <c r="F335" s="21">
        <v>0.99553888269289259</v>
      </c>
      <c r="G335" s="25">
        <f t="shared" ref="G335:G398" si="36">E335-F335</f>
        <v>7.6466155585719342E-4</v>
      </c>
      <c r="H335" s="18">
        <f t="shared" ref="H335:H398" si="37">IF(G335&gt;0,1,0)</f>
        <v>1</v>
      </c>
      <c r="I335" s="18">
        <v>8267</v>
      </c>
      <c r="J335" s="18">
        <v>8168</v>
      </c>
      <c r="K335" s="18">
        <f t="shared" ref="K335:K398" si="38">J335-I335</f>
        <v>-99</v>
      </c>
      <c r="L335" s="18">
        <f t="shared" si="35"/>
        <v>0</v>
      </c>
      <c r="M335" s="18">
        <v>2156</v>
      </c>
      <c r="N335" s="18">
        <v>2369</v>
      </c>
      <c r="O335" s="18">
        <f t="shared" ref="O335:O398" si="39">N335-M335</f>
        <v>213</v>
      </c>
      <c r="P335" s="18">
        <f t="shared" ref="P335:P398" si="40">IF(O335&gt;0,2,0)</f>
        <v>2</v>
      </c>
      <c r="Q335" s="15">
        <f t="shared" ref="Q335:Q398" si="41">P335+L335+H335</f>
        <v>3</v>
      </c>
    </row>
    <row r="336" spans="1:17" x14ac:dyDescent="0.25">
      <c r="A336" t="s">
        <v>661</v>
      </c>
      <c r="B336" t="s">
        <v>662</v>
      </c>
      <c r="C336" t="s">
        <v>671</v>
      </c>
      <c r="D336" t="s">
        <v>672</v>
      </c>
      <c r="E336" s="20">
        <v>0.99216467463479419</v>
      </c>
      <c r="F336" s="21">
        <v>0.99316136772645469</v>
      </c>
      <c r="G336" s="25">
        <f t="shared" si="36"/>
        <v>-9.9669309166050546E-4</v>
      </c>
      <c r="H336" s="18">
        <f t="shared" si="37"/>
        <v>0</v>
      </c>
      <c r="I336" s="18">
        <v>7258</v>
      </c>
      <c r="J336" s="18">
        <v>7035</v>
      </c>
      <c r="K336" s="18">
        <f t="shared" si="38"/>
        <v>-223</v>
      </c>
      <c r="L336" s="18">
        <f t="shared" si="35"/>
        <v>0</v>
      </c>
      <c r="M336" s="18">
        <v>1417</v>
      </c>
      <c r="N336" s="18">
        <v>1563</v>
      </c>
      <c r="O336" s="18">
        <f t="shared" si="39"/>
        <v>146</v>
      </c>
      <c r="P336" s="18">
        <f t="shared" si="40"/>
        <v>2</v>
      </c>
      <c r="Q336" s="15">
        <f t="shared" si="41"/>
        <v>2</v>
      </c>
    </row>
    <row r="337" spans="1:17" x14ac:dyDescent="0.25">
      <c r="A337" t="s">
        <v>661</v>
      </c>
      <c r="B337" t="s">
        <v>662</v>
      </c>
      <c r="C337" t="s">
        <v>673</v>
      </c>
      <c r="D337" t="s">
        <v>674</v>
      </c>
      <c r="E337" s="20">
        <v>0.99410974790941831</v>
      </c>
      <c r="F337" s="21">
        <v>0.99568467923698534</v>
      </c>
      <c r="G337" s="25">
        <f t="shared" si="36"/>
        <v>-1.5749313275670307E-3</v>
      </c>
      <c r="H337" s="18">
        <f t="shared" si="37"/>
        <v>0</v>
      </c>
      <c r="I337" s="18">
        <v>25108</v>
      </c>
      <c r="J337" s="18">
        <v>24882</v>
      </c>
      <c r="K337" s="18">
        <f t="shared" si="38"/>
        <v>-226</v>
      </c>
      <c r="L337" s="18">
        <f t="shared" si="35"/>
        <v>0</v>
      </c>
      <c r="M337" s="18">
        <v>27780</v>
      </c>
      <c r="N337" s="18">
        <v>27877</v>
      </c>
      <c r="O337" s="18">
        <f t="shared" si="39"/>
        <v>97</v>
      </c>
      <c r="P337" s="18">
        <f t="shared" si="40"/>
        <v>2</v>
      </c>
      <c r="Q337" s="15">
        <f t="shared" si="41"/>
        <v>2</v>
      </c>
    </row>
    <row r="338" spans="1:17" x14ac:dyDescent="0.25">
      <c r="A338" t="s">
        <v>661</v>
      </c>
      <c r="B338" t="s">
        <v>662</v>
      </c>
      <c r="C338" t="s">
        <v>675</v>
      </c>
      <c r="D338" t="s">
        <v>676</v>
      </c>
      <c r="E338" s="20">
        <v>0.99249668971605121</v>
      </c>
      <c r="F338" s="21">
        <v>0.99173206278026904</v>
      </c>
      <c r="G338" s="25">
        <f t="shared" si="36"/>
        <v>7.6462693578216445E-4</v>
      </c>
      <c r="H338" s="18">
        <f t="shared" si="37"/>
        <v>1</v>
      </c>
      <c r="I338" s="18">
        <v>6405</v>
      </c>
      <c r="J338" s="18">
        <v>6265</v>
      </c>
      <c r="K338" s="18">
        <f t="shared" si="38"/>
        <v>-140</v>
      </c>
      <c r="L338" s="18">
        <f t="shared" si="35"/>
        <v>0</v>
      </c>
      <c r="M338" s="18">
        <v>1395</v>
      </c>
      <c r="N338" s="18">
        <v>1446</v>
      </c>
      <c r="O338" s="18">
        <f t="shared" si="39"/>
        <v>51</v>
      </c>
      <c r="P338" s="18">
        <f t="shared" si="40"/>
        <v>2</v>
      </c>
      <c r="Q338" s="15">
        <f t="shared" si="41"/>
        <v>3</v>
      </c>
    </row>
    <row r="339" spans="1:17" x14ac:dyDescent="0.25">
      <c r="A339" t="s">
        <v>661</v>
      </c>
      <c r="B339" t="s">
        <v>662</v>
      </c>
      <c r="C339" t="s">
        <v>677</v>
      </c>
      <c r="D339" t="s">
        <v>678</v>
      </c>
      <c r="E339" s="20">
        <v>0.99628069080316273</v>
      </c>
      <c r="F339" s="21">
        <v>0.99749307985585212</v>
      </c>
      <c r="G339" s="25">
        <f t="shared" si="36"/>
        <v>-1.2123890526893888E-3</v>
      </c>
      <c r="H339" s="18">
        <f t="shared" si="37"/>
        <v>0</v>
      </c>
      <c r="I339" s="18">
        <v>36985</v>
      </c>
      <c r="J339" s="18">
        <v>36043</v>
      </c>
      <c r="K339" s="18">
        <f t="shared" si="38"/>
        <v>-942</v>
      </c>
      <c r="L339" s="18">
        <f t="shared" si="35"/>
        <v>0</v>
      </c>
      <c r="M339" s="18">
        <v>31073</v>
      </c>
      <c r="N339" s="18">
        <v>30210</v>
      </c>
      <c r="O339" s="18">
        <f t="shared" si="39"/>
        <v>-863</v>
      </c>
      <c r="P339" s="18">
        <f t="shared" si="40"/>
        <v>0</v>
      </c>
      <c r="Q339" s="15">
        <f t="shared" si="41"/>
        <v>0</v>
      </c>
    </row>
    <row r="340" spans="1:17" x14ac:dyDescent="0.25">
      <c r="A340" t="s">
        <v>661</v>
      </c>
      <c r="B340" t="s">
        <v>662</v>
      </c>
      <c r="C340" t="s">
        <v>679</v>
      </c>
      <c r="D340" t="s">
        <v>680</v>
      </c>
      <c r="E340" s="20">
        <v>0.9926578560939795</v>
      </c>
      <c r="F340" s="21">
        <v>0.99059334298118673</v>
      </c>
      <c r="G340" s="25">
        <f t="shared" si="36"/>
        <v>2.0645131127927652E-3</v>
      </c>
      <c r="H340" s="18">
        <f t="shared" si="37"/>
        <v>1</v>
      </c>
      <c r="I340" s="18">
        <v>3627</v>
      </c>
      <c r="J340" s="18">
        <v>3644</v>
      </c>
      <c r="K340" s="18">
        <f t="shared" si="38"/>
        <v>17</v>
      </c>
      <c r="L340" s="18">
        <f t="shared" si="35"/>
        <v>2</v>
      </c>
      <c r="M340" s="18">
        <v>802</v>
      </c>
      <c r="N340" s="18">
        <v>819</v>
      </c>
      <c r="O340" s="18">
        <f t="shared" si="39"/>
        <v>17</v>
      </c>
      <c r="P340" s="18">
        <f t="shared" si="40"/>
        <v>2</v>
      </c>
      <c r="Q340" s="15">
        <f t="shared" si="41"/>
        <v>5</v>
      </c>
    </row>
    <row r="341" spans="1:17" x14ac:dyDescent="0.25">
      <c r="A341" t="s">
        <v>661</v>
      </c>
      <c r="B341" t="s">
        <v>662</v>
      </c>
      <c r="C341" t="s">
        <v>681</v>
      </c>
      <c r="D341" t="s">
        <v>682</v>
      </c>
      <c r="E341" s="20">
        <v>0.99659168370824813</v>
      </c>
      <c r="F341" s="21">
        <v>0.99718190784838667</v>
      </c>
      <c r="G341" s="25">
        <f t="shared" si="36"/>
        <v>-5.9022414013853997E-4</v>
      </c>
      <c r="H341" s="18">
        <f t="shared" si="37"/>
        <v>0</v>
      </c>
      <c r="I341" s="18">
        <v>12938</v>
      </c>
      <c r="J341" s="18">
        <v>12663</v>
      </c>
      <c r="K341" s="18">
        <f t="shared" si="38"/>
        <v>-275</v>
      </c>
      <c r="L341" s="18">
        <f t="shared" si="35"/>
        <v>0</v>
      </c>
      <c r="M341" s="18">
        <v>2431</v>
      </c>
      <c r="N341" s="18">
        <v>2543</v>
      </c>
      <c r="O341" s="18">
        <f t="shared" si="39"/>
        <v>112</v>
      </c>
      <c r="P341" s="18">
        <f t="shared" si="40"/>
        <v>2</v>
      </c>
      <c r="Q341" s="15">
        <f t="shared" si="41"/>
        <v>2</v>
      </c>
    </row>
    <row r="342" spans="1:17" x14ac:dyDescent="0.25">
      <c r="A342" t="s">
        <v>661</v>
      </c>
      <c r="B342" t="s">
        <v>662</v>
      </c>
      <c r="C342" t="s">
        <v>683</v>
      </c>
      <c r="D342" t="s">
        <v>684</v>
      </c>
      <c r="E342" s="20">
        <v>0.99302740392411226</v>
      </c>
      <c r="F342" s="21">
        <v>0.99254287844891875</v>
      </c>
      <c r="G342" s="25">
        <f t="shared" si="36"/>
        <v>4.8452547519350908E-4</v>
      </c>
      <c r="H342" s="18">
        <f t="shared" si="37"/>
        <v>1</v>
      </c>
      <c r="I342" s="18">
        <v>4746</v>
      </c>
      <c r="J342" s="18">
        <v>4807</v>
      </c>
      <c r="K342" s="18">
        <f t="shared" si="38"/>
        <v>61</v>
      </c>
      <c r="L342" s="18">
        <f t="shared" si="35"/>
        <v>2</v>
      </c>
      <c r="M342" s="18">
        <v>3039</v>
      </c>
      <c r="N342" s="18">
        <v>3056</v>
      </c>
      <c r="O342" s="18">
        <f t="shared" si="39"/>
        <v>17</v>
      </c>
      <c r="P342" s="18">
        <f t="shared" si="40"/>
        <v>2</v>
      </c>
      <c r="Q342" s="15">
        <f t="shared" si="41"/>
        <v>5</v>
      </c>
    </row>
    <row r="343" spans="1:17" x14ac:dyDescent="0.25">
      <c r="A343" t="s">
        <v>661</v>
      </c>
      <c r="B343" t="s">
        <v>662</v>
      </c>
      <c r="C343" t="s">
        <v>685</v>
      </c>
      <c r="D343" t="s">
        <v>686</v>
      </c>
      <c r="E343" s="20">
        <v>0.99544171912307355</v>
      </c>
      <c r="F343" s="21">
        <v>0.99626287485188225</v>
      </c>
      <c r="G343" s="25">
        <f t="shared" si="36"/>
        <v>-8.2115572880869792E-4</v>
      </c>
      <c r="H343" s="18">
        <f t="shared" si="37"/>
        <v>0</v>
      </c>
      <c r="I343" s="18">
        <v>9892</v>
      </c>
      <c r="J343" s="18">
        <v>9670</v>
      </c>
      <c r="K343" s="18">
        <f t="shared" si="38"/>
        <v>-222</v>
      </c>
      <c r="L343" s="18">
        <f t="shared" si="35"/>
        <v>0</v>
      </c>
      <c r="M343" s="18">
        <v>1521</v>
      </c>
      <c r="N343" s="18">
        <v>1506</v>
      </c>
      <c r="O343" s="18">
        <f t="shared" si="39"/>
        <v>-15</v>
      </c>
      <c r="P343" s="18">
        <f t="shared" si="40"/>
        <v>0</v>
      </c>
      <c r="Q343" s="15">
        <f t="shared" si="41"/>
        <v>0</v>
      </c>
    </row>
    <row r="344" spans="1:17" x14ac:dyDescent="0.25">
      <c r="A344" t="s">
        <v>661</v>
      </c>
      <c r="B344" t="s">
        <v>662</v>
      </c>
      <c r="C344" t="s">
        <v>687</v>
      </c>
      <c r="D344" t="s">
        <v>688</v>
      </c>
      <c r="E344" s="20">
        <v>0.98952879581151831</v>
      </c>
      <c r="F344" s="21">
        <v>0.99217002237136465</v>
      </c>
      <c r="G344" s="25">
        <f t="shared" si="36"/>
        <v>-2.6412265598463325E-3</v>
      </c>
      <c r="H344" s="18">
        <f t="shared" si="37"/>
        <v>0</v>
      </c>
      <c r="I344" s="18">
        <v>1495</v>
      </c>
      <c r="J344" s="18">
        <v>1465</v>
      </c>
      <c r="K344" s="18">
        <f t="shared" si="38"/>
        <v>-30</v>
      </c>
      <c r="L344" s="18">
        <f t="shared" si="35"/>
        <v>0</v>
      </c>
      <c r="M344" s="18">
        <v>408</v>
      </c>
      <c r="N344" s="18">
        <v>423</v>
      </c>
      <c r="O344" s="18">
        <f t="shared" si="39"/>
        <v>15</v>
      </c>
      <c r="P344" s="18">
        <f t="shared" si="40"/>
        <v>2</v>
      </c>
      <c r="Q344" s="15">
        <f t="shared" si="41"/>
        <v>2</v>
      </c>
    </row>
    <row r="345" spans="1:17" x14ac:dyDescent="0.25">
      <c r="A345" t="s">
        <v>661</v>
      </c>
      <c r="B345" t="s">
        <v>662</v>
      </c>
      <c r="C345" t="s">
        <v>689</v>
      </c>
      <c r="D345" t="s">
        <v>690</v>
      </c>
      <c r="E345" s="20">
        <v>0.9913681154991979</v>
      </c>
      <c r="F345" s="21">
        <v>0.99182171335105296</v>
      </c>
      <c r="G345" s="25">
        <f t="shared" si="36"/>
        <v>-4.5359785185505874E-4</v>
      </c>
      <c r="H345" s="18">
        <f t="shared" si="37"/>
        <v>0</v>
      </c>
      <c r="I345" s="18">
        <v>12207</v>
      </c>
      <c r="J345" s="18">
        <v>12001</v>
      </c>
      <c r="K345" s="18">
        <f t="shared" si="38"/>
        <v>-206</v>
      </c>
      <c r="L345" s="18">
        <f t="shared" si="35"/>
        <v>0</v>
      </c>
      <c r="M345" s="18">
        <v>4690</v>
      </c>
      <c r="N345" s="18">
        <v>4872</v>
      </c>
      <c r="O345" s="18">
        <f t="shared" si="39"/>
        <v>182</v>
      </c>
      <c r="P345" s="18">
        <f t="shared" si="40"/>
        <v>2</v>
      </c>
      <c r="Q345" s="15">
        <f t="shared" si="41"/>
        <v>2</v>
      </c>
    </row>
    <row r="346" spans="1:17" x14ac:dyDescent="0.25">
      <c r="A346" t="s">
        <v>661</v>
      </c>
      <c r="B346" t="s">
        <v>662</v>
      </c>
      <c r="C346" t="s">
        <v>691</v>
      </c>
      <c r="D346" t="s">
        <v>692</v>
      </c>
      <c r="E346" s="20">
        <v>0.99742157284056721</v>
      </c>
      <c r="F346" s="21">
        <v>0.99880444064901797</v>
      </c>
      <c r="G346" s="25">
        <f t="shared" si="36"/>
        <v>-1.3828678084507606E-3</v>
      </c>
      <c r="H346" s="18">
        <f t="shared" si="37"/>
        <v>0</v>
      </c>
      <c r="I346" s="18">
        <v>4344</v>
      </c>
      <c r="J346" s="18">
        <v>4257</v>
      </c>
      <c r="K346" s="18">
        <f t="shared" si="38"/>
        <v>-87</v>
      </c>
      <c r="L346" s="18">
        <f t="shared" si="35"/>
        <v>0</v>
      </c>
      <c r="M346" s="18">
        <v>1073</v>
      </c>
      <c r="N346" s="18">
        <v>1172</v>
      </c>
      <c r="O346" s="18">
        <f t="shared" si="39"/>
        <v>99</v>
      </c>
      <c r="P346" s="18">
        <f t="shared" si="40"/>
        <v>2</v>
      </c>
      <c r="Q346" s="15">
        <f t="shared" si="41"/>
        <v>2</v>
      </c>
    </row>
    <row r="347" spans="1:17" x14ac:dyDescent="0.25">
      <c r="A347" t="s">
        <v>661</v>
      </c>
      <c r="B347" t="s">
        <v>662</v>
      </c>
      <c r="C347" t="s">
        <v>693</v>
      </c>
      <c r="D347" t="s">
        <v>694</v>
      </c>
      <c r="E347" s="20">
        <v>0.99705722070844682</v>
      </c>
      <c r="F347" s="21">
        <v>0.99531737773152962</v>
      </c>
      <c r="G347" s="25">
        <f t="shared" si="36"/>
        <v>1.7398429769172052E-3</v>
      </c>
      <c r="H347" s="18">
        <f t="shared" si="37"/>
        <v>1</v>
      </c>
      <c r="I347" s="18">
        <v>9174</v>
      </c>
      <c r="J347" s="18">
        <v>8845</v>
      </c>
      <c r="K347" s="18">
        <f t="shared" si="38"/>
        <v>-329</v>
      </c>
      <c r="L347" s="18">
        <f t="shared" si="35"/>
        <v>0</v>
      </c>
      <c r="M347" s="18">
        <v>2550</v>
      </c>
      <c r="N347" s="18">
        <v>2978</v>
      </c>
      <c r="O347" s="18">
        <f t="shared" si="39"/>
        <v>428</v>
      </c>
      <c r="P347" s="18">
        <f t="shared" si="40"/>
        <v>2</v>
      </c>
      <c r="Q347" s="15">
        <f t="shared" si="41"/>
        <v>3</v>
      </c>
    </row>
    <row r="348" spans="1:17" x14ac:dyDescent="0.25">
      <c r="A348" t="s">
        <v>661</v>
      </c>
      <c r="B348" t="s">
        <v>662</v>
      </c>
      <c r="C348" t="s">
        <v>695</v>
      </c>
      <c r="D348" t="s">
        <v>696</v>
      </c>
      <c r="E348" s="20">
        <v>0.99020558572536854</v>
      </c>
      <c r="F348" s="21">
        <v>0.98930293730819818</v>
      </c>
      <c r="G348" s="25">
        <f t="shared" si="36"/>
        <v>9.0264841717035971E-4</v>
      </c>
      <c r="H348" s="18">
        <f t="shared" si="37"/>
        <v>1</v>
      </c>
      <c r="I348" s="18">
        <v>7553</v>
      </c>
      <c r="J348" s="18">
        <v>7455</v>
      </c>
      <c r="K348" s="18">
        <f t="shared" si="38"/>
        <v>-98</v>
      </c>
      <c r="L348" s="18">
        <f t="shared" si="35"/>
        <v>0</v>
      </c>
      <c r="M348" s="18">
        <v>2184</v>
      </c>
      <c r="N348" s="18">
        <v>2152</v>
      </c>
      <c r="O348" s="18">
        <f t="shared" si="39"/>
        <v>-32</v>
      </c>
      <c r="P348" s="18">
        <f t="shared" si="40"/>
        <v>0</v>
      </c>
      <c r="Q348" s="15">
        <f t="shared" si="41"/>
        <v>1</v>
      </c>
    </row>
    <row r="349" spans="1:17" x14ac:dyDescent="0.25">
      <c r="A349" t="s">
        <v>661</v>
      </c>
      <c r="B349" t="s">
        <v>662</v>
      </c>
      <c r="C349" t="s">
        <v>697</v>
      </c>
      <c r="D349" t="s">
        <v>698</v>
      </c>
      <c r="E349" s="20">
        <v>0.99682946573124664</v>
      </c>
      <c r="F349" s="21">
        <v>0.99769066125943451</v>
      </c>
      <c r="G349" s="25">
        <f t="shared" si="36"/>
        <v>-8.611955281878636E-4</v>
      </c>
      <c r="H349" s="18">
        <f t="shared" si="37"/>
        <v>0</v>
      </c>
      <c r="I349" s="18">
        <v>13454</v>
      </c>
      <c r="J349" s="18">
        <v>13020</v>
      </c>
      <c r="K349" s="18">
        <f t="shared" si="38"/>
        <v>-434</v>
      </c>
      <c r="L349" s="18">
        <f t="shared" si="35"/>
        <v>0</v>
      </c>
      <c r="M349" s="18">
        <v>2961</v>
      </c>
      <c r="N349" s="18">
        <v>3121</v>
      </c>
      <c r="O349" s="18">
        <f t="shared" si="39"/>
        <v>160</v>
      </c>
      <c r="P349" s="18">
        <f t="shared" si="40"/>
        <v>2</v>
      </c>
      <c r="Q349" s="15">
        <f t="shared" si="41"/>
        <v>2</v>
      </c>
    </row>
    <row r="350" spans="1:17" x14ac:dyDescent="0.25">
      <c r="A350" t="s">
        <v>661</v>
      </c>
      <c r="B350" t="s">
        <v>662</v>
      </c>
      <c r="C350" t="s">
        <v>699</v>
      </c>
      <c r="D350" t="s">
        <v>700</v>
      </c>
      <c r="E350" s="20">
        <v>0.99440715883668906</v>
      </c>
      <c r="F350" s="21">
        <v>0.99463601532567048</v>
      </c>
      <c r="G350" s="25">
        <f t="shared" si="36"/>
        <v>-2.2885648898141042E-4</v>
      </c>
      <c r="H350" s="18">
        <f t="shared" si="37"/>
        <v>0</v>
      </c>
      <c r="I350" s="18">
        <v>37748</v>
      </c>
      <c r="J350" s="18">
        <v>37539</v>
      </c>
      <c r="K350" s="18">
        <f t="shared" si="38"/>
        <v>-209</v>
      </c>
      <c r="L350" s="18">
        <f t="shared" si="35"/>
        <v>0</v>
      </c>
      <c r="M350" s="18">
        <v>8491</v>
      </c>
      <c r="N350" s="18">
        <v>8740</v>
      </c>
      <c r="O350" s="18">
        <f t="shared" si="39"/>
        <v>249</v>
      </c>
      <c r="P350" s="18">
        <f t="shared" si="40"/>
        <v>2</v>
      </c>
      <c r="Q350" s="15">
        <f t="shared" si="41"/>
        <v>2</v>
      </c>
    </row>
    <row r="351" spans="1:17" x14ac:dyDescent="0.25">
      <c r="A351" t="s">
        <v>661</v>
      </c>
      <c r="B351" t="s">
        <v>662</v>
      </c>
      <c r="C351" t="s">
        <v>701</v>
      </c>
      <c r="D351" t="s">
        <v>702</v>
      </c>
      <c r="E351" s="20">
        <v>0.99067063277447265</v>
      </c>
      <c r="F351" s="21">
        <v>0.99146050483486126</v>
      </c>
      <c r="G351" s="25">
        <f t="shared" si="36"/>
        <v>-7.898720603886078E-4</v>
      </c>
      <c r="H351" s="18">
        <f t="shared" si="37"/>
        <v>0</v>
      </c>
      <c r="I351" s="18">
        <v>7935</v>
      </c>
      <c r="J351" s="18">
        <v>7656</v>
      </c>
      <c r="K351" s="18">
        <f t="shared" si="38"/>
        <v>-279</v>
      </c>
      <c r="L351" s="18">
        <f t="shared" si="35"/>
        <v>0</v>
      </c>
      <c r="M351" s="18">
        <v>1445</v>
      </c>
      <c r="N351" s="18">
        <v>1606</v>
      </c>
      <c r="O351" s="18">
        <f t="shared" si="39"/>
        <v>161</v>
      </c>
      <c r="P351" s="18">
        <f t="shared" si="40"/>
        <v>2</v>
      </c>
      <c r="Q351" s="15">
        <f t="shared" si="41"/>
        <v>2</v>
      </c>
    </row>
    <row r="352" spans="1:17" x14ac:dyDescent="0.25">
      <c r="A352" t="s">
        <v>661</v>
      </c>
      <c r="B352" t="s">
        <v>662</v>
      </c>
      <c r="C352" t="s">
        <v>703</v>
      </c>
      <c r="D352" t="s">
        <v>704</v>
      </c>
      <c r="E352" s="20">
        <v>0.99453253143794418</v>
      </c>
      <c r="F352" s="21">
        <v>0.99522900763358779</v>
      </c>
      <c r="G352" s="25">
        <f t="shared" si="36"/>
        <v>-6.9647619564361385E-4</v>
      </c>
      <c r="H352" s="18">
        <f t="shared" si="37"/>
        <v>0</v>
      </c>
      <c r="I352" s="18">
        <v>10889</v>
      </c>
      <c r="J352" s="18">
        <v>10211</v>
      </c>
      <c r="K352" s="18">
        <f t="shared" si="38"/>
        <v>-678</v>
      </c>
      <c r="L352" s="18">
        <f t="shared" si="35"/>
        <v>0</v>
      </c>
      <c r="M352" s="18">
        <v>3856</v>
      </c>
      <c r="N352" s="18">
        <v>4340</v>
      </c>
      <c r="O352" s="18">
        <f t="shared" si="39"/>
        <v>484</v>
      </c>
      <c r="P352" s="18">
        <f t="shared" si="40"/>
        <v>2</v>
      </c>
      <c r="Q352" s="15">
        <f t="shared" si="41"/>
        <v>2</v>
      </c>
    </row>
    <row r="353" spans="1:17" x14ac:dyDescent="0.25">
      <c r="A353" t="s">
        <v>661</v>
      </c>
      <c r="B353" t="s">
        <v>662</v>
      </c>
      <c r="C353" t="s">
        <v>705</v>
      </c>
      <c r="D353" t="s">
        <v>706</v>
      </c>
      <c r="E353" s="20">
        <v>0.99441615021169538</v>
      </c>
      <c r="F353" s="21">
        <v>0.99465627609240193</v>
      </c>
      <c r="G353" s="25">
        <f t="shared" si="36"/>
        <v>-2.4012588070654317E-4</v>
      </c>
      <c r="H353" s="18">
        <f t="shared" si="37"/>
        <v>0</v>
      </c>
      <c r="I353" s="18">
        <v>15824</v>
      </c>
      <c r="J353" s="18">
        <v>15503</v>
      </c>
      <c r="K353" s="18">
        <f t="shared" si="38"/>
        <v>-321</v>
      </c>
      <c r="L353" s="18">
        <f t="shared" si="35"/>
        <v>0</v>
      </c>
      <c r="M353" s="18">
        <v>1524</v>
      </c>
      <c r="N353" s="18">
        <v>1523</v>
      </c>
      <c r="O353" s="18">
        <f t="shared" si="39"/>
        <v>-1</v>
      </c>
      <c r="P353" s="18">
        <f t="shared" si="40"/>
        <v>0</v>
      </c>
      <c r="Q353" s="15">
        <f t="shared" si="41"/>
        <v>0</v>
      </c>
    </row>
    <row r="354" spans="1:17" x14ac:dyDescent="0.25">
      <c r="A354" t="s">
        <v>661</v>
      </c>
      <c r="B354" t="s">
        <v>662</v>
      </c>
      <c r="C354" t="s">
        <v>707</v>
      </c>
      <c r="D354" t="s">
        <v>708</v>
      </c>
      <c r="E354" s="20">
        <v>0.99660210669384985</v>
      </c>
      <c r="F354" s="21">
        <v>0.9949685534591195</v>
      </c>
      <c r="G354" s="25">
        <f t="shared" si="36"/>
        <v>1.6335532347303561E-3</v>
      </c>
      <c r="H354" s="18">
        <f t="shared" si="37"/>
        <v>1</v>
      </c>
      <c r="I354" s="18">
        <v>3375</v>
      </c>
      <c r="J354" s="18">
        <v>3331</v>
      </c>
      <c r="K354" s="18">
        <f t="shared" si="38"/>
        <v>-44</v>
      </c>
      <c r="L354" s="18">
        <f t="shared" si="35"/>
        <v>0</v>
      </c>
      <c r="M354" s="18">
        <v>609</v>
      </c>
      <c r="N354" s="18">
        <v>671</v>
      </c>
      <c r="O354" s="18">
        <f t="shared" si="39"/>
        <v>62</v>
      </c>
      <c r="P354" s="18">
        <f t="shared" si="40"/>
        <v>2</v>
      </c>
      <c r="Q354" s="15">
        <f t="shared" si="41"/>
        <v>3</v>
      </c>
    </row>
    <row r="355" spans="1:17" x14ac:dyDescent="0.25">
      <c r="A355" t="s">
        <v>661</v>
      </c>
      <c r="B355" t="s">
        <v>662</v>
      </c>
      <c r="C355" t="s">
        <v>709</v>
      </c>
      <c r="D355" t="s">
        <v>710</v>
      </c>
      <c r="E355" s="20">
        <v>0.99279156749404962</v>
      </c>
      <c r="F355" s="21">
        <v>0.99314043402344721</v>
      </c>
      <c r="G355" s="25">
        <f t="shared" si="36"/>
        <v>-3.4886652939758456E-4</v>
      </c>
      <c r="H355" s="18">
        <f t="shared" si="37"/>
        <v>0</v>
      </c>
      <c r="I355" s="18">
        <v>18510</v>
      </c>
      <c r="J355" s="18">
        <v>18442</v>
      </c>
      <c r="K355" s="18">
        <f t="shared" si="38"/>
        <v>-68</v>
      </c>
      <c r="L355" s="18">
        <f t="shared" si="35"/>
        <v>0</v>
      </c>
      <c r="M355" s="18">
        <v>7575</v>
      </c>
      <c r="N355" s="18">
        <v>7823</v>
      </c>
      <c r="O355" s="18">
        <f t="shared" si="39"/>
        <v>248</v>
      </c>
      <c r="P355" s="18">
        <f t="shared" si="40"/>
        <v>2</v>
      </c>
      <c r="Q355" s="15">
        <f t="shared" si="41"/>
        <v>2</v>
      </c>
    </row>
    <row r="356" spans="1:17" x14ac:dyDescent="0.25">
      <c r="A356" t="s">
        <v>661</v>
      </c>
      <c r="B356" t="s">
        <v>662</v>
      </c>
      <c r="C356" t="s">
        <v>711</v>
      </c>
      <c r="D356" t="s">
        <v>712</v>
      </c>
      <c r="E356" s="20">
        <v>0.99426186750130408</v>
      </c>
      <c r="F356" s="21">
        <v>0.99630460604460869</v>
      </c>
      <c r="G356" s="25">
        <f t="shared" si="36"/>
        <v>-2.0427385433046119E-3</v>
      </c>
      <c r="H356" s="18">
        <f t="shared" si="37"/>
        <v>0</v>
      </c>
      <c r="I356" s="18">
        <v>5454</v>
      </c>
      <c r="J356" s="18">
        <v>5366</v>
      </c>
      <c r="K356" s="18">
        <f t="shared" si="38"/>
        <v>-88</v>
      </c>
      <c r="L356" s="18">
        <f t="shared" si="35"/>
        <v>0</v>
      </c>
      <c r="M356" s="18">
        <v>1274</v>
      </c>
      <c r="N356" s="18">
        <v>1232</v>
      </c>
      <c r="O356" s="18">
        <f t="shared" si="39"/>
        <v>-42</v>
      </c>
      <c r="P356" s="18">
        <f t="shared" si="40"/>
        <v>0</v>
      </c>
      <c r="Q356" s="15">
        <f t="shared" si="41"/>
        <v>0</v>
      </c>
    </row>
    <row r="357" spans="1:17" x14ac:dyDescent="0.25">
      <c r="A357" t="s">
        <v>661</v>
      </c>
      <c r="B357" t="s">
        <v>662</v>
      </c>
      <c r="C357" t="s">
        <v>713</v>
      </c>
      <c r="D357" t="s">
        <v>714</v>
      </c>
      <c r="E357" s="20">
        <v>0.99419443605490121</v>
      </c>
      <c r="F357" s="21">
        <v>0.99489332372568062</v>
      </c>
      <c r="G357" s="25">
        <f t="shared" si="36"/>
        <v>-6.9888767077941338E-4</v>
      </c>
      <c r="H357" s="18">
        <f t="shared" si="37"/>
        <v>0</v>
      </c>
      <c r="I357" s="18">
        <v>12666</v>
      </c>
      <c r="J357" s="18">
        <v>12422</v>
      </c>
      <c r="K357" s="18">
        <f t="shared" si="38"/>
        <v>-244</v>
      </c>
      <c r="L357" s="18">
        <f t="shared" si="35"/>
        <v>0</v>
      </c>
      <c r="M357" s="18">
        <v>15194</v>
      </c>
      <c r="N357" s="18">
        <v>15913</v>
      </c>
      <c r="O357" s="18">
        <f t="shared" si="39"/>
        <v>719</v>
      </c>
      <c r="P357" s="18">
        <f t="shared" si="40"/>
        <v>2</v>
      </c>
      <c r="Q357" s="15">
        <f t="shared" si="41"/>
        <v>2</v>
      </c>
    </row>
    <row r="358" spans="1:17" x14ac:dyDescent="0.25">
      <c r="A358" t="s">
        <v>661</v>
      </c>
      <c r="B358" t="s">
        <v>662</v>
      </c>
      <c r="C358" t="s">
        <v>715</v>
      </c>
      <c r="D358" t="s">
        <v>716</v>
      </c>
      <c r="E358" s="20">
        <v>0.99469153515064568</v>
      </c>
      <c r="F358" s="21">
        <v>0.99568365357839039</v>
      </c>
      <c r="G358" s="25">
        <f t="shared" si="36"/>
        <v>-9.9211842774471481E-4</v>
      </c>
      <c r="H358" s="18">
        <f t="shared" si="37"/>
        <v>0</v>
      </c>
      <c r="I358" s="18">
        <v>6449</v>
      </c>
      <c r="J358" s="18">
        <v>6238</v>
      </c>
      <c r="K358" s="18">
        <f t="shared" si="38"/>
        <v>-211</v>
      </c>
      <c r="L358" s="18">
        <f t="shared" si="35"/>
        <v>0</v>
      </c>
      <c r="M358" s="18">
        <v>4627</v>
      </c>
      <c r="N358" s="18">
        <v>4815</v>
      </c>
      <c r="O358" s="18">
        <f t="shared" si="39"/>
        <v>188</v>
      </c>
      <c r="P358" s="18">
        <f t="shared" si="40"/>
        <v>2</v>
      </c>
      <c r="Q358" s="15">
        <f t="shared" si="41"/>
        <v>2</v>
      </c>
    </row>
    <row r="359" spans="1:17" x14ac:dyDescent="0.25">
      <c r="A359" t="s">
        <v>717</v>
      </c>
      <c r="B359" t="s">
        <v>718</v>
      </c>
      <c r="C359" t="s">
        <v>719</v>
      </c>
      <c r="D359" t="s">
        <v>720</v>
      </c>
      <c r="E359" s="20">
        <v>0.99152449091909745</v>
      </c>
      <c r="F359" s="21">
        <v>0.99099579408802796</v>
      </c>
      <c r="G359" s="25">
        <f t="shared" si="36"/>
        <v>5.2869683106948617E-4</v>
      </c>
      <c r="H359" s="18">
        <f t="shared" si="37"/>
        <v>1</v>
      </c>
      <c r="I359" s="18">
        <v>106722</v>
      </c>
      <c r="J359" s="18">
        <v>109262</v>
      </c>
      <c r="K359" s="18">
        <f t="shared" si="38"/>
        <v>2540</v>
      </c>
      <c r="L359" s="18">
        <f t="shared" si="35"/>
        <v>2</v>
      </c>
      <c r="M359" s="18">
        <v>57716</v>
      </c>
      <c r="N359" s="18">
        <v>58885</v>
      </c>
      <c r="O359" s="18">
        <f t="shared" si="39"/>
        <v>1169</v>
      </c>
      <c r="P359" s="18">
        <f t="shared" si="40"/>
        <v>2</v>
      </c>
      <c r="Q359" s="15">
        <f t="shared" si="41"/>
        <v>5</v>
      </c>
    </row>
    <row r="360" spans="1:17" x14ac:dyDescent="0.25">
      <c r="A360" t="s">
        <v>717</v>
      </c>
      <c r="B360" t="s">
        <v>718</v>
      </c>
      <c r="C360" t="s">
        <v>721</v>
      </c>
      <c r="D360" t="s">
        <v>722</v>
      </c>
      <c r="E360" s="20">
        <v>0.99481650425046653</v>
      </c>
      <c r="F360" s="21">
        <v>0.99641728134878815</v>
      </c>
      <c r="G360" s="25">
        <f t="shared" si="36"/>
        <v>-1.6007770983216263E-3</v>
      </c>
      <c r="H360" s="18">
        <f t="shared" si="37"/>
        <v>0</v>
      </c>
      <c r="I360" s="18">
        <v>4004</v>
      </c>
      <c r="J360" s="18">
        <v>4011</v>
      </c>
      <c r="K360" s="18">
        <f t="shared" si="38"/>
        <v>7</v>
      </c>
      <c r="L360" s="18">
        <f t="shared" si="35"/>
        <v>2</v>
      </c>
      <c r="M360" s="18">
        <v>340</v>
      </c>
      <c r="N360" s="18">
        <v>411</v>
      </c>
      <c r="O360" s="18">
        <f t="shared" si="39"/>
        <v>71</v>
      </c>
      <c r="P360" s="18">
        <f t="shared" si="40"/>
        <v>2</v>
      </c>
      <c r="Q360" s="15">
        <f t="shared" si="41"/>
        <v>4</v>
      </c>
    </row>
    <row r="361" spans="1:17" x14ac:dyDescent="0.25">
      <c r="A361" t="s">
        <v>717</v>
      </c>
      <c r="B361" t="s">
        <v>718</v>
      </c>
      <c r="C361" t="s">
        <v>723</v>
      </c>
      <c r="D361" t="s">
        <v>724</v>
      </c>
      <c r="E361" s="20">
        <v>0.98775977456851005</v>
      </c>
      <c r="F361" s="21">
        <v>0.98794762854417761</v>
      </c>
      <c r="G361" s="25">
        <f t="shared" si="36"/>
        <v>-1.8785397566756235E-4</v>
      </c>
      <c r="H361" s="18">
        <f t="shared" si="37"/>
        <v>0</v>
      </c>
      <c r="I361" s="18">
        <v>8006</v>
      </c>
      <c r="J361" s="18">
        <v>8096</v>
      </c>
      <c r="K361" s="18">
        <f t="shared" si="38"/>
        <v>90</v>
      </c>
      <c r="L361" s="18">
        <f t="shared" si="35"/>
        <v>2</v>
      </c>
      <c r="M361" s="18">
        <v>786</v>
      </c>
      <c r="N361" s="18">
        <v>713</v>
      </c>
      <c r="O361" s="18">
        <f t="shared" si="39"/>
        <v>-73</v>
      </c>
      <c r="P361" s="18">
        <f t="shared" si="40"/>
        <v>0</v>
      </c>
      <c r="Q361" s="15">
        <f t="shared" si="41"/>
        <v>2</v>
      </c>
    </row>
    <row r="362" spans="1:17" x14ac:dyDescent="0.25">
      <c r="A362" t="s">
        <v>717</v>
      </c>
      <c r="B362" t="s">
        <v>718</v>
      </c>
      <c r="C362" t="s">
        <v>725</v>
      </c>
      <c r="D362" t="s">
        <v>726</v>
      </c>
      <c r="E362" s="20">
        <v>0.96874437038371464</v>
      </c>
      <c r="F362" s="21">
        <v>0.97138166366211687</v>
      </c>
      <c r="G362" s="25">
        <f t="shared" si="36"/>
        <v>-2.6372932784022307E-3</v>
      </c>
      <c r="H362" s="18">
        <f t="shared" si="37"/>
        <v>0</v>
      </c>
      <c r="I362" s="18">
        <v>27122</v>
      </c>
      <c r="J362" s="18">
        <v>27858</v>
      </c>
      <c r="K362" s="18">
        <f t="shared" si="38"/>
        <v>736</v>
      </c>
      <c r="L362" s="18">
        <f t="shared" si="35"/>
        <v>2</v>
      </c>
      <c r="M362" s="18">
        <v>1259</v>
      </c>
      <c r="N362" s="18">
        <v>1352</v>
      </c>
      <c r="O362" s="18">
        <f t="shared" si="39"/>
        <v>93</v>
      </c>
      <c r="P362" s="18">
        <f t="shared" si="40"/>
        <v>2</v>
      </c>
      <c r="Q362" s="15">
        <f t="shared" si="41"/>
        <v>4</v>
      </c>
    </row>
    <row r="363" spans="1:17" x14ac:dyDescent="0.25">
      <c r="A363" t="s">
        <v>717</v>
      </c>
      <c r="B363" t="s">
        <v>718</v>
      </c>
      <c r="C363" t="s">
        <v>727</v>
      </c>
      <c r="D363" t="s">
        <v>728</v>
      </c>
      <c r="E363" s="20">
        <v>0.98503445305770887</v>
      </c>
      <c r="F363" s="21">
        <v>0.98629536235061943</v>
      </c>
      <c r="G363" s="25">
        <f t="shared" si="36"/>
        <v>-1.2609092929105614E-3</v>
      </c>
      <c r="H363" s="18">
        <f t="shared" si="37"/>
        <v>0</v>
      </c>
      <c r="I363" s="18">
        <v>8442</v>
      </c>
      <c r="J363" s="18">
        <v>8594</v>
      </c>
      <c r="K363" s="18">
        <f t="shared" si="38"/>
        <v>152</v>
      </c>
      <c r="L363" s="18">
        <f t="shared" si="35"/>
        <v>2</v>
      </c>
      <c r="M363" s="18">
        <v>402</v>
      </c>
      <c r="N363" s="18">
        <v>469</v>
      </c>
      <c r="O363" s="18">
        <f t="shared" si="39"/>
        <v>67</v>
      </c>
      <c r="P363" s="18">
        <f t="shared" si="40"/>
        <v>2</v>
      </c>
      <c r="Q363" s="15">
        <f t="shared" si="41"/>
        <v>4</v>
      </c>
    </row>
    <row r="364" spans="1:17" x14ac:dyDescent="0.25">
      <c r="A364" t="s">
        <v>717</v>
      </c>
      <c r="B364" t="s">
        <v>718</v>
      </c>
      <c r="C364" t="s">
        <v>729</v>
      </c>
      <c r="D364" t="s">
        <v>730</v>
      </c>
      <c r="E364" s="20">
        <v>0.99180327868852458</v>
      </c>
      <c r="F364" s="21">
        <v>0.99131203828946002</v>
      </c>
      <c r="G364" s="25">
        <f t="shared" si="36"/>
        <v>4.9124039906456307E-4</v>
      </c>
      <c r="H364" s="18">
        <f t="shared" si="37"/>
        <v>1</v>
      </c>
      <c r="I364" s="18">
        <v>16845</v>
      </c>
      <c r="J364" s="18">
        <v>16654</v>
      </c>
      <c r="K364" s="18">
        <f t="shared" si="38"/>
        <v>-191</v>
      </c>
      <c r="L364" s="18">
        <f t="shared" si="35"/>
        <v>0</v>
      </c>
      <c r="M364" s="18">
        <v>2126</v>
      </c>
      <c r="N364" s="18">
        <v>2160</v>
      </c>
      <c r="O364" s="18">
        <f t="shared" si="39"/>
        <v>34</v>
      </c>
      <c r="P364" s="18">
        <f t="shared" si="40"/>
        <v>2</v>
      </c>
      <c r="Q364" s="15">
        <f t="shared" si="41"/>
        <v>3</v>
      </c>
    </row>
    <row r="365" spans="1:17" x14ac:dyDescent="0.25">
      <c r="A365" t="s">
        <v>717</v>
      </c>
      <c r="B365" t="s">
        <v>718</v>
      </c>
      <c r="C365" t="s">
        <v>731</v>
      </c>
      <c r="D365" t="s">
        <v>732</v>
      </c>
      <c r="E365" s="20">
        <v>0.98763331806582477</v>
      </c>
      <c r="F365" s="21">
        <v>0.9856916745805635</v>
      </c>
      <c r="G365" s="25">
        <f t="shared" si="36"/>
        <v>1.9416434852612685E-3</v>
      </c>
      <c r="H365" s="18">
        <f t="shared" si="37"/>
        <v>1</v>
      </c>
      <c r="I365" s="18">
        <v>12925</v>
      </c>
      <c r="J365" s="18">
        <v>13027</v>
      </c>
      <c r="K365" s="18">
        <f t="shared" si="38"/>
        <v>102</v>
      </c>
      <c r="L365" s="18">
        <f t="shared" si="35"/>
        <v>2</v>
      </c>
      <c r="M365" s="18">
        <v>757</v>
      </c>
      <c r="N365" s="18">
        <v>845</v>
      </c>
      <c r="O365" s="18">
        <f t="shared" si="39"/>
        <v>88</v>
      </c>
      <c r="P365" s="18">
        <f t="shared" si="40"/>
        <v>2</v>
      </c>
      <c r="Q365" s="15">
        <f t="shared" si="41"/>
        <v>5</v>
      </c>
    </row>
    <row r="366" spans="1:17" x14ac:dyDescent="0.25">
      <c r="A366" t="s">
        <v>717</v>
      </c>
      <c r="B366" t="s">
        <v>718</v>
      </c>
      <c r="C366" t="s">
        <v>733</v>
      </c>
      <c r="D366" t="s">
        <v>734</v>
      </c>
      <c r="E366" s="20">
        <v>0.97007051730634652</v>
      </c>
      <c r="F366" s="21">
        <v>0.96971415607985478</v>
      </c>
      <c r="G366" s="25">
        <f t="shared" si="36"/>
        <v>3.5636122649174151E-4</v>
      </c>
      <c r="H366" s="18">
        <f t="shared" si="37"/>
        <v>1</v>
      </c>
      <c r="I366" s="18">
        <v>12570</v>
      </c>
      <c r="J366" s="18">
        <v>12638</v>
      </c>
      <c r="K366" s="18">
        <f t="shared" si="38"/>
        <v>68</v>
      </c>
      <c r="L366" s="18">
        <f t="shared" si="35"/>
        <v>2</v>
      </c>
      <c r="M366" s="18">
        <v>588</v>
      </c>
      <c r="N366" s="18">
        <v>524</v>
      </c>
      <c r="O366" s="18">
        <f t="shared" si="39"/>
        <v>-64</v>
      </c>
      <c r="P366" s="18">
        <f t="shared" si="40"/>
        <v>0</v>
      </c>
      <c r="Q366" s="15">
        <f t="shared" si="41"/>
        <v>3</v>
      </c>
    </row>
    <row r="367" spans="1:17" x14ac:dyDescent="0.25">
      <c r="A367" t="s">
        <v>717</v>
      </c>
      <c r="B367" t="s">
        <v>718</v>
      </c>
      <c r="C367" t="s">
        <v>735</v>
      </c>
      <c r="D367" t="s">
        <v>736</v>
      </c>
      <c r="E367" s="20">
        <v>0.97590770274855787</v>
      </c>
      <c r="F367" s="21">
        <v>0.9731529436634605</v>
      </c>
      <c r="G367" s="25">
        <f t="shared" si="36"/>
        <v>2.7547590850973691E-3</v>
      </c>
      <c r="H367" s="18">
        <f t="shared" si="37"/>
        <v>1</v>
      </c>
      <c r="I367" s="18">
        <v>7051</v>
      </c>
      <c r="J367" s="18">
        <v>6914</v>
      </c>
      <c r="K367" s="18">
        <f t="shared" si="38"/>
        <v>-137</v>
      </c>
      <c r="L367" s="18">
        <f t="shared" si="35"/>
        <v>0</v>
      </c>
      <c r="M367" s="18">
        <v>263</v>
      </c>
      <c r="N367" s="18">
        <v>312</v>
      </c>
      <c r="O367" s="18">
        <f t="shared" si="39"/>
        <v>49</v>
      </c>
      <c r="P367" s="18">
        <f t="shared" si="40"/>
        <v>2</v>
      </c>
      <c r="Q367" s="15">
        <f t="shared" si="41"/>
        <v>3</v>
      </c>
    </row>
    <row r="368" spans="1:17" x14ac:dyDescent="0.25">
      <c r="A368" t="s">
        <v>717</v>
      </c>
      <c r="B368" t="s">
        <v>718</v>
      </c>
      <c r="C368" t="s">
        <v>737</v>
      </c>
      <c r="D368" t="s">
        <v>738</v>
      </c>
      <c r="E368" s="20">
        <v>0.99389350268685883</v>
      </c>
      <c r="F368" s="21">
        <v>0.99445916646591181</v>
      </c>
      <c r="G368" s="25">
        <f t="shared" si="36"/>
        <v>-5.6566377905298282E-4</v>
      </c>
      <c r="H368" s="18">
        <f t="shared" si="37"/>
        <v>0</v>
      </c>
      <c r="I368" s="18">
        <v>3335</v>
      </c>
      <c r="J368" s="18">
        <v>3301</v>
      </c>
      <c r="K368" s="18">
        <f t="shared" si="38"/>
        <v>-34</v>
      </c>
      <c r="L368" s="18">
        <f t="shared" si="35"/>
        <v>0</v>
      </c>
      <c r="M368" s="18">
        <v>167</v>
      </c>
      <c r="N368" s="18">
        <v>215</v>
      </c>
      <c r="O368" s="18">
        <f t="shared" si="39"/>
        <v>48</v>
      </c>
      <c r="P368" s="18">
        <f t="shared" si="40"/>
        <v>2</v>
      </c>
      <c r="Q368" s="15">
        <f t="shared" si="41"/>
        <v>2</v>
      </c>
    </row>
    <row r="369" spans="1:17" x14ac:dyDescent="0.25">
      <c r="A369" t="s">
        <v>717</v>
      </c>
      <c r="B369" t="s">
        <v>718</v>
      </c>
      <c r="C369" t="s">
        <v>739</v>
      </c>
      <c r="D369" t="s">
        <v>740</v>
      </c>
      <c r="E369" s="20">
        <v>0.98431102437531093</v>
      </c>
      <c r="F369" s="21">
        <v>0.98444835680751175</v>
      </c>
      <c r="G369" s="25">
        <f t="shared" si="36"/>
        <v>-1.373324322008207E-4</v>
      </c>
      <c r="H369" s="18">
        <f t="shared" si="37"/>
        <v>0</v>
      </c>
      <c r="I369" s="18">
        <v>22942</v>
      </c>
      <c r="J369" s="18">
        <v>23006</v>
      </c>
      <c r="K369" s="18">
        <f t="shared" si="38"/>
        <v>64</v>
      </c>
      <c r="L369" s="18">
        <f t="shared" si="35"/>
        <v>2</v>
      </c>
      <c r="M369" s="18">
        <v>1735</v>
      </c>
      <c r="N369" s="18">
        <v>1805</v>
      </c>
      <c r="O369" s="18">
        <f t="shared" si="39"/>
        <v>70</v>
      </c>
      <c r="P369" s="18">
        <f t="shared" si="40"/>
        <v>2</v>
      </c>
      <c r="Q369" s="15">
        <f t="shared" si="41"/>
        <v>4</v>
      </c>
    </row>
    <row r="370" spans="1:17" x14ac:dyDescent="0.25">
      <c r="A370" t="s">
        <v>717</v>
      </c>
      <c r="B370" t="s">
        <v>718</v>
      </c>
      <c r="C370" t="s">
        <v>741</v>
      </c>
      <c r="D370" t="s">
        <v>742</v>
      </c>
      <c r="E370" s="20">
        <v>0.99047169068430585</v>
      </c>
      <c r="F370" s="21">
        <v>0.9888323330547748</v>
      </c>
      <c r="G370" s="25">
        <f t="shared" si="36"/>
        <v>1.6393576295310464E-3</v>
      </c>
      <c r="H370" s="18">
        <f t="shared" si="37"/>
        <v>1</v>
      </c>
      <c r="I370" s="18">
        <v>10558</v>
      </c>
      <c r="J370" s="18">
        <v>10846</v>
      </c>
      <c r="K370" s="18">
        <f t="shared" si="38"/>
        <v>288</v>
      </c>
      <c r="L370" s="18">
        <f t="shared" si="35"/>
        <v>2</v>
      </c>
      <c r="M370" s="18">
        <v>780</v>
      </c>
      <c r="N370" s="18">
        <v>745</v>
      </c>
      <c r="O370" s="18">
        <f t="shared" si="39"/>
        <v>-35</v>
      </c>
      <c r="P370" s="18">
        <f t="shared" si="40"/>
        <v>0</v>
      </c>
      <c r="Q370" s="15">
        <f t="shared" si="41"/>
        <v>3</v>
      </c>
    </row>
    <row r="371" spans="1:17" x14ac:dyDescent="0.25">
      <c r="A371" t="s">
        <v>717</v>
      </c>
      <c r="B371" t="s">
        <v>718</v>
      </c>
      <c r="C371" t="s">
        <v>743</v>
      </c>
      <c r="D371" t="s">
        <v>744</v>
      </c>
      <c r="E371" s="20">
        <v>0.97011195179567944</v>
      </c>
      <c r="F371" s="21">
        <v>0.97030906880092915</v>
      </c>
      <c r="G371" s="25">
        <f t="shared" si="36"/>
        <v>-1.9711700524971398E-4</v>
      </c>
      <c r="H371" s="18">
        <f t="shared" si="37"/>
        <v>0</v>
      </c>
      <c r="I371" s="18">
        <v>43948</v>
      </c>
      <c r="J371" s="18">
        <v>44677</v>
      </c>
      <c r="K371" s="18">
        <f t="shared" si="38"/>
        <v>729</v>
      </c>
      <c r="L371" s="18">
        <f t="shared" si="35"/>
        <v>2</v>
      </c>
      <c r="M371" s="18">
        <v>4234</v>
      </c>
      <c r="N371" s="18">
        <v>4653</v>
      </c>
      <c r="O371" s="18">
        <f t="shared" si="39"/>
        <v>419</v>
      </c>
      <c r="P371" s="18">
        <f t="shared" si="40"/>
        <v>2</v>
      </c>
      <c r="Q371" s="15">
        <f t="shared" si="41"/>
        <v>4</v>
      </c>
    </row>
    <row r="372" spans="1:17" x14ac:dyDescent="0.25">
      <c r="A372" t="s">
        <v>717</v>
      </c>
      <c r="B372" t="s">
        <v>718</v>
      </c>
      <c r="C372" t="s">
        <v>745</v>
      </c>
      <c r="D372" t="s">
        <v>746</v>
      </c>
      <c r="E372" s="20">
        <v>0.93110380116959068</v>
      </c>
      <c r="F372" s="21">
        <v>0.93129842247736394</v>
      </c>
      <c r="G372" s="25">
        <f t="shared" si="36"/>
        <v>-1.9462130777325726E-4</v>
      </c>
      <c r="H372" s="18">
        <f t="shared" si="37"/>
        <v>0</v>
      </c>
      <c r="I372" s="18">
        <v>8177</v>
      </c>
      <c r="J372" s="18">
        <v>8211</v>
      </c>
      <c r="K372" s="18">
        <f t="shared" si="38"/>
        <v>34</v>
      </c>
      <c r="L372" s="18">
        <f t="shared" si="35"/>
        <v>2</v>
      </c>
      <c r="M372" s="18">
        <v>278</v>
      </c>
      <c r="N372" s="18">
        <v>307</v>
      </c>
      <c r="O372" s="18">
        <f t="shared" si="39"/>
        <v>29</v>
      </c>
      <c r="P372" s="18">
        <f t="shared" si="40"/>
        <v>2</v>
      </c>
      <c r="Q372" s="15">
        <f t="shared" si="41"/>
        <v>4</v>
      </c>
    </row>
    <row r="373" spans="1:17" x14ac:dyDescent="0.25">
      <c r="A373" t="s">
        <v>717</v>
      </c>
      <c r="B373" t="s">
        <v>718</v>
      </c>
      <c r="C373" t="s">
        <v>747</v>
      </c>
      <c r="D373" t="s">
        <v>748</v>
      </c>
      <c r="E373" s="20">
        <v>0.97801763854152957</v>
      </c>
      <c r="F373" s="21">
        <v>0.97769982460536209</v>
      </c>
      <c r="G373" s="25">
        <f t="shared" si="36"/>
        <v>3.17813936167477E-4</v>
      </c>
      <c r="H373" s="18">
        <f t="shared" si="37"/>
        <v>1</v>
      </c>
      <c r="I373" s="18">
        <v>6847</v>
      </c>
      <c r="J373" s="18">
        <v>6949</v>
      </c>
      <c r="K373" s="18">
        <f t="shared" si="38"/>
        <v>102</v>
      </c>
      <c r="L373" s="18">
        <f t="shared" si="35"/>
        <v>2</v>
      </c>
      <c r="M373" s="18">
        <v>290</v>
      </c>
      <c r="N373" s="18">
        <v>352</v>
      </c>
      <c r="O373" s="18">
        <f t="shared" si="39"/>
        <v>62</v>
      </c>
      <c r="P373" s="18">
        <f t="shared" si="40"/>
        <v>2</v>
      </c>
      <c r="Q373" s="15">
        <f t="shared" si="41"/>
        <v>5</v>
      </c>
    </row>
    <row r="374" spans="1:17" x14ac:dyDescent="0.25">
      <c r="A374" t="s">
        <v>717</v>
      </c>
      <c r="B374" t="s">
        <v>718</v>
      </c>
      <c r="C374" t="s">
        <v>749</v>
      </c>
      <c r="D374" t="s">
        <v>254</v>
      </c>
      <c r="E374" s="20">
        <v>0.99067819508241017</v>
      </c>
      <c r="F374" s="21">
        <v>0.99076714188730486</v>
      </c>
      <c r="G374" s="25">
        <f t="shared" si="36"/>
        <v>-8.8946804894685094E-5</v>
      </c>
      <c r="H374" s="18">
        <f t="shared" si="37"/>
        <v>0</v>
      </c>
      <c r="I374" s="18">
        <v>5997</v>
      </c>
      <c r="J374" s="18">
        <v>5864</v>
      </c>
      <c r="K374" s="18">
        <f t="shared" si="38"/>
        <v>-133</v>
      </c>
      <c r="L374" s="18">
        <f t="shared" si="35"/>
        <v>0</v>
      </c>
      <c r="M374" s="18">
        <v>308</v>
      </c>
      <c r="N374" s="18">
        <v>322</v>
      </c>
      <c r="O374" s="18">
        <f t="shared" si="39"/>
        <v>14</v>
      </c>
      <c r="P374" s="18">
        <f t="shared" si="40"/>
        <v>2</v>
      </c>
      <c r="Q374" s="15">
        <f t="shared" si="41"/>
        <v>2</v>
      </c>
    </row>
    <row r="375" spans="1:17" x14ac:dyDescent="0.25">
      <c r="A375" t="s">
        <v>750</v>
      </c>
      <c r="B375" t="s">
        <v>751</v>
      </c>
      <c r="C375" t="s">
        <v>752</v>
      </c>
      <c r="D375" t="s">
        <v>753</v>
      </c>
      <c r="E375" s="20">
        <v>0.99356400204533835</v>
      </c>
      <c r="F375" s="21">
        <v>0.9941473699516522</v>
      </c>
      <c r="G375" s="25">
        <f t="shared" si="36"/>
        <v>-5.833679063138586E-4</v>
      </c>
      <c r="H375" s="18">
        <f t="shared" si="37"/>
        <v>0</v>
      </c>
      <c r="I375" s="18">
        <v>136592</v>
      </c>
      <c r="J375" s="18">
        <v>140062</v>
      </c>
      <c r="K375" s="18">
        <f t="shared" si="38"/>
        <v>3470</v>
      </c>
      <c r="L375" s="18">
        <f t="shared" si="35"/>
        <v>2</v>
      </c>
      <c r="M375" s="18">
        <v>147610</v>
      </c>
      <c r="N375" s="18">
        <v>148966</v>
      </c>
      <c r="O375" s="18">
        <f t="shared" si="39"/>
        <v>1356</v>
      </c>
      <c r="P375" s="18">
        <f t="shared" si="40"/>
        <v>2</v>
      </c>
      <c r="Q375" s="15">
        <f t="shared" si="41"/>
        <v>4</v>
      </c>
    </row>
    <row r="376" spans="1:17" x14ac:dyDescent="0.25">
      <c r="A376" t="s">
        <v>750</v>
      </c>
      <c r="B376" t="s">
        <v>751</v>
      </c>
      <c r="C376" t="s">
        <v>754</v>
      </c>
      <c r="D376" t="s">
        <v>755</v>
      </c>
      <c r="E376" s="20">
        <v>0.99582563470882091</v>
      </c>
      <c r="F376" s="21">
        <v>0.99729335831771815</v>
      </c>
      <c r="G376" s="25">
        <f t="shared" si="36"/>
        <v>-1.4677236088972423E-3</v>
      </c>
      <c r="H376" s="18">
        <f t="shared" si="37"/>
        <v>0</v>
      </c>
      <c r="I376" s="18">
        <v>15601</v>
      </c>
      <c r="J376" s="18">
        <v>15416</v>
      </c>
      <c r="K376" s="18">
        <f t="shared" si="38"/>
        <v>-185</v>
      </c>
      <c r="L376" s="18">
        <f t="shared" si="35"/>
        <v>0</v>
      </c>
      <c r="M376" s="18">
        <v>428</v>
      </c>
      <c r="N376" s="18">
        <v>474</v>
      </c>
      <c r="O376" s="18">
        <f t="shared" si="39"/>
        <v>46</v>
      </c>
      <c r="P376" s="18">
        <f t="shared" si="40"/>
        <v>2</v>
      </c>
      <c r="Q376" s="15">
        <f t="shared" si="41"/>
        <v>2</v>
      </c>
    </row>
    <row r="377" spans="1:17" x14ac:dyDescent="0.25">
      <c r="A377" t="s">
        <v>750</v>
      </c>
      <c r="B377" t="s">
        <v>751</v>
      </c>
      <c r="C377" t="s">
        <v>756</v>
      </c>
      <c r="D377" t="s">
        <v>50</v>
      </c>
      <c r="E377" s="20">
        <v>0.98944275141488902</v>
      </c>
      <c r="F377" s="21">
        <v>0.99106846281601768</v>
      </c>
      <c r="G377" s="25">
        <f t="shared" si="36"/>
        <v>-1.62571140112866E-3</v>
      </c>
      <c r="H377" s="18">
        <f t="shared" si="37"/>
        <v>0</v>
      </c>
      <c r="I377" s="18">
        <v>24168</v>
      </c>
      <c r="J377" s="18">
        <v>24502</v>
      </c>
      <c r="K377" s="18">
        <f t="shared" si="38"/>
        <v>334</v>
      </c>
      <c r="L377" s="18">
        <f t="shared" si="35"/>
        <v>2</v>
      </c>
      <c r="M377" s="18">
        <v>438</v>
      </c>
      <c r="N377" s="18">
        <v>490</v>
      </c>
      <c r="O377" s="18">
        <f t="shared" si="39"/>
        <v>52</v>
      </c>
      <c r="P377" s="18">
        <f t="shared" si="40"/>
        <v>2</v>
      </c>
      <c r="Q377" s="15">
        <f t="shared" si="41"/>
        <v>4</v>
      </c>
    </row>
    <row r="378" spans="1:17" x14ac:dyDescent="0.25">
      <c r="A378" t="s">
        <v>750</v>
      </c>
      <c r="B378" t="s">
        <v>751</v>
      </c>
      <c r="C378" t="s">
        <v>757</v>
      </c>
      <c r="D378" t="s">
        <v>758</v>
      </c>
      <c r="E378" s="20">
        <v>0.9935846776068058</v>
      </c>
      <c r="F378" s="21">
        <v>0.99389106509979486</v>
      </c>
      <c r="G378" s="25">
        <f t="shared" si="36"/>
        <v>-3.0638749298905754E-4</v>
      </c>
      <c r="H378" s="18">
        <f t="shared" si="37"/>
        <v>0</v>
      </c>
      <c r="I378" s="18">
        <v>20050</v>
      </c>
      <c r="J378" s="18">
        <v>20058</v>
      </c>
      <c r="K378" s="18">
        <f t="shared" si="38"/>
        <v>8</v>
      </c>
      <c r="L378" s="18">
        <f t="shared" si="35"/>
        <v>2</v>
      </c>
      <c r="M378" s="18">
        <v>488</v>
      </c>
      <c r="N378" s="18">
        <v>509</v>
      </c>
      <c r="O378" s="18">
        <f t="shared" si="39"/>
        <v>21</v>
      </c>
      <c r="P378" s="18">
        <f t="shared" si="40"/>
        <v>2</v>
      </c>
      <c r="Q378" s="15">
        <f t="shared" si="41"/>
        <v>4</v>
      </c>
    </row>
    <row r="379" spans="1:17" x14ac:dyDescent="0.25">
      <c r="A379" t="s">
        <v>750</v>
      </c>
      <c r="B379" t="s">
        <v>751</v>
      </c>
      <c r="C379" t="s">
        <v>759</v>
      </c>
      <c r="D379" t="s">
        <v>760</v>
      </c>
      <c r="E379" s="20">
        <v>0.99406833280607398</v>
      </c>
      <c r="F379" s="21">
        <v>0.99513267388915061</v>
      </c>
      <c r="G379" s="25">
        <f t="shared" si="36"/>
        <v>-1.0643410830766253E-3</v>
      </c>
      <c r="H379" s="18">
        <f t="shared" si="37"/>
        <v>0</v>
      </c>
      <c r="I379" s="18">
        <v>35068</v>
      </c>
      <c r="J379" s="18">
        <v>34262</v>
      </c>
      <c r="K379" s="18">
        <f t="shared" si="38"/>
        <v>-806</v>
      </c>
      <c r="L379" s="18">
        <f t="shared" si="35"/>
        <v>0</v>
      </c>
      <c r="M379" s="18">
        <v>1204</v>
      </c>
      <c r="N379" s="18">
        <v>1416</v>
      </c>
      <c r="O379" s="18">
        <f t="shared" si="39"/>
        <v>212</v>
      </c>
      <c r="P379" s="18">
        <f t="shared" si="40"/>
        <v>2</v>
      </c>
      <c r="Q379" s="15">
        <f t="shared" si="41"/>
        <v>2</v>
      </c>
    </row>
    <row r="380" spans="1:17" x14ac:dyDescent="0.25">
      <c r="A380" t="s">
        <v>750</v>
      </c>
      <c r="B380" t="s">
        <v>751</v>
      </c>
      <c r="C380" t="s">
        <v>761</v>
      </c>
      <c r="D380" t="s">
        <v>762</v>
      </c>
      <c r="E380" s="20">
        <v>0.98501907081476037</v>
      </c>
      <c r="F380" s="21">
        <v>0.98641908242382337</v>
      </c>
      <c r="G380" s="25">
        <f t="shared" si="36"/>
        <v>-1.400011609063001E-3</v>
      </c>
      <c r="H380" s="18">
        <f t="shared" si="37"/>
        <v>0</v>
      </c>
      <c r="I380" s="18">
        <v>21178</v>
      </c>
      <c r="J380" s="18">
        <v>21542</v>
      </c>
      <c r="K380" s="18">
        <f t="shared" si="38"/>
        <v>364</v>
      </c>
      <c r="L380" s="18">
        <f t="shared" si="35"/>
        <v>2</v>
      </c>
      <c r="M380" s="18">
        <v>1147</v>
      </c>
      <c r="N380" s="18">
        <v>1306</v>
      </c>
      <c r="O380" s="18">
        <f t="shared" si="39"/>
        <v>159</v>
      </c>
      <c r="P380" s="18">
        <f t="shared" si="40"/>
        <v>2</v>
      </c>
      <c r="Q380" s="15">
        <f t="shared" si="41"/>
        <v>4</v>
      </c>
    </row>
    <row r="381" spans="1:17" x14ac:dyDescent="0.25">
      <c r="A381" t="s">
        <v>750</v>
      </c>
      <c r="B381" t="s">
        <v>751</v>
      </c>
      <c r="C381" t="s">
        <v>763</v>
      </c>
      <c r="D381" t="s">
        <v>764</v>
      </c>
      <c r="E381" s="20">
        <v>0.99462854794681377</v>
      </c>
      <c r="F381" s="21">
        <v>0.99539908564107049</v>
      </c>
      <c r="G381" s="25">
        <f t="shared" si="36"/>
        <v>-7.7053769425672325E-4</v>
      </c>
      <c r="H381" s="18">
        <f t="shared" si="37"/>
        <v>0</v>
      </c>
      <c r="I381" s="18">
        <v>32663</v>
      </c>
      <c r="J381" s="18">
        <v>32587</v>
      </c>
      <c r="K381" s="18">
        <f t="shared" si="38"/>
        <v>-76</v>
      </c>
      <c r="L381" s="18">
        <f t="shared" si="35"/>
        <v>0</v>
      </c>
      <c r="M381" s="18">
        <v>970</v>
      </c>
      <c r="N381" s="18">
        <v>1150</v>
      </c>
      <c r="O381" s="18">
        <f t="shared" si="39"/>
        <v>180</v>
      </c>
      <c r="P381" s="18">
        <f t="shared" si="40"/>
        <v>2</v>
      </c>
      <c r="Q381" s="15">
        <f t="shared" si="41"/>
        <v>2</v>
      </c>
    </row>
    <row r="382" spans="1:17" x14ac:dyDescent="0.25">
      <c r="A382" t="s">
        <v>750</v>
      </c>
      <c r="B382" t="s">
        <v>751</v>
      </c>
      <c r="C382" t="s">
        <v>765</v>
      </c>
      <c r="D382" t="s">
        <v>766</v>
      </c>
      <c r="E382" s="20">
        <v>0.98836509528585759</v>
      </c>
      <c r="F382" s="21">
        <v>0.98843629544744249</v>
      </c>
      <c r="G382" s="25">
        <f t="shared" si="36"/>
        <v>-7.1200161584905608E-5</v>
      </c>
      <c r="H382" s="18">
        <f t="shared" si="37"/>
        <v>0</v>
      </c>
      <c r="I382" s="18">
        <v>33580</v>
      </c>
      <c r="J382" s="18">
        <v>34160</v>
      </c>
      <c r="K382" s="18">
        <f t="shared" si="38"/>
        <v>580</v>
      </c>
      <c r="L382" s="18">
        <f t="shared" si="35"/>
        <v>2</v>
      </c>
      <c r="M382" s="18">
        <v>907</v>
      </c>
      <c r="N382" s="18">
        <v>1062</v>
      </c>
      <c r="O382" s="18">
        <f t="shared" si="39"/>
        <v>155</v>
      </c>
      <c r="P382" s="18">
        <f t="shared" si="40"/>
        <v>2</v>
      </c>
      <c r="Q382" s="15">
        <f t="shared" si="41"/>
        <v>4</v>
      </c>
    </row>
    <row r="383" spans="1:17" x14ac:dyDescent="0.25">
      <c r="A383" t="s">
        <v>750</v>
      </c>
      <c r="B383" t="s">
        <v>751</v>
      </c>
      <c r="C383" t="s">
        <v>767</v>
      </c>
      <c r="D383" t="s">
        <v>768</v>
      </c>
      <c r="E383" s="20">
        <v>0.99219575644256564</v>
      </c>
      <c r="F383" s="21">
        <v>0.99275123558484346</v>
      </c>
      <c r="G383" s="25">
        <f t="shared" si="36"/>
        <v>-5.5547914227782602E-4</v>
      </c>
      <c r="H383" s="18">
        <f t="shared" si="37"/>
        <v>0</v>
      </c>
      <c r="I383" s="18">
        <v>17436</v>
      </c>
      <c r="J383" s="18">
        <v>17647</v>
      </c>
      <c r="K383" s="18">
        <f t="shared" si="38"/>
        <v>211</v>
      </c>
      <c r="L383" s="18">
        <f t="shared" si="35"/>
        <v>2</v>
      </c>
      <c r="M383" s="18">
        <v>6888</v>
      </c>
      <c r="N383" s="18">
        <v>4623</v>
      </c>
      <c r="O383" s="18">
        <f t="shared" si="39"/>
        <v>-2265</v>
      </c>
      <c r="P383" s="18">
        <f t="shared" si="40"/>
        <v>0</v>
      </c>
      <c r="Q383" s="15">
        <f t="shared" si="41"/>
        <v>2</v>
      </c>
    </row>
    <row r="384" spans="1:17" x14ac:dyDescent="0.25">
      <c r="A384" t="s">
        <v>750</v>
      </c>
      <c r="B384" t="s">
        <v>751</v>
      </c>
      <c r="C384" t="s">
        <v>769</v>
      </c>
      <c r="D384" t="s">
        <v>770</v>
      </c>
      <c r="E384" s="20">
        <v>0.99102468212415862</v>
      </c>
      <c r="F384" s="21">
        <v>0.99250446162998218</v>
      </c>
      <c r="G384" s="25">
        <f t="shared" si="36"/>
        <v>-1.4797795058235641E-3</v>
      </c>
      <c r="H384" s="18">
        <f t="shared" si="37"/>
        <v>0</v>
      </c>
      <c r="I384" s="18">
        <v>21523</v>
      </c>
      <c r="J384" s="18">
        <v>21424</v>
      </c>
      <c r="K384" s="18">
        <f t="shared" si="38"/>
        <v>-99</v>
      </c>
      <c r="L384" s="18">
        <f t="shared" si="35"/>
        <v>0</v>
      </c>
      <c r="M384" s="18">
        <v>4405</v>
      </c>
      <c r="N384" s="18">
        <v>4507</v>
      </c>
      <c r="O384" s="18">
        <f t="shared" si="39"/>
        <v>102</v>
      </c>
      <c r="P384" s="18">
        <f t="shared" si="40"/>
        <v>2</v>
      </c>
      <c r="Q384" s="15">
        <f t="shared" si="41"/>
        <v>2</v>
      </c>
    </row>
    <row r="385" spans="1:17" x14ac:dyDescent="0.25">
      <c r="A385" t="s">
        <v>750</v>
      </c>
      <c r="B385" t="s">
        <v>751</v>
      </c>
      <c r="C385" t="s">
        <v>771</v>
      </c>
      <c r="D385" t="s">
        <v>772</v>
      </c>
      <c r="E385" s="20">
        <v>0.99273003206618848</v>
      </c>
      <c r="F385" s="21">
        <v>0.99292735555022771</v>
      </c>
      <c r="G385" s="25">
        <f t="shared" si="36"/>
        <v>-1.9732348403922462E-4</v>
      </c>
      <c r="H385" s="18">
        <f t="shared" si="37"/>
        <v>0</v>
      </c>
      <c r="I385" s="18">
        <v>42283</v>
      </c>
      <c r="J385" s="18">
        <v>41818</v>
      </c>
      <c r="K385" s="18">
        <f t="shared" si="38"/>
        <v>-465</v>
      </c>
      <c r="L385" s="18">
        <f t="shared" si="35"/>
        <v>0</v>
      </c>
      <c r="M385" s="18">
        <v>1625</v>
      </c>
      <c r="N385" s="18">
        <v>1746</v>
      </c>
      <c r="O385" s="18">
        <f t="shared" si="39"/>
        <v>121</v>
      </c>
      <c r="P385" s="18">
        <f t="shared" si="40"/>
        <v>2</v>
      </c>
      <c r="Q385" s="15">
        <f t="shared" si="41"/>
        <v>2</v>
      </c>
    </row>
    <row r="386" spans="1:17" x14ac:dyDescent="0.25">
      <c r="A386" t="s">
        <v>750</v>
      </c>
      <c r="B386" t="s">
        <v>751</v>
      </c>
      <c r="C386" t="s">
        <v>773</v>
      </c>
      <c r="D386" t="s">
        <v>720</v>
      </c>
      <c r="E386" s="20">
        <v>0.99746376811594206</v>
      </c>
      <c r="F386" s="21">
        <v>0.9974811083123426</v>
      </c>
      <c r="G386" s="25">
        <f t="shared" si="36"/>
        <v>-1.7340196400539298E-5</v>
      </c>
      <c r="H386" s="18">
        <f t="shared" si="37"/>
        <v>0</v>
      </c>
      <c r="I386" s="18">
        <v>5216</v>
      </c>
      <c r="J386" s="18">
        <v>5256</v>
      </c>
      <c r="K386" s="18">
        <f t="shared" si="38"/>
        <v>40</v>
      </c>
      <c r="L386" s="18">
        <f t="shared" si="35"/>
        <v>2</v>
      </c>
      <c r="M386" s="18">
        <v>205</v>
      </c>
      <c r="N386" s="18">
        <v>226</v>
      </c>
      <c r="O386" s="18">
        <f t="shared" si="39"/>
        <v>21</v>
      </c>
      <c r="P386" s="18">
        <f t="shared" si="40"/>
        <v>2</v>
      </c>
      <c r="Q386" s="15">
        <f t="shared" si="41"/>
        <v>4</v>
      </c>
    </row>
    <row r="387" spans="1:17" x14ac:dyDescent="0.25">
      <c r="A387" t="s">
        <v>750</v>
      </c>
      <c r="B387" t="s">
        <v>751</v>
      </c>
      <c r="C387" t="s">
        <v>774</v>
      </c>
      <c r="D387" t="s">
        <v>775</v>
      </c>
      <c r="E387" s="20">
        <v>0.98601608450366107</v>
      </c>
      <c r="F387" s="21">
        <v>0.98647331221057766</v>
      </c>
      <c r="G387" s="25">
        <f t="shared" si="36"/>
        <v>-4.5722770691658532E-4</v>
      </c>
      <c r="H387" s="18">
        <f t="shared" si="37"/>
        <v>0</v>
      </c>
      <c r="I387" s="18">
        <v>6895</v>
      </c>
      <c r="J387" s="18">
        <v>7175</v>
      </c>
      <c r="K387" s="18">
        <f t="shared" si="38"/>
        <v>280</v>
      </c>
      <c r="L387" s="18">
        <f t="shared" si="35"/>
        <v>2</v>
      </c>
      <c r="M387" s="18">
        <v>1810</v>
      </c>
      <c r="N387" s="18">
        <v>4168</v>
      </c>
      <c r="O387" s="18">
        <f t="shared" si="39"/>
        <v>2358</v>
      </c>
      <c r="P387" s="18">
        <f t="shared" si="40"/>
        <v>2</v>
      </c>
      <c r="Q387" s="15">
        <f t="shared" si="41"/>
        <v>4</v>
      </c>
    </row>
    <row r="388" spans="1:17" x14ac:dyDescent="0.25">
      <c r="A388" t="s">
        <v>750</v>
      </c>
      <c r="B388" t="s">
        <v>751</v>
      </c>
      <c r="C388" t="s">
        <v>776</v>
      </c>
      <c r="D388" t="s">
        <v>777</v>
      </c>
      <c r="E388" s="20">
        <v>0.94235396337388044</v>
      </c>
      <c r="F388" s="21">
        <v>0.94627884544037988</v>
      </c>
      <c r="G388" s="25">
        <f t="shared" si="36"/>
        <v>-3.9248820664994355E-3</v>
      </c>
      <c r="H388" s="18">
        <f t="shared" si="37"/>
        <v>0</v>
      </c>
      <c r="I388" s="18">
        <v>19686</v>
      </c>
      <c r="J388" s="18">
        <v>19126</v>
      </c>
      <c r="K388" s="18">
        <f t="shared" si="38"/>
        <v>-560</v>
      </c>
      <c r="L388" s="18">
        <f t="shared" si="35"/>
        <v>0</v>
      </c>
      <c r="M388" s="18">
        <v>1948</v>
      </c>
      <c r="N388" s="18">
        <v>2140</v>
      </c>
      <c r="O388" s="18">
        <f t="shared" si="39"/>
        <v>192</v>
      </c>
      <c r="P388" s="18">
        <f t="shared" si="40"/>
        <v>2</v>
      </c>
      <c r="Q388" s="15">
        <f t="shared" si="41"/>
        <v>2</v>
      </c>
    </row>
    <row r="389" spans="1:17" x14ac:dyDescent="0.25">
      <c r="A389" t="s">
        <v>750</v>
      </c>
      <c r="B389" t="s">
        <v>751</v>
      </c>
      <c r="C389" t="s">
        <v>778</v>
      </c>
      <c r="D389" t="s">
        <v>779</v>
      </c>
      <c r="E389" s="20">
        <v>0.99056533689919024</v>
      </c>
      <c r="F389" s="21">
        <v>0.99082366759653506</v>
      </c>
      <c r="G389" s="25">
        <f t="shared" si="36"/>
        <v>-2.5833069734482184E-4</v>
      </c>
      <c r="H389" s="18">
        <f t="shared" si="37"/>
        <v>0</v>
      </c>
      <c r="I389" s="18">
        <v>24340</v>
      </c>
      <c r="J389" s="18">
        <v>24329</v>
      </c>
      <c r="K389" s="18">
        <f t="shared" si="38"/>
        <v>-11</v>
      </c>
      <c r="L389" s="18">
        <f t="shared" si="35"/>
        <v>0</v>
      </c>
      <c r="M389" s="18">
        <v>1136</v>
      </c>
      <c r="N389" s="18">
        <v>1120</v>
      </c>
      <c r="O389" s="18">
        <f t="shared" si="39"/>
        <v>-16</v>
      </c>
      <c r="P389" s="18">
        <f t="shared" si="40"/>
        <v>0</v>
      </c>
      <c r="Q389" s="15">
        <f t="shared" si="41"/>
        <v>0</v>
      </c>
    </row>
    <row r="390" spans="1:17" x14ac:dyDescent="0.25">
      <c r="A390" t="s">
        <v>750</v>
      </c>
      <c r="B390" t="s">
        <v>751</v>
      </c>
      <c r="C390" t="s">
        <v>780</v>
      </c>
      <c r="D390" t="s">
        <v>781</v>
      </c>
      <c r="E390" s="20">
        <v>0.99637571730594987</v>
      </c>
      <c r="F390" s="21">
        <v>0.99741396459120746</v>
      </c>
      <c r="G390" s="25">
        <f t="shared" si="36"/>
        <v>-1.0382472852575875E-3</v>
      </c>
      <c r="H390" s="18">
        <f t="shared" si="37"/>
        <v>0</v>
      </c>
      <c r="I390" s="18">
        <v>9824</v>
      </c>
      <c r="J390" s="18">
        <v>9575</v>
      </c>
      <c r="K390" s="18">
        <f t="shared" si="38"/>
        <v>-249</v>
      </c>
      <c r="L390" s="18">
        <f t="shared" si="35"/>
        <v>0</v>
      </c>
      <c r="M390" s="18">
        <v>368</v>
      </c>
      <c r="N390" s="18">
        <v>458</v>
      </c>
      <c r="O390" s="18">
        <f t="shared" si="39"/>
        <v>90</v>
      </c>
      <c r="P390" s="18">
        <f t="shared" si="40"/>
        <v>2</v>
      </c>
      <c r="Q390" s="15">
        <f t="shared" si="41"/>
        <v>2</v>
      </c>
    </row>
    <row r="391" spans="1:17" x14ac:dyDescent="0.25">
      <c r="A391" t="s">
        <v>750</v>
      </c>
      <c r="B391" t="s">
        <v>751</v>
      </c>
      <c r="C391" t="s">
        <v>782</v>
      </c>
      <c r="D391" t="s">
        <v>783</v>
      </c>
      <c r="E391" s="20">
        <v>0.9913220645940235</v>
      </c>
      <c r="F391" s="21">
        <v>0.99301753550741889</v>
      </c>
      <c r="G391" s="25">
        <f t="shared" si="36"/>
        <v>-1.6954709133953916E-3</v>
      </c>
      <c r="H391" s="18">
        <f t="shared" si="37"/>
        <v>0</v>
      </c>
      <c r="I391" s="18">
        <v>17294</v>
      </c>
      <c r="J391" s="18">
        <v>16874</v>
      </c>
      <c r="K391" s="18">
        <f t="shared" si="38"/>
        <v>-420</v>
      </c>
      <c r="L391" s="18">
        <f t="shared" si="35"/>
        <v>0</v>
      </c>
      <c r="M391" s="18">
        <v>518</v>
      </c>
      <c r="N391" s="18">
        <v>612</v>
      </c>
      <c r="O391" s="18">
        <f t="shared" si="39"/>
        <v>94</v>
      </c>
      <c r="P391" s="18">
        <f t="shared" si="40"/>
        <v>2</v>
      </c>
      <c r="Q391" s="15">
        <f t="shared" si="41"/>
        <v>2</v>
      </c>
    </row>
    <row r="392" spans="1:17" x14ac:dyDescent="0.25">
      <c r="A392" t="s">
        <v>750</v>
      </c>
      <c r="B392" t="s">
        <v>751</v>
      </c>
      <c r="C392" t="s">
        <v>784</v>
      </c>
      <c r="D392" t="s">
        <v>785</v>
      </c>
      <c r="E392" s="20">
        <v>0.91919264993127392</v>
      </c>
      <c r="F392" s="21">
        <v>0.9179373440532298</v>
      </c>
      <c r="G392" s="25">
        <f t="shared" si="36"/>
        <v>1.2553058780441217E-3</v>
      </c>
      <c r="H392" s="18">
        <f t="shared" si="37"/>
        <v>1</v>
      </c>
      <c r="I392" s="18">
        <v>10459</v>
      </c>
      <c r="J392" s="18">
        <v>10356</v>
      </c>
      <c r="K392" s="18">
        <f t="shared" si="38"/>
        <v>-103</v>
      </c>
      <c r="L392" s="18">
        <f t="shared" si="35"/>
        <v>0</v>
      </c>
      <c r="M392" s="18">
        <v>114</v>
      </c>
      <c r="N392" s="18">
        <v>173</v>
      </c>
      <c r="O392" s="18">
        <f t="shared" si="39"/>
        <v>59</v>
      </c>
      <c r="P392" s="18">
        <f t="shared" si="40"/>
        <v>2</v>
      </c>
      <c r="Q392" s="15">
        <f t="shared" si="41"/>
        <v>3</v>
      </c>
    </row>
    <row r="393" spans="1:17" x14ac:dyDescent="0.25">
      <c r="A393" t="s">
        <v>750</v>
      </c>
      <c r="B393" t="s">
        <v>751</v>
      </c>
      <c r="C393" t="s">
        <v>786</v>
      </c>
      <c r="D393" t="s">
        <v>787</v>
      </c>
      <c r="E393" s="20">
        <v>0.9940618268615008</v>
      </c>
      <c r="F393" s="21">
        <v>0.99512949805179918</v>
      </c>
      <c r="G393" s="25">
        <f t="shared" si="36"/>
        <v>-1.0676711902983804E-3</v>
      </c>
      <c r="H393" s="18">
        <f t="shared" si="37"/>
        <v>0</v>
      </c>
      <c r="I393" s="18">
        <v>14728</v>
      </c>
      <c r="J393" s="18">
        <v>14575</v>
      </c>
      <c r="K393" s="18">
        <f t="shared" si="38"/>
        <v>-153</v>
      </c>
      <c r="L393" s="18">
        <f t="shared" si="35"/>
        <v>0</v>
      </c>
      <c r="M393" s="18">
        <v>622</v>
      </c>
      <c r="N393" s="18">
        <v>628</v>
      </c>
      <c r="O393" s="18">
        <f t="shared" si="39"/>
        <v>6</v>
      </c>
      <c r="P393" s="18">
        <f t="shared" si="40"/>
        <v>2</v>
      </c>
      <c r="Q393" s="15">
        <f t="shared" si="41"/>
        <v>2</v>
      </c>
    </row>
    <row r="394" spans="1:17" x14ac:dyDescent="0.25">
      <c r="A394" t="s">
        <v>750</v>
      </c>
      <c r="B394" t="s">
        <v>751</v>
      </c>
      <c r="C394" t="s">
        <v>788</v>
      </c>
      <c r="D394" t="s">
        <v>789</v>
      </c>
      <c r="E394" s="20">
        <v>0.9911994097807757</v>
      </c>
      <c r="F394" s="21">
        <v>0.99286687869150381</v>
      </c>
      <c r="G394" s="25">
        <f t="shared" si="36"/>
        <v>-1.6674689107281093E-3</v>
      </c>
      <c r="H394" s="18">
        <f t="shared" si="37"/>
        <v>0</v>
      </c>
      <c r="I394" s="18">
        <v>15338</v>
      </c>
      <c r="J394" s="18">
        <v>15415</v>
      </c>
      <c r="K394" s="18">
        <f t="shared" si="38"/>
        <v>77</v>
      </c>
      <c r="L394" s="18">
        <f t="shared" si="35"/>
        <v>2</v>
      </c>
      <c r="M394" s="18">
        <v>8907</v>
      </c>
      <c r="N394" s="18">
        <v>9050</v>
      </c>
      <c r="O394" s="18">
        <f t="shared" si="39"/>
        <v>143</v>
      </c>
      <c r="P394" s="18">
        <f t="shared" si="40"/>
        <v>2</v>
      </c>
      <c r="Q394" s="15">
        <f t="shared" si="41"/>
        <v>4</v>
      </c>
    </row>
    <row r="395" spans="1:17" x14ac:dyDescent="0.25">
      <c r="A395" t="s">
        <v>750</v>
      </c>
      <c r="B395" t="s">
        <v>751</v>
      </c>
      <c r="C395" t="s">
        <v>790</v>
      </c>
      <c r="D395" t="s">
        <v>369</v>
      </c>
      <c r="E395" s="20">
        <v>0.99536446086664432</v>
      </c>
      <c r="F395" s="21">
        <v>0.99737351396184681</v>
      </c>
      <c r="G395" s="25">
        <f t="shared" si="36"/>
        <v>-2.0090530952024954E-3</v>
      </c>
      <c r="H395" s="18">
        <f t="shared" si="37"/>
        <v>0</v>
      </c>
      <c r="I395" s="18">
        <v>26411</v>
      </c>
      <c r="J395" s="18">
        <v>26698</v>
      </c>
      <c r="K395" s="18">
        <f t="shared" si="38"/>
        <v>287</v>
      </c>
      <c r="L395" s="18">
        <f t="shared" si="35"/>
        <v>2</v>
      </c>
      <c r="M395" s="18">
        <v>879</v>
      </c>
      <c r="N395" s="18">
        <v>992</v>
      </c>
      <c r="O395" s="18">
        <f t="shared" si="39"/>
        <v>113</v>
      </c>
      <c r="P395" s="18">
        <f t="shared" si="40"/>
        <v>2</v>
      </c>
      <c r="Q395" s="15">
        <f t="shared" si="41"/>
        <v>4</v>
      </c>
    </row>
    <row r="396" spans="1:17" x14ac:dyDescent="0.25">
      <c r="A396" t="s">
        <v>750</v>
      </c>
      <c r="B396" t="s">
        <v>751</v>
      </c>
      <c r="C396" t="s">
        <v>791</v>
      </c>
      <c r="D396" t="s">
        <v>792</v>
      </c>
      <c r="E396" s="20">
        <v>0.98504825336414303</v>
      </c>
      <c r="F396" s="21">
        <v>0.98684390845552972</v>
      </c>
      <c r="G396" s="25">
        <f t="shared" si="36"/>
        <v>-1.7956550913866831E-3</v>
      </c>
      <c r="H396" s="18">
        <f t="shared" si="37"/>
        <v>0</v>
      </c>
      <c r="I396" s="18">
        <v>4887</v>
      </c>
      <c r="J396" s="18">
        <v>4963</v>
      </c>
      <c r="K396" s="18">
        <f t="shared" si="38"/>
        <v>76</v>
      </c>
      <c r="L396" s="18">
        <f t="shared" si="35"/>
        <v>2</v>
      </c>
      <c r="M396" s="18">
        <v>1678</v>
      </c>
      <c r="N396" s="18">
        <v>1741</v>
      </c>
      <c r="O396" s="18">
        <f t="shared" si="39"/>
        <v>63</v>
      </c>
      <c r="P396" s="18">
        <f t="shared" si="40"/>
        <v>2</v>
      </c>
      <c r="Q396" s="15">
        <f t="shared" si="41"/>
        <v>4</v>
      </c>
    </row>
    <row r="397" spans="1:17" x14ac:dyDescent="0.25">
      <c r="A397" t="s">
        <v>750</v>
      </c>
      <c r="B397" t="s">
        <v>751</v>
      </c>
      <c r="C397" t="s">
        <v>793</v>
      </c>
      <c r="D397" t="s">
        <v>544</v>
      </c>
      <c r="E397" s="20">
        <v>0.98706047819971876</v>
      </c>
      <c r="F397" s="21">
        <v>0.98989368683554269</v>
      </c>
      <c r="G397" s="25">
        <f t="shared" si="36"/>
        <v>-2.833208635823925E-3</v>
      </c>
      <c r="H397" s="18">
        <f t="shared" si="37"/>
        <v>0</v>
      </c>
      <c r="I397" s="18">
        <v>31766</v>
      </c>
      <c r="J397" s="18">
        <v>31931</v>
      </c>
      <c r="K397" s="18">
        <f t="shared" si="38"/>
        <v>165</v>
      </c>
      <c r="L397" s="18">
        <f t="shared" si="35"/>
        <v>2</v>
      </c>
      <c r="M397" s="18">
        <v>1224</v>
      </c>
      <c r="N397" s="18">
        <v>1353</v>
      </c>
      <c r="O397" s="18">
        <f t="shared" si="39"/>
        <v>129</v>
      </c>
      <c r="P397" s="18">
        <f t="shared" si="40"/>
        <v>2</v>
      </c>
      <c r="Q397" s="15">
        <f t="shared" si="41"/>
        <v>4</v>
      </c>
    </row>
    <row r="398" spans="1:17" x14ac:dyDescent="0.25">
      <c r="A398" t="s">
        <v>750</v>
      </c>
      <c r="B398" t="s">
        <v>751</v>
      </c>
      <c r="C398" t="s">
        <v>794</v>
      </c>
      <c r="D398" t="s">
        <v>795</v>
      </c>
      <c r="E398" s="20">
        <v>0.99370359370359373</v>
      </c>
      <c r="F398" s="21">
        <v>0.99378659338033215</v>
      </c>
      <c r="G398" s="25">
        <f t="shared" si="36"/>
        <v>-8.2999676738415573E-5</v>
      </c>
      <c r="H398" s="18">
        <f t="shared" si="37"/>
        <v>0</v>
      </c>
      <c r="I398" s="18">
        <v>27132</v>
      </c>
      <c r="J398" s="18">
        <v>27109</v>
      </c>
      <c r="K398" s="18">
        <f t="shared" si="38"/>
        <v>-23</v>
      </c>
      <c r="L398" s="18">
        <f t="shared" ref="L398:L461" si="42">IF(K398&lt;0,0,2)</f>
        <v>0</v>
      </c>
      <c r="M398" s="18">
        <v>3184</v>
      </c>
      <c r="N398" s="18">
        <v>3173</v>
      </c>
      <c r="O398" s="18">
        <f t="shared" si="39"/>
        <v>-11</v>
      </c>
      <c r="P398" s="18">
        <f t="shared" si="40"/>
        <v>0</v>
      </c>
      <c r="Q398" s="15">
        <f t="shared" si="41"/>
        <v>0</v>
      </c>
    </row>
    <row r="399" spans="1:17" x14ac:dyDescent="0.25">
      <c r="A399" t="s">
        <v>750</v>
      </c>
      <c r="B399" t="s">
        <v>751</v>
      </c>
      <c r="C399" t="s">
        <v>796</v>
      </c>
      <c r="D399" t="s">
        <v>797</v>
      </c>
      <c r="E399" s="20">
        <v>0.98249610358470207</v>
      </c>
      <c r="F399" s="21">
        <v>0.98467098703888334</v>
      </c>
      <c r="G399" s="25">
        <f t="shared" ref="G399:G462" si="43">E399-F399</f>
        <v>-2.1748834541812645E-3</v>
      </c>
      <c r="H399" s="18">
        <f t="shared" ref="H399:H462" si="44">IF(G399&gt;0,1,0)</f>
        <v>0</v>
      </c>
      <c r="I399" s="18">
        <v>7075</v>
      </c>
      <c r="J399" s="18">
        <v>7122</v>
      </c>
      <c r="K399" s="18">
        <f t="shared" ref="K399:K462" si="45">J399-I399</f>
        <v>47</v>
      </c>
      <c r="L399" s="18">
        <f t="shared" si="42"/>
        <v>2</v>
      </c>
      <c r="M399" s="18">
        <v>308</v>
      </c>
      <c r="N399" s="18">
        <v>371</v>
      </c>
      <c r="O399" s="18">
        <f t="shared" ref="O399:O462" si="46">N399-M399</f>
        <v>63</v>
      </c>
      <c r="P399" s="18">
        <f t="shared" ref="P399:P462" si="47">IF(O399&gt;0,2,0)</f>
        <v>2</v>
      </c>
      <c r="Q399" s="15">
        <f t="shared" ref="Q399:Q462" si="48">P399+L399+H399</f>
        <v>4</v>
      </c>
    </row>
    <row r="400" spans="1:17" x14ac:dyDescent="0.25">
      <c r="A400" t="s">
        <v>750</v>
      </c>
      <c r="B400" t="s">
        <v>751</v>
      </c>
      <c r="C400" t="s">
        <v>798</v>
      </c>
      <c r="D400" t="s">
        <v>799</v>
      </c>
      <c r="E400" s="20">
        <v>0.99062428538760572</v>
      </c>
      <c r="F400" s="21">
        <v>0.99088577628723618</v>
      </c>
      <c r="G400" s="25">
        <f t="shared" si="43"/>
        <v>-2.6149089963045657E-4</v>
      </c>
      <c r="H400" s="18">
        <f t="shared" si="44"/>
        <v>0</v>
      </c>
      <c r="I400" s="18">
        <v>30567</v>
      </c>
      <c r="J400" s="18">
        <v>30557</v>
      </c>
      <c r="K400" s="18">
        <f t="shared" si="45"/>
        <v>-10</v>
      </c>
      <c r="L400" s="18">
        <f t="shared" si="42"/>
        <v>0</v>
      </c>
      <c r="M400" s="18">
        <v>5138</v>
      </c>
      <c r="N400" s="18">
        <v>5505</v>
      </c>
      <c r="O400" s="18">
        <f t="shared" si="46"/>
        <v>367</v>
      </c>
      <c r="P400" s="18">
        <f t="shared" si="47"/>
        <v>2</v>
      </c>
      <c r="Q400" s="15">
        <f t="shared" si="48"/>
        <v>2</v>
      </c>
    </row>
    <row r="401" spans="1:17" x14ac:dyDescent="0.25">
      <c r="A401" t="s">
        <v>750</v>
      </c>
      <c r="B401" t="s">
        <v>751</v>
      </c>
      <c r="C401" t="s">
        <v>800</v>
      </c>
      <c r="D401" t="s">
        <v>801</v>
      </c>
      <c r="E401" s="20">
        <v>0.98342241403950037</v>
      </c>
      <c r="F401" s="21">
        <v>0.98434904258109646</v>
      </c>
      <c r="G401" s="25">
        <f t="shared" si="43"/>
        <v>-9.2662854159608621E-4</v>
      </c>
      <c r="H401" s="18">
        <f t="shared" si="44"/>
        <v>0</v>
      </c>
      <c r="I401" s="18">
        <v>18956</v>
      </c>
      <c r="J401" s="18">
        <v>19907</v>
      </c>
      <c r="K401" s="18">
        <f t="shared" si="45"/>
        <v>951</v>
      </c>
      <c r="L401" s="18">
        <f t="shared" si="42"/>
        <v>2</v>
      </c>
      <c r="M401" s="18">
        <v>29204</v>
      </c>
      <c r="N401" s="18">
        <v>28414</v>
      </c>
      <c r="O401" s="18">
        <f t="shared" si="46"/>
        <v>-790</v>
      </c>
      <c r="P401" s="18">
        <f t="shared" si="47"/>
        <v>0</v>
      </c>
      <c r="Q401" s="15">
        <f t="shared" si="48"/>
        <v>2</v>
      </c>
    </row>
    <row r="402" spans="1:17" x14ac:dyDescent="0.25">
      <c r="A402" t="s">
        <v>750</v>
      </c>
      <c r="B402" t="s">
        <v>751</v>
      </c>
      <c r="C402" t="s">
        <v>802</v>
      </c>
      <c r="D402" t="s">
        <v>803</v>
      </c>
      <c r="E402" s="20">
        <v>0.99320074791772905</v>
      </c>
      <c r="F402" s="21">
        <v>0.99299265082891819</v>
      </c>
      <c r="G402" s="25">
        <f t="shared" si="43"/>
        <v>2.0809708881086575E-4</v>
      </c>
      <c r="H402" s="18">
        <f t="shared" si="44"/>
        <v>1</v>
      </c>
      <c r="I402" s="18">
        <v>14628</v>
      </c>
      <c r="J402" s="18">
        <v>14670</v>
      </c>
      <c r="K402" s="18">
        <f t="shared" si="45"/>
        <v>42</v>
      </c>
      <c r="L402" s="18">
        <f t="shared" si="42"/>
        <v>2</v>
      </c>
      <c r="M402" s="18">
        <v>638</v>
      </c>
      <c r="N402" s="18">
        <v>710</v>
      </c>
      <c r="O402" s="18">
        <f t="shared" si="46"/>
        <v>72</v>
      </c>
      <c r="P402" s="18">
        <f t="shared" si="47"/>
        <v>2</v>
      </c>
      <c r="Q402" s="15">
        <f t="shared" si="48"/>
        <v>5</v>
      </c>
    </row>
    <row r="403" spans="1:17" x14ac:dyDescent="0.25">
      <c r="A403" t="s">
        <v>750</v>
      </c>
      <c r="B403" t="s">
        <v>751</v>
      </c>
      <c r="C403" t="s">
        <v>804</v>
      </c>
      <c r="D403" t="s">
        <v>805</v>
      </c>
      <c r="E403" s="20">
        <v>0.99439913530509971</v>
      </c>
      <c r="F403" s="21">
        <v>0.99525239802344734</v>
      </c>
      <c r="G403" s="25">
        <f t="shared" si="43"/>
        <v>-8.532627183476249E-4</v>
      </c>
      <c r="H403" s="18">
        <f t="shared" si="44"/>
        <v>0</v>
      </c>
      <c r="I403" s="18">
        <v>8614</v>
      </c>
      <c r="J403" s="18">
        <v>8449</v>
      </c>
      <c r="K403" s="18">
        <f t="shared" si="45"/>
        <v>-165</v>
      </c>
      <c r="L403" s="18">
        <f t="shared" si="42"/>
        <v>0</v>
      </c>
      <c r="M403" s="18">
        <v>503</v>
      </c>
      <c r="N403" s="18">
        <v>543</v>
      </c>
      <c r="O403" s="18">
        <f t="shared" si="46"/>
        <v>40</v>
      </c>
      <c r="P403" s="18">
        <f t="shared" si="47"/>
        <v>2</v>
      </c>
      <c r="Q403" s="15">
        <f t="shared" si="48"/>
        <v>2</v>
      </c>
    </row>
    <row r="404" spans="1:17" x14ac:dyDescent="0.25">
      <c r="A404" t="s">
        <v>750</v>
      </c>
      <c r="B404" t="s">
        <v>751</v>
      </c>
      <c r="C404" t="s">
        <v>806</v>
      </c>
      <c r="D404" t="s">
        <v>807</v>
      </c>
      <c r="E404" s="20">
        <v>0.99653106275622827</v>
      </c>
      <c r="F404" s="21">
        <v>0.9967835316822129</v>
      </c>
      <c r="G404" s="25">
        <f t="shared" si="43"/>
        <v>-2.52468925984628E-4</v>
      </c>
      <c r="H404" s="18">
        <f t="shared" si="44"/>
        <v>0</v>
      </c>
      <c r="I404" s="18">
        <v>8357</v>
      </c>
      <c r="J404" s="18">
        <v>8237</v>
      </c>
      <c r="K404" s="18">
        <f t="shared" si="45"/>
        <v>-120</v>
      </c>
      <c r="L404" s="18">
        <f t="shared" si="42"/>
        <v>0</v>
      </c>
      <c r="M404" s="18">
        <v>318</v>
      </c>
      <c r="N404" s="18">
        <v>319</v>
      </c>
      <c r="O404" s="18">
        <f t="shared" si="46"/>
        <v>1</v>
      </c>
      <c r="P404" s="18">
        <f t="shared" si="47"/>
        <v>2</v>
      </c>
      <c r="Q404" s="15">
        <f t="shared" si="48"/>
        <v>2</v>
      </c>
    </row>
    <row r="405" spans="1:17" x14ac:dyDescent="0.25">
      <c r="A405" t="s">
        <v>750</v>
      </c>
      <c r="B405" t="s">
        <v>751</v>
      </c>
      <c r="C405" t="s">
        <v>808</v>
      </c>
      <c r="D405" t="s">
        <v>809</v>
      </c>
      <c r="E405" s="20">
        <v>0.99273050179103584</v>
      </c>
      <c r="F405" s="21">
        <v>0.99359461513407887</v>
      </c>
      <c r="G405" s="25">
        <f t="shared" si="43"/>
        <v>-8.6411334304303811E-4</v>
      </c>
      <c r="H405" s="18">
        <f t="shared" si="44"/>
        <v>0</v>
      </c>
      <c r="I405" s="18">
        <v>63236</v>
      </c>
      <c r="J405" s="18">
        <v>64606</v>
      </c>
      <c r="K405" s="18">
        <f t="shared" si="45"/>
        <v>1370</v>
      </c>
      <c r="L405" s="18">
        <f t="shared" si="42"/>
        <v>2</v>
      </c>
      <c r="M405" s="18">
        <v>37094</v>
      </c>
      <c r="N405" s="18">
        <v>37215</v>
      </c>
      <c r="O405" s="18">
        <f t="shared" si="46"/>
        <v>121</v>
      </c>
      <c r="P405" s="18">
        <f t="shared" si="47"/>
        <v>2</v>
      </c>
      <c r="Q405" s="15">
        <f t="shared" si="48"/>
        <v>4</v>
      </c>
    </row>
    <row r="406" spans="1:17" x14ac:dyDescent="0.25">
      <c r="A406" t="s">
        <v>750</v>
      </c>
      <c r="B406" t="s">
        <v>751</v>
      </c>
      <c r="C406" t="s">
        <v>810</v>
      </c>
      <c r="D406" t="s">
        <v>397</v>
      </c>
      <c r="E406" s="20">
        <v>0.99658392165793663</v>
      </c>
      <c r="F406" s="21">
        <v>0.99533954727030627</v>
      </c>
      <c r="G406" s="25">
        <f t="shared" si="43"/>
        <v>1.2443743876303648E-3</v>
      </c>
      <c r="H406" s="18">
        <f t="shared" si="44"/>
        <v>1</v>
      </c>
      <c r="I406" s="18">
        <v>3170</v>
      </c>
      <c r="J406" s="18">
        <v>3195</v>
      </c>
      <c r="K406" s="18">
        <f t="shared" si="45"/>
        <v>25</v>
      </c>
      <c r="L406" s="18">
        <f t="shared" si="42"/>
        <v>2</v>
      </c>
      <c r="M406" s="18">
        <v>152</v>
      </c>
      <c r="N406" s="18">
        <v>155</v>
      </c>
      <c r="O406" s="18">
        <f t="shared" si="46"/>
        <v>3</v>
      </c>
      <c r="P406" s="18">
        <f t="shared" si="47"/>
        <v>2</v>
      </c>
      <c r="Q406" s="15">
        <f t="shared" si="48"/>
        <v>5</v>
      </c>
    </row>
    <row r="407" spans="1:17" x14ac:dyDescent="0.25">
      <c r="A407" t="s">
        <v>750</v>
      </c>
      <c r="B407" t="s">
        <v>751</v>
      </c>
      <c r="C407" t="s">
        <v>811</v>
      </c>
      <c r="D407" t="s">
        <v>812</v>
      </c>
      <c r="E407" s="20">
        <v>0.99069868051049104</v>
      </c>
      <c r="F407" s="21">
        <v>0.99115616911130289</v>
      </c>
      <c r="G407" s="25">
        <f t="shared" si="43"/>
        <v>-4.5748860081185061E-4</v>
      </c>
      <c r="H407" s="18">
        <f t="shared" si="44"/>
        <v>0</v>
      </c>
      <c r="I407" s="18">
        <v>31925</v>
      </c>
      <c r="J407" s="18">
        <v>32025</v>
      </c>
      <c r="K407" s="18">
        <f t="shared" si="45"/>
        <v>100</v>
      </c>
      <c r="L407" s="18">
        <f t="shared" si="42"/>
        <v>2</v>
      </c>
      <c r="M407" s="18">
        <v>1305</v>
      </c>
      <c r="N407" s="18">
        <v>1385</v>
      </c>
      <c r="O407" s="18">
        <f t="shared" si="46"/>
        <v>80</v>
      </c>
      <c r="P407" s="18">
        <f t="shared" si="47"/>
        <v>2</v>
      </c>
      <c r="Q407" s="15">
        <f t="shared" si="48"/>
        <v>4</v>
      </c>
    </row>
    <row r="408" spans="1:17" x14ac:dyDescent="0.25">
      <c r="A408" t="s">
        <v>750</v>
      </c>
      <c r="B408" t="s">
        <v>751</v>
      </c>
      <c r="C408" t="s">
        <v>813</v>
      </c>
      <c r="D408" t="s">
        <v>814</v>
      </c>
      <c r="E408" s="20">
        <v>0.9960839598997494</v>
      </c>
      <c r="F408" s="21">
        <v>0.99715138361367339</v>
      </c>
      <c r="G408" s="25">
        <f t="shared" si="43"/>
        <v>-1.0674237139239873E-3</v>
      </c>
      <c r="H408" s="18">
        <f t="shared" si="44"/>
        <v>0</v>
      </c>
      <c r="I408" s="18">
        <v>9637</v>
      </c>
      <c r="J408" s="18">
        <v>9429</v>
      </c>
      <c r="K408" s="18">
        <f t="shared" si="45"/>
        <v>-208</v>
      </c>
      <c r="L408" s="18">
        <f t="shared" si="42"/>
        <v>0</v>
      </c>
      <c r="M408" s="18">
        <v>279</v>
      </c>
      <c r="N408" s="18">
        <v>405</v>
      </c>
      <c r="O408" s="18">
        <f t="shared" si="46"/>
        <v>126</v>
      </c>
      <c r="P408" s="18">
        <f t="shared" si="47"/>
        <v>2</v>
      </c>
      <c r="Q408" s="15">
        <f t="shared" si="48"/>
        <v>2</v>
      </c>
    </row>
    <row r="409" spans="1:17" x14ac:dyDescent="0.25">
      <c r="A409" t="s">
        <v>750</v>
      </c>
      <c r="B409" t="s">
        <v>751</v>
      </c>
      <c r="C409" t="s">
        <v>815</v>
      </c>
      <c r="D409" t="s">
        <v>816</v>
      </c>
      <c r="E409" s="20">
        <v>0.99070216748173645</v>
      </c>
      <c r="F409" s="21">
        <v>0.99125736142310727</v>
      </c>
      <c r="G409" s="25">
        <f t="shared" si="43"/>
        <v>-5.5519394137082401E-4</v>
      </c>
      <c r="H409" s="18">
        <f t="shared" si="44"/>
        <v>0</v>
      </c>
      <c r="I409" s="18">
        <v>17097</v>
      </c>
      <c r="J409" s="18">
        <v>17417</v>
      </c>
      <c r="K409" s="18">
        <f t="shared" si="45"/>
        <v>320</v>
      </c>
      <c r="L409" s="18">
        <f t="shared" si="42"/>
        <v>2</v>
      </c>
      <c r="M409" s="18">
        <v>740</v>
      </c>
      <c r="N409" s="18">
        <v>767</v>
      </c>
      <c r="O409" s="18">
        <f t="shared" si="46"/>
        <v>27</v>
      </c>
      <c r="P409" s="18">
        <f t="shared" si="47"/>
        <v>2</v>
      </c>
      <c r="Q409" s="15">
        <f t="shared" si="48"/>
        <v>4</v>
      </c>
    </row>
    <row r="410" spans="1:17" x14ac:dyDescent="0.25">
      <c r="A410" t="s">
        <v>750</v>
      </c>
      <c r="B410" t="s">
        <v>751</v>
      </c>
      <c r="C410" t="s">
        <v>817</v>
      </c>
      <c r="D410" t="s">
        <v>818</v>
      </c>
      <c r="E410" s="20">
        <v>0.99456240290005182</v>
      </c>
      <c r="F410" s="21">
        <v>0.99315333936183958</v>
      </c>
      <c r="G410" s="25">
        <f t="shared" si="43"/>
        <v>1.4090635382122407E-3</v>
      </c>
      <c r="H410" s="18">
        <f t="shared" si="44"/>
        <v>1</v>
      </c>
      <c r="I410" s="18">
        <v>6528</v>
      </c>
      <c r="J410" s="18">
        <v>6527</v>
      </c>
      <c r="K410" s="18">
        <f t="shared" si="45"/>
        <v>-1</v>
      </c>
      <c r="L410" s="18">
        <f t="shared" si="42"/>
        <v>0</v>
      </c>
      <c r="M410" s="18">
        <v>157</v>
      </c>
      <c r="N410" s="18">
        <v>205</v>
      </c>
      <c r="O410" s="18">
        <f t="shared" si="46"/>
        <v>48</v>
      </c>
      <c r="P410" s="18">
        <f t="shared" si="47"/>
        <v>2</v>
      </c>
      <c r="Q410" s="15">
        <f t="shared" si="48"/>
        <v>3</v>
      </c>
    </row>
    <row r="411" spans="1:17" x14ac:dyDescent="0.25">
      <c r="A411" t="s">
        <v>750</v>
      </c>
      <c r="B411" t="s">
        <v>751</v>
      </c>
      <c r="C411" t="s">
        <v>819</v>
      </c>
      <c r="D411" t="s">
        <v>820</v>
      </c>
      <c r="E411" s="20">
        <v>0.99576767221972085</v>
      </c>
      <c r="F411" s="21">
        <v>0.99613431024407784</v>
      </c>
      <c r="G411" s="25">
        <f t="shared" si="43"/>
        <v>-3.6663802435699111E-4</v>
      </c>
      <c r="H411" s="18">
        <f t="shared" si="44"/>
        <v>0</v>
      </c>
      <c r="I411" s="18">
        <v>24738</v>
      </c>
      <c r="J411" s="18">
        <v>25148</v>
      </c>
      <c r="K411" s="18">
        <f t="shared" si="45"/>
        <v>410</v>
      </c>
      <c r="L411" s="18">
        <f t="shared" si="42"/>
        <v>2</v>
      </c>
      <c r="M411" s="18">
        <v>3363</v>
      </c>
      <c r="N411" s="18">
        <v>3430</v>
      </c>
      <c r="O411" s="18">
        <f t="shared" si="46"/>
        <v>67</v>
      </c>
      <c r="P411" s="18">
        <f t="shared" si="47"/>
        <v>2</v>
      </c>
      <c r="Q411" s="15">
        <f t="shared" si="48"/>
        <v>4</v>
      </c>
    </row>
    <row r="412" spans="1:17" x14ac:dyDescent="0.25">
      <c r="A412" t="s">
        <v>750</v>
      </c>
      <c r="B412" t="s">
        <v>751</v>
      </c>
      <c r="C412" t="s">
        <v>821</v>
      </c>
      <c r="D412" t="s">
        <v>822</v>
      </c>
      <c r="E412" s="20">
        <v>0.93074291300097756</v>
      </c>
      <c r="F412" s="21">
        <v>0.93117992525360382</v>
      </c>
      <c r="G412" s="25">
        <f t="shared" si="43"/>
        <v>-4.3701225262626764E-4</v>
      </c>
      <c r="H412" s="18">
        <f t="shared" si="44"/>
        <v>0</v>
      </c>
      <c r="I412" s="18">
        <v>19790</v>
      </c>
      <c r="J412" s="18">
        <v>19529</v>
      </c>
      <c r="K412" s="18">
        <f t="shared" si="45"/>
        <v>-261</v>
      </c>
      <c r="L412" s="18">
        <f t="shared" si="42"/>
        <v>0</v>
      </c>
      <c r="M412" s="18">
        <v>361</v>
      </c>
      <c r="N412" s="18">
        <v>397</v>
      </c>
      <c r="O412" s="18">
        <f t="shared" si="46"/>
        <v>36</v>
      </c>
      <c r="P412" s="18">
        <f t="shared" si="47"/>
        <v>2</v>
      </c>
      <c r="Q412" s="15">
        <f t="shared" si="48"/>
        <v>2</v>
      </c>
    </row>
    <row r="413" spans="1:17" x14ac:dyDescent="0.25">
      <c r="A413" t="s">
        <v>750</v>
      </c>
      <c r="B413" t="s">
        <v>751</v>
      </c>
      <c r="C413" t="s">
        <v>823</v>
      </c>
      <c r="D413" t="s">
        <v>824</v>
      </c>
      <c r="E413" s="20">
        <v>0.97647058823529409</v>
      </c>
      <c r="F413" s="21">
        <v>0.96511627906976749</v>
      </c>
      <c r="G413" s="25">
        <f t="shared" si="43"/>
        <v>1.1354309165526599E-2</v>
      </c>
      <c r="H413" s="18">
        <f t="shared" si="44"/>
        <v>1</v>
      </c>
      <c r="I413" s="18">
        <v>29741</v>
      </c>
      <c r="J413" s="18">
        <v>30076</v>
      </c>
      <c r="K413" s="18">
        <f t="shared" si="45"/>
        <v>335</v>
      </c>
      <c r="L413" s="18">
        <f t="shared" si="42"/>
        <v>2</v>
      </c>
      <c r="M413" s="18">
        <v>810</v>
      </c>
      <c r="N413" s="18">
        <v>956</v>
      </c>
      <c r="O413" s="18">
        <f t="shared" si="46"/>
        <v>146</v>
      </c>
      <c r="P413" s="18">
        <f t="shared" si="47"/>
        <v>2</v>
      </c>
      <c r="Q413" s="15">
        <f t="shared" si="48"/>
        <v>5</v>
      </c>
    </row>
    <row r="414" spans="1:17" x14ac:dyDescent="0.25">
      <c r="A414" t="s">
        <v>750</v>
      </c>
      <c r="B414" t="s">
        <v>751</v>
      </c>
      <c r="C414" t="s">
        <v>825</v>
      </c>
      <c r="D414" t="s">
        <v>826</v>
      </c>
      <c r="E414" s="20">
        <v>0.99431333522888821</v>
      </c>
      <c r="F414" s="21">
        <v>0.9937659393595919</v>
      </c>
      <c r="G414" s="25">
        <f t="shared" si="43"/>
        <v>5.4739586929630768E-4</v>
      </c>
      <c r="H414" s="18">
        <f t="shared" si="44"/>
        <v>1</v>
      </c>
      <c r="I414" s="18">
        <v>18141</v>
      </c>
      <c r="J414" s="18">
        <v>18361</v>
      </c>
      <c r="K414" s="18">
        <f t="shared" si="45"/>
        <v>220</v>
      </c>
      <c r="L414" s="18">
        <f t="shared" si="42"/>
        <v>2</v>
      </c>
      <c r="M414" s="18">
        <v>756</v>
      </c>
      <c r="N414" s="18">
        <v>817</v>
      </c>
      <c r="O414" s="18">
        <f t="shared" si="46"/>
        <v>61</v>
      </c>
      <c r="P414" s="18">
        <f t="shared" si="47"/>
        <v>2</v>
      </c>
      <c r="Q414" s="15">
        <f t="shared" si="48"/>
        <v>5</v>
      </c>
    </row>
    <row r="415" spans="1:17" x14ac:dyDescent="0.25">
      <c r="A415" t="s">
        <v>750</v>
      </c>
      <c r="B415" t="s">
        <v>751</v>
      </c>
      <c r="C415" t="s">
        <v>827</v>
      </c>
      <c r="D415" t="s">
        <v>828</v>
      </c>
      <c r="E415" s="20">
        <v>0.98640409706133403</v>
      </c>
      <c r="F415" s="21">
        <v>0.99043395628761477</v>
      </c>
      <c r="G415" s="25">
        <f t="shared" si="43"/>
        <v>-4.0298592262807409E-3</v>
      </c>
      <c r="H415" s="18">
        <f t="shared" si="44"/>
        <v>0</v>
      </c>
      <c r="I415" s="18">
        <v>7679</v>
      </c>
      <c r="J415" s="18">
        <v>7784</v>
      </c>
      <c r="K415" s="18">
        <f t="shared" si="45"/>
        <v>105</v>
      </c>
      <c r="L415" s="18">
        <f t="shared" si="42"/>
        <v>2</v>
      </c>
      <c r="M415" s="18">
        <v>5106</v>
      </c>
      <c r="N415" s="18">
        <v>5182</v>
      </c>
      <c r="O415" s="18">
        <f t="shared" si="46"/>
        <v>76</v>
      </c>
      <c r="P415" s="18">
        <f t="shared" si="47"/>
        <v>2</v>
      </c>
      <c r="Q415" s="15">
        <f t="shared" si="48"/>
        <v>4</v>
      </c>
    </row>
    <row r="416" spans="1:17" x14ac:dyDescent="0.25">
      <c r="A416" t="s">
        <v>829</v>
      </c>
      <c r="B416" t="s">
        <v>830</v>
      </c>
      <c r="C416" t="s">
        <v>831</v>
      </c>
      <c r="D416" t="s">
        <v>832</v>
      </c>
      <c r="E416" s="20">
        <v>0.98769487609181394</v>
      </c>
      <c r="F416" s="21">
        <v>0.99252360459888245</v>
      </c>
      <c r="G416" s="25">
        <f t="shared" si="43"/>
        <v>-4.8287285070685027E-3</v>
      </c>
      <c r="H416" s="18">
        <f t="shared" si="44"/>
        <v>0</v>
      </c>
      <c r="I416" s="18">
        <v>296054</v>
      </c>
      <c r="J416" s="18">
        <v>295809</v>
      </c>
      <c r="K416" s="18">
        <f t="shared" si="45"/>
        <v>-245</v>
      </c>
      <c r="L416" s="18">
        <f t="shared" si="42"/>
        <v>0</v>
      </c>
      <c r="M416" s="18">
        <v>193273</v>
      </c>
      <c r="N416" s="18">
        <v>195647</v>
      </c>
      <c r="O416" s="18">
        <f t="shared" si="46"/>
        <v>2374</v>
      </c>
      <c r="P416" s="18">
        <f t="shared" si="47"/>
        <v>2</v>
      </c>
      <c r="Q416" s="15">
        <f t="shared" si="48"/>
        <v>2</v>
      </c>
    </row>
    <row r="417" spans="1:17" x14ac:dyDescent="0.25">
      <c r="A417" t="s">
        <v>829</v>
      </c>
      <c r="B417" t="s">
        <v>830</v>
      </c>
      <c r="C417" t="s">
        <v>833</v>
      </c>
      <c r="D417" t="s">
        <v>834</v>
      </c>
      <c r="E417" s="20">
        <v>0.98760156347931127</v>
      </c>
      <c r="F417" s="21">
        <v>0.98856499647587293</v>
      </c>
      <c r="G417" s="25">
        <f t="shared" si="43"/>
        <v>-9.6343299656165282E-4</v>
      </c>
      <c r="H417" s="18">
        <f t="shared" si="44"/>
        <v>0</v>
      </c>
      <c r="I417" s="18">
        <v>77143</v>
      </c>
      <c r="J417" s="18">
        <v>77720</v>
      </c>
      <c r="K417" s="18">
        <f t="shared" si="45"/>
        <v>577</v>
      </c>
      <c r="L417" s="18">
        <f t="shared" si="42"/>
        <v>2</v>
      </c>
      <c r="M417" s="18">
        <v>27061</v>
      </c>
      <c r="N417" s="18">
        <v>27533</v>
      </c>
      <c r="O417" s="18">
        <f t="shared" si="46"/>
        <v>472</v>
      </c>
      <c r="P417" s="18">
        <f t="shared" si="47"/>
        <v>2</v>
      </c>
      <c r="Q417" s="15">
        <f t="shared" si="48"/>
        <v>4</v>
      </c>
    </row>
    <row r="418" spans="1:17" x14ac:dyDescent="0.25">
      <c r="A418" t="s">
        <v>829</v>
      </c>
      <c r="B418" t="s">
        <v>830</v>
      </c>
      <c r="C418" t="s">
        <v>835</v>
      </c>
      <c r="D418" t="s">
        <v>836</v>
      </c>
      <c r="E418" s="20">
        <v>0.98879484217966174</v>
      </c>
      <c r="F418" s="21">
        <v>0.99029570165633574</v>
      </c>
      <c r="G418" s="25">
        <f t="shared" si="43"/>
        <v>-1.5008594766739991E-3</v>
      </c>
      <c r="H418" s="18">
        <f t="shared" si="44"/>
        <v>0</v>
      </c>
      <c r="I418" s="18">
        <v>50042</v>
      </c>
      <c r="J418" s="18">
        <v>50856</v>
      </c>
      <c r="K418" s="18">
        <f t="shared" si="45"/>
        <v>814</v>
      </c>
      <c r="L418" s="18">
        <f t="shared" si="42"/>
        <v>2</v>
      </c>
      <c r="M418" s="18">
        <v>13643</v>
      </c>
      <c r="N418" s="18">
        <v>13028</v>
      </c>
      <c r="O418" s="18">
        <f t="shared" si="46"/>
        <v>-615</v>
      </c>
      <c r="P418" s="18">
        <f t="shared" si="47"/>
        <v>0</v>
      </c>
      <c r="Q418" s="15">
        <f t="shared" si="48"/>
        <v>2</v>
      </c>
    </row>
    <row r="419" spans="1:17" x14ac:dyDescent="0.25">
      <c r="A419" t="s">
        <v>829</v>
      </c>
      <c r="B419" t="s">
        <v>830</v>
      </c>
      <c r="C419" t="s">
        <v>837</v>
      </c>
      <c r="D419" t="s">
        <v>838</v>
      </c>
      <c r="E419" s="20">
        <v>0.9779921615917998</v>
      </c>
      <c r="F419" s="21">
        <v>0.97616407982261644</v>
      </c>
      <c r="G419" s="25">
        <f t="shared" si="43"/>
        <v>1.8280817691833651E-3</v>
      </c>
      <c r="H419" s="18">
        <f t="shared" si="44"/>
        <v>1</v>
      </c>
      <c r="I419" s="18">
        <v>17333</v>
      </c>
      <c r="J419" s="18">
        <v>17640</v>
      </c>
      <c r="K419" s="18">
        <f t="shared" si="45"/>
        <v>307</v>
      </c>
      <c r="L419" s="18">
        <f t="shared" si="42"/>
        <v>2</v>
      </c>
      <c r="M419" s="18">
        <v>746</v>
      </c>
      <c r="N419" s="18">
        <v>1005</v>
      </c>
      <c r="O419" s="18">
        <f t="shared" si="46"/>
        <v>259</v>
      </c>
      <c r="P419" s="18">
        <f t="shared" si="47"/>
        <v>2</v>
      </c>
      <c r="Q419" s="15">
        <f t="shared" si="48"/>
        <v>5</v>
      </c>
    </row>
    <row r="420" spans="1:17" x14ac:dyDescent="0.25">
      <c r="A420" t="s">
        <v>829</v>
      </c>
      <c r="B420" t="s">
        <v>830</v>
      </c>
      <c r="C420" t="s">
        <v>839</v>
      </c>
      <c r="D420" t="s">
        <v>840</v>
      </c>
      <c r="E420" s="20">
        <v>0.97794777103666575</v>
      </c>
      <c r="F420" s="21">
        <v>0.98103558491370124</v>
      </c>
      <c r="G420" s="25">
        <f t="shared" si="43"/>
        <v>-3.0878138770354946E-3</v>
      </c>
      <c r="H420" s="18">
        <f t="shared" si="44"/>
        <v>0</v>
      </c>
      <c r="I420" s="18">
        <v>15002</v>
      </c>
      <c r="J420" s="18">
        <v>15629</v>
      </c>
      <c r="K420" s="18">
        <f t="shared" si="45"/>
        <v>627</v>
      </c>
      <c r="L420" s="18">
        <f t="shared" si="42"/>
        <v>2</v>
      </c>
      <c r="M420" s="18">
        <v>1142</v>
      </c>
      <c r="N420" s="18">
        <v>1188</v>
      </c>
      <c r="O420" s="18">
        <f t="shared" si="46"/>
        <v>46</v>
      </c>
      <c r="P420" s="18">
        <f t="shared" si="47"/>
        <v>2</v>
      </c>
      <c r="Q420" s="15">
        <f t="shared" si="48"/>
        <v>4</v>
      </c>
    </row>
    <row r="421" spans="1:17" x14ac:dyDescent="0.25">
      <c r="A421" t="s">
        <v>829</v>
      </c>
      <c r="B421" t="s">
        <v>830</v>
      </c>
      <c r="C421" t="s">
        <v>841</v>
      </c>
      <c r="D421" t="s">
        <v>842</v>
      </c>
      <c r="E421" s="20">
        <v>0.98896465315760307</v>
      </c>
      <c r="F421" s="21">
        <v>0.99072433815569338</v>
      </c>
      <c r="G421" s="25">
        <f t="shared" si="43"/>
        <v>-1.7596849980903162E-3</v>
      </c>
      <c r="H421" s="18">
        <f t="shared" si="44"/>
        <v>0</v>
      </c>
      <c r="I421" s="18">
        <v>33849</v>
      </c>
      <c r="J421" s="18">
        <v>33922</v>
      </c>
      <c r="K421" s="18">
        <f t="shared" si="45"/>
        <v>73</v>
      </c>
      <c r="L421" s="18">
        <f t="shared" si="42"/>
        <v>2</v>
      </c>
      <c r="M421" s="18">
        <v>9322</v>
      </c>
      <c r="N421" s="18">
        <v>9369</v>
      </c>
      <c r="O421" s="18">
        <f t="shared" si="46"/>
        <v>47</v>
      </c>
      <c r="P421" s="18">
        <f t="shared" si="47"/>
        <v>2</v>
      </c>
      <c r="Q421" s="15">
        <f t="shared" si="48"/>
        <v>4</v>
      </c>
    </row>
    <row r="422" spans="1:17" x14ac:dyDescent="0.25">
      <c r="A422" t="s">
        <v>829</v>
      </c>
      <c r="B422" t="s">
        <v>830</v>
      </c>
      <c r="C422" t="s">
        <v>843</v>
      </c>
      <c r="D422" t="s">
        <v>844</v>
      </c>
      <c r="E422" s="20">
        <v>0.98472374951704467</v>
      </c>
      <c r="F422" s="21">
        <v>0.98919748617104464</v>
      </c>
      <c r="G422" s="25">
        <f t="shared" si="43"/>
        <v>-4.4737366539999712E-3</v>
      </c>
      <c r="H422" s="18">
        <f t="shared" si="44"/>
        <v>0</v>
      </c>
      <c r="I422" s="18">
        <v>28404</v>
      </c>
      <c r="J422" s="18">
        <v>28251</v>
      </c>
      <c r="K422" s="18">
        <f t="shared" si="45"/>
        <v>-153</v>
      </c>
      <c r="L422" s="18">
        <f t="shared" si="42"/>
        <v>0</v>
      </c>
      <c r="M422" s="18">
        <v>1227</v>
      </c>
      <c r="N422" s="18">
        <v>1405</v>
      </c>
      <c r="O422" s="18">
        <f t="shared" si="46"/>
        <v>178</v>
      </c>
      <c r="P422" s="18">
        <f t="shared" si="47"/>
        <v>2</v>
      </c>
      <c r="Q422" s="15">
        <f t="shared" si="48"/>
        <v>2</v>
      </c>
    </row>
    <row r="423" spans="1:17" x14ac:dyDescent="0.25">
      <c r="A423" t="s">
        <v>829</v>
      </c>
      <c r="B423" t="s">
        <v>830</v>
      </c>
      <c r="C423" t="s">
        <v>845</v>
      </c>
      <c r="D423" t="s">
        <v>846</v>
      </c>
      <c r="E423" s="20">
        <v>0.9793363228699552</v>
      </c>
      <c r="F423" s="21">
        <v>0.98528499552002202</v>
      </c>
      <c r="G423" s="25">
        <f t="shared" si="43"/>
        <v>-5.9486726500668219E-3</v>
      </c>
      <c r="H423" s="18">
        <f t="shared" si="44"/>
        <v>0</v>
      </c>
      <c r="I423" s="18">
        <v>23410</v>
      </c>
      <c r="J423" s="18">
        <v>23207</v>
      </c>
      <c r="K423" s="18">
        <f t="shared" si="45"/>
        <v>-203</v>
      </c>
      <c r="L423" s="18">
        <f t="shared" si="42"/>
        <v>0</v>
      </c>
      <c r="M423" s="18">
        <v>3841</v>
      </c>
      <c r="N423" s="18">
        <v>3982</v>
      </c>
      <c r="O423" s="18">
        <f t="shared" si="46"/>
        <v>141</v>
      </c>
      <c r="P423" s="18">
        <f t="shared" si="47"/>
        <v>2</v>
      </c>
      <c r="Q423" s="15">
        <f t="shared" si="48"/>
        <v>2</v>
      </c>
    </row>
    <row r="424" spans="1:17" x14ac:dyDescent="0.25">
      <c r="A424" t="s">
        <v>829</v>
      </c>
      <c r="B424" t="s">
        <v>830</v>
      </c>
      <c r="C424" t="s">
        <v>847</v>
      </c>
      <c r="D424" t="s">
        <v>848</v>
      </c>
      <c r="E424" s="20">
        <v>0.97924372654940262</v>
      </c>
      <c r="F424" s="21">
        <v>0.97650004037793747</v>
      </c>
      <c r="G424" s="25">
        <f t="shared" si="43"/>
        <v>2.7436861714651428E-3</v>
      </c>
      <c r="H424" s="18">
        <f t="shared" si="44"/>
        <v>1</v>
      </c>
      <c r="I424" s="18">
        <v>30236</v>
      </c>
      <c r="J424" s="18">
        <v>30731</v>
      </c>
      <c r="K424" s="18">
        <f t="shared" si="45"/>
        <v>495</v>
      </c>
      <c r="L424" s="18">
        <f t="shared" si="42"/>
        <v>2</v>
      </c>
      <c r="M424" s="18">
        <v>3118</v>
      </c>
      <c r="N424" s="18">
        <v>3453</v>
      </c>
      <c r="O424" s="18">
        <f t="shared" si="46"/>
        <v>335</v>
      </c>
      <c r="P424" s="18">
        <f t="shared" si="47"/>
        <v>2</v>
      </c>
      <c r="Q424" s="15">
        <f t="shared" si="48"/>
        <v>5</v>
      </c>
    </row>
    <row r="425" spans="1:17" x14ac:dyDescent="0.25">
      <c r="A425" t="s">
        <v>829</v>
      </c>
      <c r="B425" t="s">
        <v>830</v>
      </c>
      <c r="C425" t="s">
        <v>849</v>
      </c>
      <c r="D425" t="s">
        <v>850</v>
      </c>
      <c r="E425" s="20">
        <v>0.97534817209649338</v>
      </c>
      <c r="F425" s="21">
        <v>0.97653570783948018</v>
      </c>
      <c r="G425" s="25">
        <f t="shared" si="43"/>
        <v>-1.1875357429868005E-3</v>
      </c>
      <c r="H425" s="18">
        <f t="shared" si="44"/>
        <v>0</v>
      </c>
      <c r="I425" s="18">
        <v>22742</v>
      </c>
      <c r="J425" s="18">
        <v>23030</v>
      </c>
      <c r="K425" s="18">
        <f t="shared" si="45"/>
        <v>288</v>
      </c>
      <c r="L425" s="18">
        <f t="shared" si="42"/>
        <v>2</v>
      </c>
      <c r="M425" s="18">
        <v>5668</v>
      </c>
      <c r="N425" s="18">
        <v>5576</v>
      </c>
      <c r="O425" s="18">
        <f t="shared" si="46"/>
        <v>-92</v>
      </c>
      <c r="P425" s="18">
        <f t="shared" si="47"/>
        <v>0</v>
      </c>
      <c r="Q425" s="15">
        <f t="shared" si="48"/>
        <v>2</v>
      </c>
    </row>
    <row r="426" spans="1:17" x14ac:dyDescent="0.25">
      <c r="A426" t="s">
        <v>829</v>
      </c>
      <c r="B426" t="s">
        <v>830</v>
      </c>
      <c r="C426" t="s">
        <v>851</v>
      </c>
      <c r="D426" t="s">
        <v>852</v>
      </c>
      <c r="E426" s="20">
        <v>0.979382237399543</v>
      </c>
      <c r="F426" s="21">
        <v>0.9838255977496484</v>
      </c>
      <c r="G426" s="25">
        <f t="shared" si="43"/>
        <v>-4.4433603501053964E-3</v>
      </c>
      <c r="H426" s="18">
        <f t="shared" si="44"/>
        <v>0</v>
      </c>
      <c r="I426" s="18">
        <v>23259</v>
      </c>
      <c r="J426" s="18">
        <v>24001</v>
      </c>
      <c r="K426" s="18">
        <f t="shared" si="45"/>
        <v>742</v>
      </c>
      <c r="L426" s="18">
        <f t="shared" si="42"/>
        <v>2</v>
      </c>
      <c r="M426" s="18">
        <v>10923</v>
      </c>
      <c r="N426" s="18">
        <v>11057</v>
      </c>
      <c r="O426" s="18">
        <f t="shared" si="46"/>
        <v>134</v>
      </c>
      <c r="P426" s="18">
        <f t="shared" si="47"/>
        <v>2</v>
      </c>
      <c r="Q426" s="15">
        <f t="shared" si="48"/>
        <v>4</v>
      </c>
    </row>
    <row r="427" spans="1:17" x14ac:dyDescent="0.25">
      <c r="A427" t="s">
        <v>829</v>
      </c>
      <c r="B427" t="s">
        <v>830</v>
      </c>
      <c r="C427" t="s">
        <v>853</v>
      </c>
      <c r="D427" t="s">
        <v>854</v>
      </c>
      <c r="E427" s="20">
        <v>0.9929797191887676</v>
      </c>
      <c r="F427" s="21">
        <v>0.99368807339449539</v>
      </c>
      <c r="G427" s="25">
        <f t="shared" si="43"/>
        <v>-7.0835420572779029E-4</v>
      </c>
      <c r="H427" s="18">
        <f t="shared" si="44"/>
        <v>0</v>
      </c>
      <c r="I427" s="18">
        <v>10405</v>
      </c>
      <c r="J427" s="18">
        <v>10350</v>
      </c>
      <c r="K427" s="18">
        <f t="shared" si="45"/>
        <v>-55</v>
      </c>
      <c r="L427" s="18">
        <f t="shared" si="42"/>
        <v>0</v>
      </c>
      <c r="M427" s="18">
        <v>520</v>
      </c>
      <c r="N427" s="18">
        <v>617</v>
      </c>
      <c r="O427" s="18">
        <f t="shared" si="46"/>
        <v>97</v>
      </c>
      <c r="P427" s="18">
        <f t="shared" si="47"/>
        <v>2</v>
      </c>
      <c r="Q427" s="15">
        <f t="shared" si="48"/>
        <v>2</v>
      </c>
    </row>
    <row r="428" spans="1:17" x14ac:dyDescent="0.25">
      <c r="A428" t="s">
        <v>829</v>
      </c>
      <c r="B428" t="s">
        <v>830</v>
      </c>
      <c r="C428" t="s">
        <v>855</v>
      </c>
      <c r="D428" t="s">
        <v>856</v>
      </c>
      <c r="E428" s="20">
        <v>0.98622327790973874</v>
      </c>
      <c r="F428" s="21">
        <v>0.98832593976184913</v>
      </c>
      <c r="G428" s="25">
        <f t="shared" si="43"/>
        <v>-2.1026618521103879E-3</v>
      </c>
      <c r="H428" s="18">
        <f t="shared" si="44"/>
        <v>0</v>
      </c>
      <c r="I428" s="18">
        <v>3521</v>
      </c>
      <c r="J428" s="18">
        <v>3625</v>
      </c>
      <c r="K428" s="18">
        <f t="shared" si="45"/>
        <v>104</v>
      </c>
      <c r="L428" s="18">
        <f t="shared" si="42"/>
        <v>2</v>
      </c>
      <c r="M428" s="18">
        <v>110</v>
      </c>
      <c r="N428" s="18">
        <v>211</v>
      </c>
      <c r="O428" s="18">
        <f t="shared" si="46"/>
        <v>101</v>
      </c>
      <c r="P428" s="18">
        <f t="shared" si="47"/>
        <v>2</v>
      </c>
      <c r="Q428" s="15">
        <f t="shared" si="48"/>
        <v>4</v>
      </c>
    </row>
    <row r="429" spans="1:17" x14ac:dyDescent="0.25">
      <c r="A429" t="s">
        <v>829</v>
      </c>
      <c r="B429" t="s">
        <v>830</v>
      </c>
      <c r="C429" t="s">
        <v>857</v>
      </c>
      <c r="D429" t="s">
        <v>858</v>
      </c>
      <c r="E429" s="20">
        <v>0.98586268843239866</v>
      </c>
      <c r="F429" s="21">
        <v>0.98742093667827446</v>
      </c>
      <c r="G429" s="25">
        <f t="shared" si="43"/>
        <v>-1.558248245875804E-3</v>
      </c>
      <c r="H429" s="18">
        <f t="shared" si="44"/>
        <v>0</v>
      </c>
      <c r="I429" s="18">
        <v>10490</v>
      </c>
      <c r="J429" s="18">
        <v>10402</v>
      </c>
      <c r="K429" s="18">
        <f t="shared" si="45"/>
        <v>-88</v>
      </c>
      <c r="L429" s="18">
        <f t="shared" si="42"/>
        <v>0</v>
      </c>
      <c r="M429" s="18">
        <v>1168</v>
      </c>
      <c r="N429" s="18">
        <v>1354</v>
      </c>
      <c r="O429" s="18">
        <f t="shared" si="46"/>
        <v>186</v>
      </c>
      <c r="P429" s="18">
        <f t="shared" si="47"/>
        <v>2</v>
      </c>
      <c r="Q429" s="15">
        <f t="shared" si="48"/>
        <v>2</v>
      </c>
    </row>
    <row r="430" spans="1:17" x14ac:dyDescent="0.25">
      <c r="A430" t="s">
        <v>829</v>
      </c>
      <c r="B430" t="s">
        <v>830</v>
      </c>
      <c r="C430" t="s">
        <v>859</v>
      </c>
      <c r="D430" t="s">
        <v>860</v>
      </c>
      <c r="E430" s="20">
        <v>0.98510350164441862</v>
      </c>
      <c r="F430" s="21">
        <v>0.99007958439261634</v>
      </c>
      <c r="G430" s="25">
        <f t="shared" si="43"/>
        <v>-4.9760827481977188E-3</v>
      </c>
      <c r="H430" s="18">
        <f t="shared" si="44"/>
        <v>0</v>
      </c>
      <c r="I430" s="18">
        <v>22808</v>
      </c>
      <c r="J430" s="18">
        <v>23775</v>
      </c>
      <c r="K430" s="18">
        <f t="shared" si="45"/>
        <v>967</v>
      </c>
      <c r="L430" s="18">
        <f t="shared" si="42"/>
        <v>2</v>
      </c>
      <c r="M430" s="18">
        <v>14127</v>
      </c>
      <c r="N430" s="18">
        <v>15147</v>
      </c>
      <c r="O430" s="18">
        <f t="shared" si="46"/>
        <v>1020</v>
      </c>
      <c r="P430" s="18">
        <f t="shared" si="47"/>
        <v>2</v>
      </c>
      <c r="Q430" s="15">
        <f t="shared" si="48"/>
        <v>4</v>
      </c>
    </row>
    <row r="431" spans="1:17" x14ac:dyDescent="0.25">
      <c r="A431" t="s">
        <v>829</v>
      </c>
      <c r="B431" t="s">
        <v>830</v>
      </c>
      <c r="C431" t="s">
        <v>861</v>
      </c>
      <c r="D431" t="s">
        <v>862</v>
      </c>
      <c r="E431" s="20">
        <v>0.95022147226323561</v>
      </c>
      <c r="F431" s="21">
        <v>0.96149633499031095</v>
      </c>
      <c r="G431" s="25">
        <f t="shared" si="43"/>
        <v>-1.1274862727075341E-2</v>
      </c>
      <c r="H431" s="18">
        <f t="shared" si="44"/>
        <v>0</v>
      </c>
      <c r="I431" s="18">
        <v>8524</v>
      </c>
      <c r="J431" s="18">
        <v>8646</v>
      </c>
      <c r="K431" s="18">
        <f t="shared" si="45"/>
        <v>122</v>
      </c>
      <c r="L431" s="18">
        <f t="shared" si="42"/>
        <v>2</v>
      </c>
      <c r="M431" s="18">
        <v>553</v>
      </c>
      <c r="N431" s="18">
        <v>648</v>
      </c>
      <c r="O431" s="18">
        <f t="shared" si="46"/>
        <v>95</v>
      </c>
      <c r="P431" s="18">
        <f t="shared" si="47"/>
        <v>2</v>
      </c>
      <c r="Q431" s="15">
        <f t="shared" si="48"/>
        <v>4</v>
      </c>
    </row>
    <row r="432" spans="1:17" x14ac:dyDescent="0.25">
      <c r="A432" t="s">
        <v>829</v>
      </c>
      <c r="B432" t="s">
        <v>830</v>
      </c>
      <c r="C432" t="s">
        <v>863</v>
      </c>
      <c r="D432" t="s">
        <v>864</v>
      </c>
      <c r="E432" s="20">
        <v>0.98636291558750466</v>
      </c>
      <c r="F432" s="21">
        <v>0.98932333681313467</v>
      </c>
      <c r="G432" s="25">
        <f t="shared" si="43"/>
        <v>-2.9604212256300055E-3</v>
      </c>
      <c r="H432" s="18">
        <f t="shared" si="44"/>
        <v>0</v>
      </c>
      <c r="I432" s="18">
        <v>18185</v>
      </c>
      <c r="J432" s="18">
        <v>18211</v>
      </c>
      <c r="K432" s="18">
        <f t="shared" si="45"/>
        <v>26</v>
      </c>
      <c r="L432" s="18">
        <f t="shared" si="42"/>
        <v>2</v>
      </c>
      <c r="M432" s="18">
        <v>1074</v>
      </c>
      <c r="N432" s="18">
        <v>1188</v>
      </c>
      <c r="O432" s="18">
        <f t="shared" si="46"/>
        <v>114</v>
      </c>
      <c r="P432" s="18">
        <f t="shared" si="47"/>
        <v>2</v>
      </c>
      <c r="Q432" s="15">
        <f t="shared" si="48"/>
        <v>4</v>
      </c>
    </row>
    <row r="433" spans="1:17" x14ac:dyDescent="0.25">
      <c r="A433" t="s">
        <v>829</v>
      </c>
      <c r="B433" t="s">
        <v>830</v>
      </c>
      <c r="C433" t="s">
        <v>865</v>
      </c>
      <c r="D433" t="s">
        <v>866</v>
      </c>
      <c r="E433" s="20">
        <v>0.98239197450232507</v>
      </c>
      <c r="F433" s="21">
        <v>0.98559361801970902</v>
      </c>
      <c r="G433" s="25">
        <f t="shared" si="43"/>
        <v>-3.2016435173839453E-3</v>
      </c>
      <c r="H433" s="18">
        <f t="shared" si="44"/>
        <v>0</v>
      </c>
      <c r="I433" s="18">
        <v>16700</v>
      </c>
      <c r="J433" s="18">
        <v>16859</v>
      </c>
      <c r="K433" s="18">
        <f t="shared" si="45"/>
        <v>159</v>
      </c>
      <c r="L433" s="18">
        <f t="shared" si="42"/>
        <v>2</v>
      </c>
      <c r="M433" s="18">
        <v>1769</v>
      </c>
      <c r="N433" s="18">
        <v>1874</v>
      </c>
      <c r="O433" s="18">
        <f t="shared" si="46"/>
        <v>105</v>
      </c>
      <c r="P433" s="18">
        <f t="shared" si="47"/>
        <v>2</v>
      </c>
      <c r="Q433" s="15">
        <f t="shared" si="48"/>
        <v>4</v>
      </c>
    </row>
    <row r="434" spans="1:17" x14ac:dyDescent="0.25">
      <c r="A434" t="s">
        <v>829</v>
      </c>
      <c r="B434" t="s">
        <v>830</v>
      </c>
      <c r="C434" t="s">
        <v>867</v>
      </c>
      <c r="D434" t="s">
        <v>868</v>
      </c>
      <c r="E434" s="20">
        <v>0.97075521520992869</v>
      </c>
      <c r="F434" s="21">
        <v>0.96757084406728289</v>
      </c>
      <c r="G434" s="25">
        <f t="shared" si="43"/>
        <v>3.1843711426458032E-3</v>
      </c>
      <c r="H434" s="18">
        <f t="shared" si="44"/>
        <v>1</v>
      </c>
      <c r="I434" s="18">
        <v>30181</v>
      </c>
      <c r="J434" s="18">
        <v>31233</v>
      </c>
      <c r="K434" s="18">
        <f t="shared" si="45"/>
        <v>1052</v>
      </c>
      <c r="L434" s="18">
        <f t="shared" si="42"/>
        <v>2</v>
      </c>
      <c r="M434" s="18">
        <v>464</v>
      </c>
      <c r="N434" s="18">
        <v>576</v>
      </c>
      <c r="O434" s="18">
        <f t="shared" si="46"/>
        <v>112</v>
      </c>
      <c r="P434" s="18">
        <f t="shared" si="47"/>
        <v>2</v>
      </c>
      <c r="Q434" s="15">
        <f t="shared" si="48"/>
        <v>5</v>
      </c>
    </row>
    <row r="435" spans="1:17" x14ac:dyDescent="0.25">
      <c r="A435" t="s">
        <v>829</v>
      </c>
      <c r="B435" t="s">
        <v>830</v>
      </c>
      <c r="C435" t="s">
        <v>869</v>
      </c>
      <c r="D435" t="s">
        <v>870</v>
      </c>
      <c r="E435" s="20">
        <v>0.99128483907153331</v>
      </c>
      <c r="F435" s="21">
        <v>0.99444029541116918</v>
      </c>
      <c r="G435" s="25">
        <f t="shared" si="43"/>
        <v>-3.1554563396358759E-3</v>
      </c>
      <c r="H435" s="18">
        <f t="shared" si="44"/>
        <v>0</v>
      </c>
      <c r="I435" s="18">
        <v>9465</v>
      </c>
      <c r="J435" s="18">
        <v>9375</v>
      </c>
      <c r="K435" s="18">
        <f t="shared" si="45"/>
        <v>-90</v>
      </c>
      <c r="L435" s="18">
        <f t="shared" si="42"/>
        <v>0</v>
      </c>
      <c r="M435" s="18">
        <v>266</v>
      </c>
      <c r="N435" s="18">
        <v>471</v>
      </c>
      <c r="O435" s="18">
        <f t="shared" si="46"/>
        <v>205</v>
      </c>
      <c r="P435" s="18">
        <f t="shared" si="47"/>
        <v>2</v>
      </c>
      <c r="Q435" s="15">
        <f t="shared" si="48"/>
        <v>2</v>
      </c>
    </row>
    <row r="436" spans="1:17" x14ac:dyDescent="0.25">
      <c r="A436" t="s">
        <v>829</v>
      </c>
      <c r="B436" t="s">
        <v>830</v>
      </c>
      <c r="C436" t="s">
        <v>871</v>
      </c>
      <c r="D436" t="s">
        <v>872</v>
      </c>
      <c r="E436" s="20">
        <v>0.9853536407260588</v>
      </c>
      <c r="F436" s="21">
        <v>0.98902559266086509</v>
      </c>
      <c r="G436" s="25">
        <f t="shared" si="43"/>
        <v>-3.6719519348062946E-3</v>
      </c>
      <c r="H436" s="18">
        <f t="shared" si="44"/>
        <v>0</v>
      </c>
      <c r="I436" s="18">
        <v>21337</v>
      </c>
      <c r="J436" s="18">
        <v>21438</v>
      </c>
      <c r="K436" s="18">
        <f t="shared" si="45"/>
        <v>101</v>
      </c>
      <c r="L436" s="18">
        <f t="shared" si="42"/>
        <v>2</v>
      </c>
      <c r="M436" s="18">
        <v>914</v>
      </c>
      <c r="N436" s="18">
        <v>942</v>
      </c>
      <c r="O436" s="18">
        <f t="shared" si="46"/>
        <v>28</v>
      </c>
      <c r="P436" s="18">
        <f t="shared" si="47"/>
        <v>2</v>
      </c>
      <c r="Q436" s="15">
        <f t="shared" si="48"/>
        <v>4</v>
      </c>
    </row>
    <row r="437" spans="1:17" x14ac:dyDescent="0.25">
      <c r="A437" t="s">
        <v>829</v>
      </c>
      <c r="B437" t="s">
        <v>830</v>
      </c>
      <c r="C437" t="s">
        <v>873</v>
      </c>
      <c r="D437" t="s">
        <v>874</v>
      </c>
      <c r="E437" s="20">
        <v>0.99286184377056652</v>
      </c>
      <c r="F437" s="21">
        <v>0.99365903481147333</v>
      </c>
      <c r="G437" s="25">
        <f t="shared" si="43"/>
        <v>-7.9719104090680837E-4</v>
      </c>
      <c r="H437" s="18">
        <f t="shared" si="44"/>
        <v>0</v>
      </c>
      <c r="I437" s="18">
        <v>14494</v>
      </c>
      <c r="J437" s="18">
        <v>14651</v>
      </c>
      <c r="K437" s="18">
        <f t="shared" si="45"/>
        <v>157</v>
      </c>
      <c r="L437" s="18">
        <f t="shared" si="42"/>
        <v>2</v>
      </c>
      <c r="M437" s="18">
        <v>14544</v>
      </c>
      <c r="N437" s="18">
        <v>14745</v>
      </c>
      <c r="O437" s="18">
        <f t="shared" si="46"/>
        <v>201</v>
      </c>
      <c r="P437" s="18">
        <f t="shared" si="47"/>
        <v>2</v>
      </c>
      <c r="Q437" s="15">
        <f t="shared" si="48"/>
        <v>4</v>
      </c>
    </row>
    <row r="438" spans="1:17" x14ac:dyDescent="0.25">
      <c r="A438" t="s">
        <v>829</v>
      </c>
      <c r="B438" t="s">
        <v>830</v>
      </c>
      <c r="C438" t="s">
        <v>875</v>
      </c>
      <c r="D438" t="s">
        <v>876</v>
      </c>
      <c r="E438" s="20">
        <v>0.98371769614092019</v>
      </c>
      <c r="F438" s="21">
        <v>0.98526216898596675</v>
      </c>
      <c r="G438" s="25">
        <f t="shared" si="43"/>
        <v>-1.5444728450465517E-3</v>
      </c>
      <c r="H438" s="18">
        <f t="shared" si="44"/>
        <v>0</v>
      </c>
      <c r="I438" s="18">
        <v>15319</v>
      </c>
      <c r="J438" s="18">
        <v>15525</v>
      </c>
      <c r="K438" s="18">
        <f t="shared" si="45"/>
        <v>206</v>
      </c>
      <c r="L438" s="18">
        <f t="shared" si="42"/>
        <v>2</v>
      </c>
      <c r="M438" s="18">
        <v>649</v>
      </c>
      <c r="N438" s="18">
        <v>779</v>
      </c>
      <c r="O438" s="18">
        <f t="shared" si="46"/>
        <v>130</v>
      </c>
      <c r="P438" s="18">
        <f t="shared" si="47"/>
        <v>2</v>
      </c>
      <c r="Q438" s="15">
        <f t="shared" si="48"/>
        <v>4</v>
      </c>
    </row>
    <row r="439" spans="1:17" x14ac:dyDescent="0.25">
      <c r="A439" t="s">
        <v>829</v>
      </c>
      <c r="B439" t="s">
        <v>830</v>
      </c>
      <c r="C439" t="s">
        <v>877</v>
      </c>
      <c r="D439" t="s">
        <v>878</v>
      </c>
      <c r="E439" s="20">
        <v>0.98316200753523419</v>
      </c>
      <c r="F439" s="21">
        <v>0.98534201954397393</v>
      </c>
      <c r="G439" s="25">
        <f t="shared" si="43"/>
        <v>-2.1800120087397401E-3</v>
      </c>
      <c r="H439" s="18">
        <f t="shared" si="44"/>
        <v>0</v>
      </c>
      <c r="I439" s="18">
        <v>14300</v>
      </c>
      <c r="J439" s="18">
        <v>15299</v>
      </c>
      <c r="K439" s="18">
        <f t="shared" si="45"/>
        <v>999</v>
      </c>
      <c r="L439" s="18">
        <f t="shared" si="42"/>
        <v>2</v>
      </c>
      <c r="M439" s="18">
        <v>6229</v>
      </c>
      <c r="N439" s="18">
        <v>6077</v>
      </c>
      <c r="O439" s="18">
        <f t="shared" si="46"/>
        <v>-152</v>
      </c>
      <c r="P439" s="18">
        <f t="shared" si="47"/>
        <v>0</v>
      </c>
      <c r="Q439" s="15">
        <f t="shared" si="48"/>
        <v>2</v>
      </c>
    </row>
    <row r="440" spans="1:17" x14ac:dyDescent="0.25">
      <c r="A440" t="s">
        <v>829</v>
      </c>
      <c r="B440" t="s">
        <v>830</v>
      </c>
      <c r="C440" t="s">
        <v>879</v>
      </c>
      <c r="D440" t="s">
        <v>880</v>
      </c>
      <c r="E440" s="20">
        <v>0.97738492328218818</v>
      </c>
      <c r="F440" s="21">
        <v>0.9825877135776705</v>
      </c>
      <c r="G440" s="25">
        <f t="shared" si="43"/>
        <v>-5.202790295482318E-3</v>
      </c>
      <c r="H440" s="18">
        <f t="shared" si="44"/>
        <v>0</v>
      </c>
      <c r="I440" s="18">
        <v>11210</v>
      </c>
      <c r="J440" s="18">
        <v>11236</v>
      </c>
      <c r="K440" s="18">
        <f t="shared" si="45"/>
        <v>26</v>
      </c>
      <c r="L440" s="18">
        <f t="shared" si="42"/>
        <v>2</v>
      </c>
      <c r="M440" s="18">
        <v>614</v>
      </c>
      <c r="N440" s="18">
        <v>633</v>
      </c>
      <c r="O440" s="18">
        <f t="shared" si="46"/>
        <v>19</v>
      </c>
      <c r="P440" s="18">
        <f t="shared" si="47"/>
        <v>2</v>
      </c>
      <c r="Q440" s="15">
        <f t="shared" si="48"/>
        <v>4</v>
      </c>
    </row>
    <row r="441" spans="1:17" x14ac:dyDescent="0.25">
      <c r="A441" t="s">
        <v>881</v>
      </c>
      <c r="B441" t="s">
        <v>882</v>
      </c>
      <c r="C441" t="s">
        <v>883</v>
      </c>
      <c r="D441" t="s">
        <v>884</v>
      </c>
      <c r="E441" s="20">
        <v>0.99418619458535828</v>
      </c>
      <c r="F441" s="21">
        <v>0.99471151031114957</v>
      </c>
      <c r="G441" s="25">
        <f t="shared" si="43"/>
        <v>-5.253157257912866E-4</v>
      </c>
      <c r="H441" s="18">
        <f t="shared" si="44"/>
        <v>0</v>
      </c>
      <c r="I441" s="18">
        <v>314891</v>
      </c>
      <c r="J441" s="18">
        <v>313351</v>
      </c>
      <c r="K441" s="18">
        <f t="shared" si="45"/>
        <v>-1540</v>
      </c>
      <c r="L441" s="18">
        <f t="shared" si="42"/>
        <v>0</v>
      </c>
      <c r="M441" s="18">
        <v>169437</v>
      </c>
      <c r="N441" s="18">
        <v>174325</v>
      </c>
      <c r="O441" s="18">
        <f t="shared" si="46"/>
        <v>4888</v>
      </c>
      <c r="P441" s="18">
        <f t="shared" si="47"/>
        <v>2</v>
      </c>
      <c r="Q441" s="15">
        <f t="shared" si="48"/>
        <v>2</v>
      </c>
    </row>
    <row r="442" spans="1:17" x14ac:dyDescent="0.25">
      <c r="A442" t="s">
        <v>881</v>
      </c>
      <c r="B442" t="s">
        <v>882</v>
      </c>
      <c r="C442" t="s">
        <v>885</v>
      </c>
      <c r="D442" t="s">
        <v>886</v>
      </c>
      <c r="E442" s="20">
        <v>0.99112555162213278</v>
      </c>
      <c r="F442" s="21">
        <v>0.98890256021958256</v>
      </c>
      <c r="G442" s="25">
        <f t="shared" si="43"/>
        <v>2.2229914025502229E-3</v>
      </c>
      <c r="H442" s="18">
        <f t="shared" si="44"/>
        <v>1</v>
      </c>
      <c r="I442" s="18">
        <v>36516</v>
      </c>
      <c r="J442" s="18">
        <v>36937</v>
      </c>
      <c r="K442" s="18">
        <f t="shared" si="45"/>
        <v>421</v>
      </c>
      <c r="L442" s="18">
        <f t="shared" si="42"/>
        <v>2</v>
      </c>
      <c r="M442" s="18">
        <v>2677</v>
      </c>
      <c r="N442" s="18">
        <v>3071</v>
      </c>
      <c r="O442" s="18">
        <f t="shared" si="46"/>
        <v>394</v>
      </c>
      <c r="P442" s="18">
        <f t="shared" si="47"/>
        <v>2</v>
      </c>
      <c r="Q442" s="15">
        <f t="shared" si="48"/>
        <v>5</v>
      </c>
    </row>
    <row r="443" spans="1:17" x14ac:dyDescent="0.25">
      <c r="A443" t="s">
        <v>881</v>
      </c>
      <c r="B443" t="s">
        <v>882</v>
      </c>
      <c r="C443" t="s">
        <v>887</v>
      </c>
      <c r="D443" t="s">
        <v>438</v>
      </c>
      <c r="E443" s="20">
        <v>0.99066636497341332</v>
      </c>
      <c r="F443" s="21">
        <v>0.99121909174163658</v>
      </c>
      <c r="G443" s="25">
        <f t="shared" si="43"/>
        <v>-5.5272676822326616E-4</v>
      </c>
      <c r="H443" s="18">
        <f t="shared" si="44"/>
        <v>0</v>
      </c>
      <c r="I443" s="18">
        <v>15436</v>
      </c>
      <c r="J443" s="18">
        <v>15668</v>
      </c>
      <c r="K443" s="18">
        <f t="shared" si="45"/>
        <v>232</v>
      </c>
      <c r="L443" s="18">
        <f t="shared" si="42"/>
        <v>2</v>
      </c>
      <c r="M443" s="18">
        <v>1746</v>
      </c>
      <c r="N443" s="18">
        <v>1804</v>
      </c>
      <c r="O443" s="18">
        <f t="shared" si="46"/>
        <v>58</v>
      </c>
      <c r="P443" s="18">
        <f t="shared" si="47"/>
        <v>2</v>
      </c>
      <c r="Q443" s="15">
        <f t="shared" si="48"/>
        <v>4</v>
      </c>
    </row>
    <row r="444" spans="1:17" x14ac:dyDescent="0.25">
      <c r="A444" t="s">
        <v>881</v>
      </c>
      <c r="B444" t="s">
        <v>882</v>
      </c>
      <c r="C444" t="s">
        <v>888</v>
      </c>
      <c r="D444" t="s">
        <v>889</v>
      </c>
      <c r="E444" s="20">
        <v>0.98711665740413279</v>
      </c>
      <c r="F444" s="21">
        <v>0.98786890259442373</v>
      </c>
      <c r="G444" s="25">
        <f t="shared" si="43"/>
        <v>-7.522451902909344E-4</v>
      </c>
      <c r="H444" s="18">
        <f t="shared" si="44"/>
        <v>0</v>
      </c>
      <c r="I444" s="18">
        <v>16352</v>
      </c>
      <c r="J444" s="18">
        <v>15981</v>
      </c>
      <c r="K444" s="18">
        <f t="shared" si="45"/>
        <v>-371</v>
      </c>
      <c r="L444" s="18">
        <f t="shared" si="42"/>
        <v>0</v>
      </c>
      <c r="M444" s="18">
        <v>702</v>
      </c>
      <c r="N444" s="18">
        <v>867</v>
      </c>
      <c r="O444" s="18">
        <f t="shared" si="46"/>
        <v>165</v>
      </c>
      <c r="P444" s="18">
        <f t="shared" si="47"/>
        <v>2</v>
      </c>
      <c r="Q444" s="15">
        <f t="shared" si="48"/>
        <v>2</v>
      </c>
    </row>
    <row r="445" spans="1:17" x14ac:dyDescent="0.25">
      <c r="A445" t="s">
        <v>881</v>
      </c>
      <c r="B445" t="s">
        <v>882</v>
      </c>
      <c r="C445" t="s">
        <v>890</v>
      </c>
      <c r="D445" t="s">
        <v>891</v>
      </c>
      <c r="E445" s="20">
        <v>0.99389942291838418</v>
      </c>
      <c r="F445" s="21">
        <v>0.99400617614549269</v>
      </c>
      <c r="G445" s="25">
        <f t="shared" si="43"/>
        <v>-1.0675322710851365E-4</v>
      </c>
      <c r="H445" s="18">
        <f t="shared" si="44"/>
        <v>0</v>
      </c>
      <c r="I445" s="18">
        <v>68519</v>
      </c>
      <c r="J445" s="18">
        <v>68247</v>
      </c>
      <c r="K445" s="18">
        <f t="shared" si="45"/>
        <v>-272</v>
      </c>
      <c r="L445" s="18">
        <f t="shared" si="42"/>
        <v>0</v>
      </c>
      <c r="M445" s="18">
        <v>24291</v>
      </c>
      <c r="N445" s="18">
        <v>24872</v>
      </c>
      <c r="O445" s="18">
        <f t="shared" si="46"/>
        <v>581</v>
      </c>
      <c r="P445" s="18">
        <f t="shared" si="47"/>
        <v>2</v>
      </c>
      <c r="Q445" s="15">
        <f t="shared" si="48"/>
        <v>2</v>
      </c>
    </row>
    <row r="446" spans="1:17" x14ac:dyDescent="0.25">
      <c r="A446" t="s">
        <v>881</v>
      </c>
      <c r="B446" t="s">
        <v>882</v>
      </c>
      <c r="C446" t="s">
        <v>892</v>
      </c>
      <c r="D446" t="s">
        <v>893</v>
      </c>
      <c r="E446" s="20">
        <v>0.98675295013323183</v>
      </c>
      <c r="F446" s="21">
        <v>0.98843686103081152</v>
      </c>
      <c r="G446" s="25">
        <f t="shared" si="43"/>
        <v>-1.6839108975796879E-3</v>
      </c>
      <c r="H446" s="18">
        <f t="shared" si="44"/>
        <v>0</v>
      </c>
      <c r="I446" s="18">
        <v>11937</v>
      </c>
      <c r="J446" s="18">
        <v>11939</v>
      </c>
      <c r="K446" s="18">
        <f t="shared" si="45"/>
        <v>2</v>
      </c>
      <c r="L446" s="18">
        <f t="shared" si="42"/>
        <v>2</v>
      </c>
      <c r="M446" s="18">
        <v>447</v>
      </c>
      <c r="N446" s="18">
        <v>602</v>
      </c>
      <c r="O446" s="18">
        <f t="shared" si="46"/>
        <v>155</v>
      </c>
      <c r="P446" s="18">
        <f t="shared" si="47"/>
        <v>2</v>
      </c>
      <c r="Q446" s="15">
        <f t="shared" si="48"/>
        <v>4</v>
      </c>
    </row>
    <row r="447" spans="1:17" x14ac:dyDescent="0.25">
      <c r="A447" t="s">
        <v>881</v>
      </c>
      <c r="B447" t="s">
        <v>882</v>
      </c>
      <c r="C447" t="s">
        <v>894</v>
      </c>
      <c r="D447" t="s">
        <v>895</v>
      </c>
      <c r="E447" s="20">
        <v>0.98971965293090114</v>
      </c>
      <c r="F447" s="21">
        <v>0.99050418268143792</v>
      </c>
      <c r="G447" s="25">
        <f t="shared" si="43"/>
        <v>-7.8452975053677765E-4</v>
      </c>
      <c r="H447" s="18">
        <f t="shared" si="44"/>
        <v>0</v>
      </c>
      <c r="I447" s="18">
        <v>37926</v>
      </c>
      <c r="J447" s="18">
        <v>37733</v>
      </c>
      <c r="K447" s="18">
        <f t="shared" si="45"/>
        <v>-193</v>
      </c>
      <c r="L447" s="18">
        <f t="shared" si="42"/>
        <v>0</v>
      </c>
      <c r="M447" s="18">
        <v>2779</v>
      </c>
      <c r="N447" s="18">
        <v>3150</v>
      </c>
      <c r="O447" s="18">
        <f t="shared" si="46"/>
        <v>371</v>
      </c>
      <c r="P447" s="18">
        <f t="shared" si="47"/>
        <v>2</v>
      </c>
      <c r="Q447" s="15">
        <f t="shared" si="48"/>
        <v>2</v>
      </c>
    </row>
    <row r="448" spans="1:17" x14ac:dyDescent="0.25">
      <c r="A448" t="s">
        <v>881</v>
      </c>
      <c r="B448" t="s">
        <v>882</v>
      </c>
      <c r="C448" t="s">
        <v>896</v>
      </c>
      <c r="D448" t="s">
        <v>897</v>
      </c>
      <c r="E448" s="20">
        <v>0.99067975643096806</v>
      </c>
      <c r="F448" s="21">
        <v>0.9926578560939795</v>
      </c>
      <c r="G448" s="25">
        <f t="shared" si="43"/>
        <v>-1.9780996630114345E-3</v>
      </c>
      <c r="H448" s="18">
        <f t="shared" si="44"/>
        <v>0</v>
      </c>
      <c r="I448" s="18">
        <v>48754</v>
      </c>
      <c r="J448" s="18">
        <v>49113</v>
      </c>
      <c r="K448" s="18">
        <f t="shared" si="45"/>
        <v>359</v>
      </c>
      <c r="L448" s="18">
        <f t="shared" si="42"/>
        <v>2</v>
      </c>
      <c r="M448" s="18">
        <v>4889</v>
      </c>
      <c r="N448" s="18">
        <v>5410</v>
      </c>
      <c r="O448" s="18">
        <f t="shared" si="46"/>
        <v>521</v>
      </c>
      <c r="P448" s="18">
        <f t="shared" si="47"/>
        <v>2</v>
      </c>
      <c r="Q448" s="15">
        <f t="shared" si="48"/>
        <v>4</v>
      </c>
    </row>
    <row r="449" spans="1:17" x14ac:dyDescent="0.25">
      <c r="A449" t="s">
        <v>881</v>
      </c>
      <c r="B449" t="s">
        <v>882</v>
      </c>
      <c r="C449" t="s">
        <v>898</v>
      </c>
      <c r="D449" t="s">
        <v>899</v>
      </c>
      <c r="E449" s="20">
        <v>0.99375804375804377</v>
      </c>
      <c r="F449" s="21">
        <v>0.99428789032749432</v>
      </c>
      <c r="G449" s="25">
        <f t="shared" si="43"/>
        <v>-5.2984656945054276E-4</v>
      </c>
      <c r="H449" s="18">
        <f t="shared" si="44"/>
        <v>0</v>
      </c>
      <c r="I449" s="18">
        <v>15199</v>
      </c>
      <c r="J449" s="18">
        <v>15221</v>
      </c>
      <c r="K449" s="18">
        <f t="shared" si="45"/>
        <v>22</v>
      </c>
      <c r="L449" s="18">
        <f t="shared" si="42"/>
        <v>2</v>
      </c>
      <c r="M449" s="18">
        <v>675</v>
      </c>
      <c r="N449" s="18">
        <v>866</v>
      </c>
      <c r="O449" s="18">
        <f t="shared" si="46"/>
        <v>191</v>
      </c>
      <c r="P449" s="18">
        <f t="shared" si="47"/>
        <v>2</v>
      </c>
      <c r="Q449" s="15">
        <f t="shared" si="48"/>
        <v>4</v>
      </c>
    </row>
    <row r="450" spans="1:17" x14ac:dyDescent="0.25">
      <c r="A450" t="s">
        <v>881</v>
      </c>
      <c r="B450" t="s">
        <v>882</v>
      </c>
      <c r="C450" t="s">
        <v>900</v>
      </c>
      <c r="D450" t="s">
        <v>901</v>
      </c>
      <c r="E450" s="20">
        <v>0.97709633236950233</v>
      </c>
      <c r="F450" s="21">
        <v>0.97844172755552339</v>
      </c>
      <c r="G450" s="25">
        <f t="shared" si="43"/>
        <v>-1.3453951860210589E-3</v>
      </c>
      <c r="H450" s="18">
        <f t="shared" si="44"/>
        <v>0</v>
      </c>
      <c r="I450" s="18">
        <v>10948</v>
      </c>
      <c r="J450" s="18">
        <v>10664</v>
      </c>
      <c r="K450" s="18">
        <f t="shared" si="45"/>
        <v>-284</v>
      </c>
      <c r="L450" s="18">
        <f t="shared" si="42"/>
        <v>0</v>
      </c>
      <c r="M450" s="18">
        <v>646</v>
      </c>
      <c r="N450" s="18">
        <v>720</v>
      </c>
      <c r="O450" s="18">
        <f t="shared" si="46"/>
        <v>74</v>
      </c>
      <c r="P450" s="18">
        <f t="shared" si="47"/>
        <v>2</v>
      </c>
      <c r="Q450" s="15">
        <f t="shared" si="48"/>
        <v>2</v>
      </c>
    </row>
    <row r="451" spans="1:17" x14ac:dyDescent="0.25">
      <c r="A451" t="s">
        <v>881</v>
      </c>
      <c r="B451" t="s">
        <v>882</v>
      </c>
      <c r="C451" t="s">
        <v>902</v>
      </c>
      <c r="D451" t="s">
        <v>903</v>
      </c>
      <c r="E451" s="20">
        <v>0.98872172920130608</v>
      </c>
      <c r="F451" s="21">
        <v>0.99151042293216929</v>
      </c>
      <c r="G451" s="25">
        <f t="shared" si="43"/>
        <v>-2.788693730863212E-3</v>
      </c>
      <c r="H451" s="18">
        <f t="shared" si="44"/>
        <v>0</v>
      </c>
      <c r="I451" s="18">
        <v>92948</v>
      </c>
      <c r="J451" s="18">
        <v>92216</v>
      </c>
      <c r="K451" s="18">
        <f t="shared" si="45"/>
        <v>-732</v>
      </c>
      <c r="L451" s="18">
        <f t="shared" si="42"/>
        <v>0</v>
      </c>
      <c r="M451" s="18">
        <v>14641</v>
      </c>
      <c r="N451" s="18">
        <v>16297</v>
      </c>
      <c r="O451" s="18">
        <f t="shared" si="46"/>
        <v>1656</v>
      </c>
      <c r="P451" s="18">
        <f t="shared" si="47"/>
        <v>2</v>
      </c>
      <c r="Q451" s="15">
        <f t="shared" si="48"/>
        <v>2</v>
      </c>
    </row>
    <row r="452" spans="1:17" x14ac:dyDescent="0.25">
      <c r="A452" t="s">
        <v>881</v>
      </c>
      <c r="B452" t="s">
        <v>882</v>
      </c>
      <c r="C452" t="s">
        <v>904</v>
      </c>
      <c r="D452" t="s">
        <v>905</v>
      </c>
      <c r="E452" s="20">
        <v>0.98679706601466988</v>
      </c>
      <c r="F452" s="21">
        <v>0.99103435826463682</v>
      </c>
      <c r="G452" s="25">
        <f t="shared" si="43"/>
        <v>-4.2372922499669397E-3</v>
      </c>
      <c r="H452" s="18">
        <f t="shared" si="44"/>
        <v>0</v>
      </c>
      <c r="I452" s="18">
        <v>15550</v>
      </c>
      <c r="J452" s="18">
        <v>14721</v>
      </c>
      <c r="K452" s="18">
        <f t="shared" si="45"/>
        <v>-829</v>
      </c>
      <c r="L452" s="18">
        <f t="shared" si="42"/>
        <v>0</v>
      </c>
      <c r="M452" s="18">
        <v>323</v>
      </c>
      <c r="N452" s="18">
        <v>426</v>
      </c>
      <c r="O452" s="18">
        <f t="shared" si="46"/>
        <v>103</v>
      </c>
      <c r="P452" s="18">
        <f t="shared" si="47"/>
        <v>2</v>
      </c>
      <c r="Q452" s="15">
        <f t="shared" si="48"/>
        <v>2</v>
      </c>
    </row>
    <row r="453" spans="1:17" x14ac:dyDescent="0.25">
      <c r="A453" t="s">
        <v>881</v>
      </c>
      <c r="B453" t="s">
        <v>882</v>
      </c>
      <c r="C453" t="s">
        <v>906</v>
      </c>
      <c r="D453" t="s">
        <v>907</v>
      </c>
      <c r="E453" s="20">
        <v>0.9838330393885949</v>
      </c>
      <c r="F453" s="21">
        <v>0.98389458272327968</v>
      </c>
      <c r="G453" s="25">
        <f t="shared" si="43"/>
        <v>-6.1543334684777129E-5</v>
      </c>
      <c r="H453" s="18">
        <f t="shared" si="44"/>
        <v>0</v>
      </c>
      <c r="I453" s="18">
        <v>13836</v>
      </c>
      <c r="J453" s="18">
        <v>13946</v>
      </c>
      <c r="K453" s="18">
        <f t="shared" si="45"/>
        <v>110</v>
      </c>
      <c r="L453" s="18">
        <f t="shared" si="42"/>
        <v>2</v>
      </c>
      <c r="M453" s="18">
        <v>764</v>
      </c>
      <c r="N453" s="18">
        <v>829</v>
      </c>
      <c r="O453" s="18">
        <f t="shared" si="46"/>
        <v>65</v>
      </c>
      <c r="P453" s="18">
        <f t="shared" si="47"/>
        <v>2</v>
      </c>
      <c r="Q453" s="15">
        <f t="shared" si="48"/>
        <v>4</v>
      </c>
    </row>
    <row r="454" spans="1:17" x14ac:dyDescent="0.25">
      <c r="A454" t="s">
        <v>881</v>
      </c>
      <c r="B454" t="s">
        <v>882</v>
      </c>
      <c r="C454" t="s">
        <v>908</v>
      </c>
      <c r="D454" t="s">
        <v>909</v>
      </c>
      <c r="E454" s="20">
        <v>0.98952450214306709</v>
      </c>
      <c r="F454" s="21">
        <v>0.990699871569655</v>
      </c>
      <c r="G454" s="25">
        <f t="shared" si="43"/>
        <v>-1.1753694265879133E-3</v>
      </c>
      <c r="H454" s="18">
        <f t="shared" si="44"/>
        <v>0</v>
      </c>
      <c r="I454" s="18">
        <v>60177</v>
      </c>
      <c r="J454" s="18">
        <v>58300</v>
      </c>
      <c r="K454" s="18">
        <f t="shared" si="45"/>
        <v>-1877</v>
      </c>
      <c r="L454" s="18">
        <f t="shared" si="42"/>
        <v>0</v>
      </c>
      <c r="M454" s="18">
        <v>20062</v>
      </c>
      <c r="N454" s="18">
        <v>20806</v>
      </c>
      <c r="O454" s="18">
        <f t="shared" si="46"/>
        <v>744</v>
      </c>
      <c r="P454" s="18">
        <f t="shared" si="47"/>
        <v>2</v>
      </c>
      <c r="Q454" s="15">
        <f t="shared" si="48"/>
        <v>2</v>
      </c>
    </row>
    <row r="455" spans="1:17" x14ac:dyDescent="0.25">
      <c r="A455" t="s">
        <v>881</v>
      </c>
      <c r="B455" t="s">
        <v>882</v>
      </c>
      <c r="C455" t="s">
        <v>910</v>
      </c>
      <c r="D455" t="s">
        <v>911</v>
      </c>
      <c r="E455" s="20">
        <v>0.98407175442666051</v>
      </c>
      <c r="F455" s="21">
        <v>0.98724905046120459</v>
      </c>
      <c r="G455" s="25">
        <f t="shared" si="43"/>
        <v>-3.1772960345440859E-3</v>
      </c>
      <c r="H455" s="18">
        <f t="shared" si="44"/>
        <v>0</v>
      </c>
      <c r="I455" s="18">
        <v>22071</v>
      </c>
      <c r="J455" s="18">
        <v>22160</v>
      </c>
      <c r="K455" s="18">
        <f t="shared" si="45"/>
        <v>89</v>
      </c>
      <c r="L455" s="18">
        <f t="shared" si="42"/>
        <v>2</v>
      </c>
      <c r="M455" s="18">
        <v>980</v>
      </c>
      <c r="N455" s="18">
        <v>1104</v>
      </c>
      <c r="O455" s="18">
        <f t="shared" si="46"/>
        <v>124</v>
      </c>
      <c r="P455" s="18">
        <f t="shared" si="47"/>
        <v>2</v>
      </c>
      <c r="Q455" s="15">
        <f t="shared" si="48"/>
        <v>4</v>
      </c>
    </row>
    <row r="456" spans="1:17" x14ac:dyDescent="0.25">
      <c r="A456" t="s">
        <v>881</v>
      </c>
      <c r="B456" t="s">
        <v>882</v>
      </c>
      <c r="C456" t="s">
        <v>912</v>
      </c>
      <c r="D456" t="s">
        <v>913</v>
      </c>
      <c r="E456" s="20">
        <v>0.99003463571732397</v>
      </c>
      <c r="F456" s="21">
        <v>0.99130628622380745</v>
      </c>
      <c r="G456" s="25">
        <f t="shared" si="43"/>
        <v>-1.2716505064834793E-3</v>
      </c>
      <c r="H456" s="18">
        <f t="shared" si="44"/>
        <v>0</v>
      </c>
      <c r="I456" s="18">
        <v>54011</v>
      </c>
      <c r="J456" s="18">
        <v>54340</v>
      </c>
      <c r="K456" s="18">
        <f t="shared" si="45"/>
        <v>329</v>
      </c>
      <c r="L456" s="18">
        <f t="shared" si="42"/>
        <v>2</v>
      </c>
      <c r="M456" s="18">
        <v>13299</v>
      </c>
      <c r="N456" s="18">
        <v>13538</v>
      </c>
      <c r="O456" s="18">
        <f t="shared" si="46"/>
        <v>239</v>
      </c>
      <c r="P456" s="18">
        <f t="shared" si="47"/>
        <v>2</v>
      </c>
      <c r="Q456" s="15">
        <f t="shared" si="48"/>
        <v>4</v>
      </c>
    </row>
    <row r="457" spans="1:17" x14ac:dyDescent="0.25">
      <c r="A457" t="s">
        <v>881</v>
      </c>
      <c r="B457" t="s">
        <v>882</v>
      </c>
      <c r="C457" t="s">
        <v>914</v>
      </c>
      <c r="D457" t="s">
        <v>915</v>
      </c>
      <c r="E457" s="20">
        <v>0.98891495035825594</v>
      </c>
      <c r="F457" s="21">
        <v>0.98993057942126605</v>
      </c>
      <c r="G457" s="25">
        <f t="shared" si="43"/>
        <v>-1.015629063010115E-3</v>
      </c>
      <c r="H457" s="18">
        <f t="shared" si="44"/>
        <v>0</v>
      </c>
      <c r="I457" s="18">
        <v>26469</v>
      </c>
      <c r="J457" s="18">
        <v>26430</v>
      </c>
      <c r="K457" s="18">
        <f t="shared" si="45"/>
        <v>-39</v>
      </c>
      <c r="L457" s="18">
        <f t="shared" si="42"/>
        <v>0</v>
      </c>
      <c r="M457" s="18">
        <v>2079</v>
      </c>
      <c r="N457" s="18">
        <v>2497</v>
      </c>
      <c r="O457" s="18">
        <f t="shared" si="46"/>
        <v>418</v>
      </c>
      <c r="P457" s="18">
        <f t="shared" si="47"/>
        <v>2</v>
      </c>
      <c r="Q457" s="15">
        <f t="shared" si="48"/>
        <v>2</v>
      </c>
    </row>
    <row r="458" spans="1:17" x14ac:dyDescent="0.25">
      <c r="A458" t="s">
        <v>881</v>
      </c>
      <c r="B458" t="s">
        <v>882</v>
      </c>
      <c r="C458" t="s">
        <v>916</v>
      </c>
      <c r="D458" t="s">
        <v>917</v>
      </c>
      <c r="E458" s="20">
        <v>0.98579417335618291</v>
      </c>
      <c r="F458" s="21">
        <v>0.98663266203500133</v>
      </c>
      <c r="G458" s="25">
        <f t="shared" si="43"/>
        <v>-8.3848867881841649E-4</v>
      </c>
      <c r="H458" s="18">
        <f t="shared" si="44"/>
        <v>0</v>
      </c>
      <c r="I458" s="18">
        <v>19842</v>
      </c>
      <c r="J458" s="18">
        <v>19431</v>
      </c>
      <c r="K458" s="18">
        <f t="shared" si="45"/>
        <v>-411</v>
      </c>
      <c r="L458" s="18">
        <f t="shared" si="42"/>
        <v>0</v>
      </c>
      <c r="M458" s="18">
        <v>692</v>
      </c>
      <c r="N458" s="18">
        <v>816</v>
      </c>
      <c r="O458" s="18">
        <f t="shared" si="46"/>
        <v>124</v>
      </c>
      <c r="P458" s="18">
        <f t="shared" si="47"/>
        <v>2</v>
      </c>
      <c r="Q458" s="15">
        <f t="shared" si="48"/>
        <v>2</v>
      </c>
    </row>
    <row r="459" spans="1:17" x14ac:dyDescent="0.25">
      <c r="A459" t="s">
        <v>881</v>
      </c>
      <c r="B459" t="s">
        <v>882</v>
      </c>
      <c r="C459" t="s">
        <v>918</v>
      </c>
      <c r="D459" t="s">
        <v>919</v>
      </c>
      <c r="E459" s="20">
        <v>0.98717685151873358</v>
      </c>
      <c r="F459" s="21">
        <v>0.9869664302358333</v>
      </c>
      <c r="G459" s="25">
        <f t="shared" si="43"/>
        <v>2.1042128290027495E-4</v>
      </c>
      <c r="H459" s="18">
        <f t="shared" si="44"/>
        <v>1</v>
      </c>
      <c r="I459" s="18">
        <v>35201</v>
      </c>
      <c r="J459" s="18">
        <v>35853</v>
      </c>
      <c r="K459" s="18">
        <f t="shared" si="45"/>
        <v>652</v>
      </c>
      <c r="L459" s="18">
        <f t="shared" si="42"/>
        <v>2</v>
      </c>
      <c r="M459" s="18">
        <v>2610</v>
      </c>
      <c r="N459" s="18">
        <v>2964</v>
      </c>
      <c r="O459" s="18">
        <f t="shared" si="46"/>
        <v>354</v>
      </c>
      <c r="P459" s="18">
        <f t="shared" si="47"/>
        <v>2</v>
      </c>
      <c r="Q459" s="15">
        <f t="shared" si="48"/>
        <v>5</v>
      </c>
    </row>
    <row r="460" spans="1:17" x14ac:dyDescent="0.25">
      <c r="A460" t="s">
        <v>881</v>
      </c>
      <c r="B460" t="s">
        <v>882</v>
      </c>
      <c r="C460" t="s">
        <v>920</v>
      </c>
      <c r="D460" t="s">
        <v>921</v>
      </c>
      <c r="E460" s="20">
        <v>0.98249789974796975</v>
      </c>
      <c r="F460" s="21">
        <v>0.98350172656349921</v>
      </c>
      <c r="G460" s="25">
        <f t="shared" si="43"/>
        <v>-1.0038268155294627E-3</v>
      </c>
      <c r="H460" s="18">
        <f t="shared" si="44"/>
        <v>0</v>
      </c>
      <c r="I460" s="18">
        <v>13434</v>
      </c>
      <c r="J460" s="18">
        <v>13631</v>
      </c>
      <c r="K460" s="18">
        <f t="shared" si="45"/>
        <v>197</v>
      </c>
      <c r="L460" s="18">
        <f t="shared" si="42"/>
        <v>2</v>
      </c>
      <c r="M460" s="18">
        <v>757</v>
      </c>
      <c r="N460" s="18">
        <v>866</v>
      </c>
      <c r="O460" s="18">
        <f t="shared" si="46"/>
        <v>109</v>
      </c>
      <c r="P460" s="18">
        <f t="shared" si="47"/>
        <v>2</v>
      </c>
      <c r="Q460" s="15">
        <f t="shared" si="48"/>
        <v>4</v>
      </c>
    </row>
    <row r="461" spans="1:17" x14ac:dyDescent="0.25">
      <c r="A461" t="s">
        <v>881</v>
      </c>
      <c r="B461" t="s">
        <v>882</v>
      </c>
      <c r="C461" t="s">
        <v>922</v>
      </c>
      <c r="D461" t="s">
        <v>923</v>
      </c>
      <c r="E461" s="20">
        <v>0.99022329062476766</v>
      </c>
      <c r="F461" s="21">
        <v>0.99272988030227816</v>
      </c>
      <c r="G461" s="25">
        <f t="shared" si="43"/>
        <v>-2.5065896775104957E-3</v>
      </c>
      <c r="H461" s="18">
        <f t="shared" si="44"/>
        <v>0</v>
      </c>
      <c r="I461" s="18">
        <v>77958</v>
      </c>
      <c r="J461" s="18">
        <v>78750</v>
      </c>
      <c r="K461" s="18">
        <f t="shared" si="45"/>
        <v>792</v>
      </c>
      <c r="L461" s="18">
        <f t="shared" si="42"/>
        <v>2</v>
      </c>
      <c r="M461" s="18">
        <v>12709</v>
      </c>
      <c r="N461" s="18">
        <v>13451</v>
      </c>
      <c r="O461" s="18">
        <f t="shared" si="46"/>
        <v>742</v>
      </c>
      <c r="P461" s="18">
        <f t="shared" si="47"/>
        <v>2</v>
      </c>
      <c r="Q461" s="15">
        <f t="shared" si="48"/>
        <v>4</v>
      </c>
    </row>
    <row r="462" spans="1:17" x14ac:dyDescent="0.25">
      <c r="A462" t="s">
        <v>881</v>
      </c>
      <c r="B462" t="s">
        <v>882</v>
      </c>
      <c r="C462" t="s">
        <v>924</v>
      </c>
      <c r="D462" t="s">
        <v>925</v>
      </c>
      <c r="E462" s="20">
        <v>0.99131271551148059</v>
      </c>
      <c r="F462" s="21">
        <v>0.99108859444011432</v>
      </c>
      <c r="G462" s="25">
        <f t="shared" si="43"/>
        <v>2.241210713662678E-4</v>
      </c>
      <c r="H462" s="18">
        <f t="shared" si="44"/>
        <v>1</v>
      </c>
      <c r="I462" s="18">
        <v>38179</v>
      </c>
      <c r="J462" s="18">
        <v>38270</v>
      </c>
      <c r="K462" s="18">
        <f t="shared" si="45"/>
        <v>91</v>
      </c>
      <c r="L462" s="18">
        <f t="shared" ref="L462:L525" si="49">IF(K462&lt;0,0,2)</f>
        <v>2</v>
      </c>
      <c r="M462" s="18">
        <v>1587</v>
      </c>
      <c r="N462" s="18">
        <v>1662</v>
      </c>
      <c r="O462" s="18">
        <f t="shared" si="46"/>
        <v>75</v>
      </c>
      <c r="P462" s="18">
        <f t="shared" si="47"/>
        <v>2</v>
      </c>
      <c r="Q462" s="15">
        <f t="shared" si="48"/>
        <v>5</v>
      </c>
    </row>
    <row r="463" spans="1:17" x14ac:dyDescent="0.25">
      <c r="A463" t="s">
        <v>881</v>
      </c>
      <c r="B463" t="s">
        <v>882</v>
      </c>
      <c r="C463" t="s">
        <v>926</v>
      </c>
      <c r="D463" t="s">
        <v>927</v>
      </c>
      <c r="E463" s="20">
        <v>0.97832891885384055</v>
      </c>
      <c r="F463" s="21">
        <v>0.9799151651379473</v>
      </c>
      <c r="G463" s="25">
        <f t="shared" ref="G463:G526" si="50">E463-F463</f>
        <v>-1.5862462841067515E-3</v>
      </c>
      <c r="H463" s="18">
        <f t="shared" ref="H463:H526" si="51">IF(G463&gt;0,1,0)</f>
        <v>0</v>
      </c>
      <c r="I463" s="18">
        <v>24690</v>
      </c>
      <c r="J463" s="18">
        <v>24837</v>
      </c>
      <c r="K463" s="18">
        <f t="shared" ref="K463:K526" si="52">J463-I463</f>
        <v>147</v>
      </c>
      <c r="L463" s="18">
        <f t="shared" si="49"/>
        <v>2</v>
      </c>
      <c r="M463" s="18">
        <v>2122</v>
      </c>
      <c r="N463" s="18">
        <v>2375</v>
      </c>
      <c r="O463" s="18">
        <f t="shared" ref="O463:O526" si="53">N463-M463</f>
        <v>253</v>
      </c>
      <c r="P463" s="18">
        <f t="shared" ref="P463:P526" si="54">IF(O463&gt;0,2,0)</f>
        <v>2</v>
      </c>
      <c r="Q463" s="15">
        <f t="shared" ref="Q463:Q526" si="55">P463+L463+H463</f>
        <v>4</v>
      </c>
    </row>
    <row r="464" spans="1:17" x14ac:dyDescent="0.25">
      <c r="A464" t="s">
        <v>881</v>
      </c>
      <c r="B464" t="s">
        <v>882</v>
      </c>
      <c r="C464" t="s">
        <v>928</v>
      </c>
      <c r="D464" t="s">
        <v>929</v>
      </c>
      <c r="E464" s="20">
        <v>0.98495669875444225</v>
      </c>
      <c r="F464" s="21">
        <v>0.98608553922308417</v>
      </c>
      <c r="G464" s="25">
        <f t="shared" si="50"/>
        <v>-1.1288404686419229E-3</v>
      </c>
      <c r="H464" s="18">
        <f t="shared" si="51"/>
        <v>0</v>
      </c>
      <c r="I464" s="18">
        <v>29971</v>
      </c>
      <c r="J464" s="18">
        <v>29354</v>
      </c>
      <c r="K464" s="18">
        <f t="shared" si="52"/>
        <v>-617</v>
      </c>
      <c r="L464" s="18">
        <f t="shared" si="49"/>
        <v>0</v>
      </c>
      <c r="M464" s="18">
        <v>1566</v>
      </c>
      <c r="N464" s="18">
        <v>2117</v>
      </c>
      <c r="O464" s="18">
        <f t="shared" si="53"/>
        <v>551</v>
      </c>
      <c r="P464" s="18">
        <f t="shared" si="54"/>
        <v>2</v>
      </c>
      <c r="Q464" s="15">
        <f t="shared" si="55"/>
        <v>2</v>
      </c>
    </row>
    <row r="465" spans="1:17" x14ac:dyDescent="0.25">
      <c r="A465" t="s">
        <v>881</v>
      </c>
      <c r="B465" t="s">
        <v>882</v>
      </c>
      <c r="C465" t="s">
        <v>930</v>
      </c>
      <c r="D465" t="s">
        <v>200</v>
      </c>
      <c r="E465" s="20">
        <v>0.9857604524338518</v>
      </c>
      <c r="F465" s="21">
        <v>0.98814105432739641</v>
      </c>
      <c r="G465" s="25">
        <f t="shared" si="50"/>
        <v>-2.3806018935446094E-3</v>
      </c>
      <c r="H465" s="18">
        <f t="shared" si="51"/>
        <v>0</v>
      </c>
      <c r="I465" s="18">
        <v>18171</v>
      </c>
      <c r="J465" s="18">
        <v>17885</v>
      </c>
      <c r="K465" s="18">
        <f t="shared" si="52"/>
        <v>-286</v>
      </c>
      <c r="L465" s="18">
        <f t="shared" si="49"/>
        <v>0</v>
      </c>
      <c r="M465" s="18">
        <v>708</v>
      </c>
      <c r="N465" s="18">
        <v>782</v>
      </c>
      <c r="O465" s="18">
        <f t="shared" si="53"/>
        <v>74</v>
      </c>
      <c r="P465" s="18">
        <f t="shared" si="54"/>
        <v>2</v>
      </c>
      <c r="Q465" s="15">
        <f t="shared" si="55"/>
        <v>2</v>
      </c>
    </row>
    <row r="466" spans="1:17" x14ac:dyDescent="0.25">
      <c r="A466" t="s">
        <v>881</v>
      </c>
      <c r="B466" t="s">
        <v>882</v>
      </c>
      <c r="C466" t="s">
        <v>931</v>
      </c>
      <c r="D466" t="s">
        <v>932</v>
      </c>
      <c r="E466" s="20">
        <v>0.98339789706696179</v>
      </c>
      <c r="F466" s="21">
        <v>0.98107579965031366</v>
      </c>
      <c r="G466" s="25">
        <f t="shared" si="50"/>
        <v>2.3220974166481279E-3</v>
      </c>
      <c r="H466" s="18">
        <f t="shared" si="51"/>
        <v>1</v>
      </c>
      <c r="I466" s="18">
        <v>7298</v>
      </c>
      <c r="J466" s="18">
        <v>7305</v>
      </c>
      <c r="K466" s="18">
        <f t="shared" si="52"/>
        <v>7</v>
      </c>
      <c r="L466" s="18">
        <f t="shared" si="49"/>
        <v>2</v>
      </c>
      <c r="M466" s="18">
        <v>187</v>
      </c>
      <c r="N466" s="18">
        <v>331</v>
      </c>
      <c r="O466" s="18">
        <f t="shared" si="53"/>
        <v>144</v>
      </c>
      <c r="P466" s="18">
        <f t="shared" si="54"/>
        <v>2</v>
      </c>
      <c r="Q466" s="15">
        <f t="shared" si="55"/>
        <v>5</v>
      </c>
    </row>
    <row r="467" spans="1:17" x14ac:dyDescent="0.25">
      <c r="A467" t="s">
        <v>881</v>
      </c>
      <c r="B467" t="s">
        <v>882</v>
      </c>
      <c r="C467" t="s">
        <v>933</v>
      </c>
      <c r="D467" t="s">
        <v>934</v>
      </c>
      <c r="E467" s="20">
        <v>0.99107289555835476</v>
      </c>
      <c r="F467" s="21">
        <v>0.99112737612553314</v>
      </c>
      <c r="G467" s="25">
        <f t="shared" si="50"/>
        <v>-5.4480567178383232E-5</v>
      </c>
      <c r="H467" s="18">
        <f t="shared" si="51"/>
        <v>0</v>
      </c>
      <c r="I467" s="18">
        <v>33820</v>
      </c>
      <c r="J467" s="18">
        <v>34064</v>
      </c>
      <c r="K467" s="18">
        <f t="shared" si="52"/>
        <v>244</v>
      </c>
      <c r="L467" s="18">
        <f t="shared" si="49"/>
        <v>2</v>
      </c>
      <c r="M467" s="18">
        <v>2413</v>
      </c>
      <c r="N467" s="18">
        <v>2579</v>
      </c>
      <c r="O467" s="18">
        <f t="shared" si="53"/>
        <v>166</v>
      </c>
      <c r="P467" s="18">
        <f t="shared" si="54"/>
        <v>2</v>
      </c>
      <c r="Q467" s="15">
        <f t="shared" si="55"/>
        <v>4</v>
      </c>
    </row>
    <row r="468" spans="1:17" x14ac:dyDescent="0.25">
      <c r="A468" t="s">
        <v>881</v>
      </c>
      <c r="B468" t="s">
        <v>882</v>
      </c>
      <c r="C468" t="s">
        <v>935</v>
      </c>
      <c r="D468" t="s">
        <v>936</v>
      </c>
      <c r="E468" s="20">
        <v>0.97987004135047939</v>
      </c>
      <c r="F468" s="21">
        <v>0.97845839239653287</v>
      </c>
      <c r="G468" s="25">
        <f t="shared" si="50"/>
        <v>1.4116489539465205E-3</v>
      </c>
      <c r="H468" s="18">
        <f t="shared" si="51"/>
        <v>1</v>
      </c>
      <c r="I468" s="18">
        <v>88632</v>
      </c>
      <c r="J468" s="18">
        <v>88261</v>
      </c>
      <c r="K468" s="18">
        <f t="shared" si="52"/>
        <v>-371</v>
      </c>
      <c r="L468" s="18">
        <f t="shared" si="49"/>
        <v>0</v>
      </c>
      <c r="M468" s="18">
        <v>6516</v>
      </c>
      <c r="N468" s="18">
        <v>6852</v>
      </c>
      <c r="O468" s="18">
        <f t="shared" si="53"/>
        <v>336</v>
      </c>
      <c r="P468" s="18">
        <f t="shared" si="54"/>
        <v>2</v>
      </c>
      <c r="Q468" s="15">
        <f t="shared" si="55"/>
        <v>3</v>
      </c>
    </row>
    <row r="469" spans="1:17" x14ac:dyDescent="0.25">
      <c r="A469" t="s">
        <v>881</v>
      </c>
      <c r="B469" t="s">
        <v>882</v>
      </c>
      <c r="C469" t="s">
        <v>937</v>
      </c>
      <c r="D469" t="s">
        <v>938</v>
      </c>
      <c r="E469" s="20">
        <v>0.98645180872492477</v>
      </c>
      <c r="F469" s="21">
        <v>0.98534561398346232</v>
      </c>
      <c r="G469" s="25">
        <f t="shared" si="50"/>
        <v>1.1061947414624518E-3</v>
      </c>
      <c r="H469" s="18">
        <f t="shared" si="51"/>
        <v>1</v>
      </c>
      <c r="I469" s="18">
        <v>36343</v>
      </c>
      <c r="J469" s="18">
        <v>36779</v>
      </c>
      <c r="K469" s="18">
        <f t="shared" si="52"/>
        <v>436</v>
      </c>
      <c r="L469" s="18">
        <f t="shared" si="49"/>
        <v>2</v>
      </c>
      <c r="M469" s="18">
        <v>543</v>
      </c>
      <c r="N469" s="18">
        <v>648</v>
      </c>
      <c r="O469" s="18">
        <f t="shared" si="53"/>
        <v>105</v>
      </c>
      <c r="P469" s="18">
        <f t="shared" si="54"/>
        <v>2</v>
      </c>
      <c r="Q469" s="15">
        <f t="shared" si="55"/>
        <v>5</v>
      </c>
    </row>
    <row r="470" spans="1:17" x14ac:dyDescent="0.25">
      <c r="A470" t="s">
        <v>881</v>
      </c>
      <c r="B470" t="s">
        <v>882</v>
      </c>
      <c r="C470" t="s">
        <v>939</v>
      </c>
      <c r="D470" t="s">
        <v>940</v>
      </c>
      <c r="E470" s="20">
        <v>0.99035779260157675</v>
      </c>
      <c r="F470" s="21">
        <v>0.99147230759959015</v>
      </c>
      <c r="G470" s="25">
        <f t="shared" si="50"/>
        <v>-1.114514998013405E-3</v>
      </c>
      <c r="H470" s="18">
        <f t="shared" si="51"/>
        <v>0</v>
      </c>
      <c r="I470" s="18">
        <v>30631</v>
      </c>
      <c r="J470" s="18">
        <v>30138</v>
      </c>
      <c r="K470" s="18">
        <f t="shared" si="52"/>
        <v>-493</v>
      </c>
      <c r="L470" s="18">
        <f t="shared" si="49"/>
        <v>0</v>
      </c>
      <c r="M470" s="18">
        <v>1960</v>
      </c>
      <c r="N470" s="18">
        <v>2153</v>
      </c>
      <c r="O470" s="18">
        <f t="shared" si="53"/>
        <v>193</v>
      </c>
      <c r="P470" s="18">
        <f t="shared" si="54"/>
        <v>2</v>
      </c>
      <c r="Q470" s="15">
        <f t="shared" si="55"/>
        <v>2</v>
      </c>
    </row>
    <row r="471" spans="1:17" x14ac:dyDescent="0.25">
      <c r="A471" t="s">
        <v>941</v>
      </c>
      <c r="B471" t="s">
        <v>942</v>
      </c>
      <c r="C471" t="s">
        <v>943</v>
      </c>
      <c r="D471" t="s">
        <v>944</v>
      </c>
      <c r="E471" s="20">
        <v>0.99760191846522783</v>
      </c>
      <c r="F471" s="21">
        <v>0.99853587115666176</v>
      </c>
      <c r="G471" s="25">
        <f t="shared" si="50"/>
        <v>-9.3395269143392579E-4</v>
      </c>
      <c r="H471" s="18">
        <f t="shared" si="51"/>
        <v>0</v>
      </c>
      <c r="I471" s="18">
        <v>5511</v>
      </c>
      <c r="J471" s="18">
        <v>5272</v>
      </c>
      <c r="K471" s="18">
        <f t="shared" si="52"/>
        <v>-239</v>
      </c>
      <c r="L471" s="18">
        <f t="shared" si="49"/>
        <v>0</v>
      </c>
      <c r="M471" s="18">
        <v>5313</v>
      </c>
      <c r="N471" s="18">
        <v>5006</v>
      </c>
      <c r="O471" s="18">
        <f t="shared" si="53"/>
        <v>-307</v>
      </c>
      <c r="P471" s="18">
        <f t="shared" si="54"/>
        <v>0</v>
      </c>
      <c r="Q471" s="15">
        <f t="shared" si="55"/>
        <v>0</v>
      </c>
    </row>
    <row r="472" spans="1:17" x14ac:dyDescent="0.25">
      <c r="A472" t="s">
        <v>941</v>
      </c>
      <c r="B472" t="s">
        <v>942</v>
      </c>
      <c r="C472" t="s">
        <v>945</v>
      </c>
      <c r="D472" t="s">
        <v>946</v>
      </c>
      <c r="E472" s="20">
        <v>0.99640610961365683</v>
      </c>
      <c r="F472" s="21">
        <v>0.99729796118889713</v>
      </c>
      <c r="G472" s="25">
        <f t="shared" si="50"/>
        <v>-8.918515752402989E-4</v>
      </c>
      <c r="H472" s="18">
        <f t="shared" si="51"/>
        <v>0</v>
      </c>
      <c r="I472" s="18">
        <v>2568</v>
      </c>
      <c r="J472" s="18">
        <v>2486</v>
      </c>
      <c r="K472" s="18">
        <f t="shared" si="52"/>
        <v>-82</v>
      </c>
      <c r="L472" s="18">
        <f t="shared" si="49"/>
        <v>0</v>
      </c>
      <c r="M472" s="18">
        <v>552</v>
      </c>
      <c r="N472" s="18">
        <v>529</v>
      </c>
      <c r="O472" s="18">
        <f t="shared" si="53"/>
        <v>-23</v>
      </c>
      <c r="P472" s="18">
        <f t="shared" si="54"/>
        <v>0</v>
      </c>
      <c r="Q472" s="15">
        <f t="shared" si="55"/>
        <v>0</v>
      </c>
    </row>
    <row r="473" spans="1:17" x14ac:dyDescent="0.25">
      <c r="A473" t="s">
        <v>941</v>
      </c>
      <c r="B473" t="s">
        <v>942</v>
      </c>
      <c r="C473" t="s">
        <v>947</v>
      </c>
      <c r="D473" t="s">
        <v>948</v>
      </c>
      <c r="E473" s="20">
        <v>0.99555074555074552</v>
      </c>
      <c r="F473" s="21">
        <v>0.99668307297239456</v>
      </c>
      <c r="G473" s="25">
        <f t="shared" si="50"/>
        <v>-1.1323274216490375E-3</v>
      </c>
      <c r="H473" s="18">
        <f t="shared" si="51"/>
        <v>0</v>
      </c>
      <c r="I473" s="18">
        <v>6258</v>
      </c>
      <c r="J473" s="18">
        <v>5925</v>
      </c>
      <c r="K473" s="18">
        <f t="shared" si="52"/>
        <v>-333</v>
      </c>
      <c r="L473" s="18">
        <f t="shared" si="49"/>
        <v>0</v>
      </c>
      <c r="M473" s="18">
        <v>3281</v>
      </c>
      <c r="N473" s="18">
        <v>3429</v>
      </c>
      <c r="O473" s="18">
        <f t="shared" si="53"/>
        <v>148</v>
      </c>
      <c r="P473" s="18">
        <f t="shared" si="54"/>
        <v>2</v>
      </c>
      <c r="Q473" s="15">
        <f t="shared" si="55"/>
        <v>2</v>
      </c>
    </row>
    <row r="474" spans="1:17" x14ac:dyDescent="0.25">
      <c r="A474" t="s">
        <v>941</v>
      </c>
      <c r="B474" t="s">
        <v>942</v>
      </c>
      <c r="C474" t="s">
        <v>949</v>
      </c>
      <c r="D474" t="s">
        <v>950</v>
      </c>
      <c r="E474" s="20">
        <v>0.99543685411354177</v>
      </c>
      <c r="F474" s="21">
        <v>0.99605431124521293</v>
      </c>
      <c r="G474" s="25">
        <f t="shared" si="50"/>
        <v>-6.174571316711619E-4</v>
      </c>
      <c r="H474" s="18">
        <f t="shared" si="51"/>
        <v>0</v>
      </c>
      <c r="I474" s="18">
        <v>7529</v>
      </c>
      <c r="J474" s="18">
        <v>7261</v>
      </c>
      <c r="K474" s="18">
        <f t="shared" si="52"/>
        <v>-268</v>
      </c>
      <c r="L474" s="18">
        <f t="shared" si="49"/>
        <v>0</v>
      </c>
      <c r="M474" s="18">
        <v>2276</v>
      </c>
      <c r="N474" s="18">
        <v>2439</v>
      </c>
      <c r="O474" s="18">
        <f t="shared" si="53"/>
        <v>163</v>
      </c>
      <c r="P474" s="18">
        <f t="shared" si="54"/>
        <v>2</v>
      </c>
      <c r="Q474" s="15">
        <f t="shared" si="55"/>
        <v>2</v>
      </c>
    </row>
    <row r="475" spans="1:17" x14ac:dyDescent="0.25">
      <c r="A475" t="s">
        <v>941</v>
      </c>
      <c r="B475" t="s">
        <v>942</v>
      </c>
      <c r="C475" t="s">
        <v>951</v>
      </c>
      <c r="D475" t="s">
        <v>952</v>
      </c>
      <c r="E475" s="20">
        <v>0.99686286226471466</v>
      </c>
      <c r="F475" s="21">
        <v>0.99790502793296088</v>
      </c>
      <c r="G475" s="25">
        <f t="shared" si="50"/>
        <v>-1.0421656682462199E-3</v>
      </c>
      <c r="H475" s="18">
        <f t="shared" si="51"/>
        <v>0</v>
      </c>
      <c r="I475" s="18">
        <v>6099</v>
      </c>
      <c r="J475" s="18">
        <v>5794</v>
      </c>
      <c r="K475" s="18">
        <f t="shared" si="52"/>
        <v>-305</v>
      </c>
      <c r="L475" s="18">
        <f t="shared" si="49"/>
        <v>0</v>
      </c>
      <c r="M475" s="18">
        <v>1810</v>
      </c>
      <c r="N475" s="18">
        <v>1935</v>
      </c>
      <c r="O475" s="18">
        <f t="shared" si="53"/>
        <v>125</v>
      </c>
      <c r="P475" s="18">
        <f t="shared" si="54"/>
        <v>2</v>
      </c>
      <c r="Q475" s="15">
        <f t="shared" si="55"/>
        <v>2</v>
      </c>
    </row>
    <row r="476" spans="1:17" x14ac:dyDescent="0.25">
      <c r="A476" t="s">
        <v>941</v>
      </c>
      <c r="B476" t="s">
        <v>942</v>
      </c>
      <c r="C476" t="s">
        <v>953</v>
      </c>
      <c r="D476" t="s">
        <v>954</v>
      </c>
      <c r="E476" s="20">
        <v>0.99619530754597341</v>
      </c>
      <c r="F476" s="21">
        <v>0.99630996309963105</v>
      </c>
      <c r="G476" s="25">
        <f t="shared" si="50"/>
        <v>-1.146555536576388E-4</v>
      </c>
      <c r="H476" s="18">
        <f t="shared" si="51"/>
        <v>0</v>
      </c>
      <c r="I476" s="18">
        <v>1174</v>
      </c>
      <c r="J476" s="18">
        <v>1202</v>
      </c>
      <c r="K476" s="18">
        <f t="shared" si="52"/>
        <v>28</v>
      </c>
      <c r="L476" s="18">
        <f t="shared" si="49"/>
        <v>2</v>
      </c>
      <c r="M476" s="18">
        <v>126</v>
      </c>
      <c r="N476" s="18">
        <v>129</v>
      </c>
      <c r="O476" s="18">
        <f t="shared" si="53"/>
        <v>3</v>
      </c>
      <c r="P476" s="18">
        <f t="shared" si="54"/>
        <v>2</v>
      </c>
      <c r="Q476" s="15">
        <f t="shared" si="55"/>
        <v>4</v>
      </c>
    </row>
    <row r="477" spans="1:17" x14ac:dyDescent="0.25">
      <c r="A477" t="s">
        <v>941</v>
      </c>
      <c r="B477" t="s">
        <v>942</v>
      </c>
      <c r="C477" t="s">
        <v>955</v>
      </c>
      <c r="D477" t="s">
        <v>956</v>
      </c>
      <c r="E477" s="20">
        <v>0.99113924050632907</v>
      </c>
      <c r="F477" s="21">
        <v>0.99192546583850927</v>
      </c>
      <c r="G477" s="25">
        <f t="shared" si="50"/>
        <v>-7.8622533218020152E-4</v>
      </c>
      <c r="H477" s="18">
        <f t="shared" si="51"/>
        <v>0</v>
      </c>
      <c r="I477" s="18">
        <v>1385</v>
      </c>
      <c r="J477" s="18">
        <v>1342</v>
      </c>
      <c r="K477" s="18">
        <f t="shared" si="52"/>
        <v>-43</v>
      </c>
      <c r="L477" s="18">
        <f t="shared" si="49"/>
        <v>0</v>
      </c>
      <c r="M477" s="18">
        <v>123</v>
      </c>
      <c r="N477" s="18">
        <v>148</v>
      </c>
      <c r="O477" s="18">
        <f t="shared" si="53"/>
        <v>25</v>
      </c>
      <c r="P477" s="18">
        <f t="shared" si="54"/>
        <v>2</v>
      </c>
      <c r="Q477" s="15">
        <f t="shared" si="55"/>
        <v>2</v>
      </c>
    </row>
    <row r="478" spans="1:17" x14ac:dyDescent="0.25">
      <c r="A478" t="s">
        <v>941</v>
      </c>
      <c r="B478" t="s">
        <v>942</v>
      </c>
      <c r="C478" t="s">
        <v>957</v>
      </c>
      <c r="D478" t="s">
        <v>958</v>
      </c>
      <c r="E478" s="20">
        <v>0.99614112458654902</v>
      </c>
      <c r="F478" s="21">
        <v>0.99793719917487966</v>
      </c>
      <c r="G478" s="25">
        <f t="shared" si="50"/>
        <v>-1.7960745883306428E-3</v>
      </c>
      <c r="H478" s="18">
        <f t="shared" si="51"/>
        <v>0</v>
      </c>
      <c r="I478" s="18">
        <v>2196</v>
      </c>
      <c r="J478" s="18">
        <v>1965</v>
      </c>
      <c r="K478" s="18">
        <f t="shared" si="52"/>
        <v>-231</v>
      </c>
      <c r="L478" s="18">
        <f t="shared" si="49"/>
        <v>0</v>
      </c>
      <c r="M478" s="18">
        <v>4414</v>
      </c>
      <c r="N478" s="18">
        <v>4751</v>
      </c>
      <c r="O478" s="18">
        <f t="shared" si="53"/>
        <v>337</v>
      </c>
      <c r="P478" s="18">
        <f t="shared" si="54"/>
        <v>2</v>
      </c>
      <c r="Q478" s="15">
        <f t="shared" si="55"/>
        <v>2</v>
      </c>
    </row>
    <row r="479" spans="1:17" x14ac:dyDescent="0.25">
      <c r="A479" t="s">
        <v>941</v>
      </c>
      <c r="B479" t="s">
        <v>942</v>
      </c>
      <c r="C479" t="s">
        <v>959</v>
      </c>
      <c r="D479" t="s">
        <v>960</v>
      </c>
      <c r="E479" s="20">
        <v>0.99526066350710896</v>
      </c>
      <c r="F479" s="21">
        <v>0.99511568123393312</v>
      </c>
      <c r="G479" s="25">
        <f t="shared" si="50"/>
        <v>1.4498227317583101E-4</v>
      </c>
      <c r="H479" s="18">
        <f t="shared" si="51"/>
        <v>1</v>
      </c>
      <c r="I479" s="18">
        <v>3747</v>
      </c>
      <c r="J479" s="18">
        <v>3655</v>
      </c>
      <c r="K479" s="18">
        <f t="shared" si="52"/>
        <v>-92</v>
      </c>
      <c r="L479" s="18">
        <f t="shared" si="49"/>
        <v>0</v>
      </c>
      <c r="M479" s="18">
        <v>205</v>
      </c>
      <c r="N479" s="18">
        <v>230</v>
      </c>
      <c r="O479" s="18">
        <f t="shared" si="53"/>
        <v>25</v>
      </c>
      <c r="P479" s="18">
        <f t="shared" si="54"/>
        <v>2</v>
      </c>
      <c r="Q479" s="15">
        <f t="shared" si="55"/>
        <v>3</v>
      </c>
    </row>
    <row r="480" spans="1:17" x14ac:dyDescent="0.25">
      <c r="A480" t="s">
        <v>941</v>
      </c>
      <c r="B480" t="s">
        <v>942</v>
      </c>
      <c r="C480" t="s">
        <v>961</v>
      </c>
      <c r="D480" t="s">
        <v>962</v>
      </c>
      <c r="E480" s="20">
        <v>0.99515131248955024</v>
      </c>
      <c r="F480" s="21">
        <v>0.99604635310156786</v>
      </c>
      <c r="G480" s="25">
        <f t="shared" si="50"/>
        <v>-8.9504061201761687E-4</v>
      </c>
      <c r="H480" s="18">
        <f t="shared" si="51"/>
        <v>0</v>
      </c>
      <c r="I480" s="18">
        <v>5256</v>
      </c>
      <c r="J480" s="18">
        <v>5146</v>
      </c>
      <c r="K480" s="18">
        <f t="shared" si="52"/>
        <v>-110</v>
      </c>
      <c r="L480" s="18">
        <f t="shared" si="49"/>
        <v>0</v>
      </c>
      <c r="M480" s="18">
        <v>1289</v>
      </c>
      <c r="N480" s="18">
        <v>1330</v>
      </c>
      <c r="O480" s="18">
        <f t="shared" si="53"/>
        <v>41</v>
      </c>
      <c r="P480" s="18">
        <f t="shared" si="54"/>
        <v>2</v>
      </c>
      <c r="Q480" s="15">
        <f t="shared" si="55"/>
        <v>2</v>
      </c>
    </row>
    <row r="481" spans="1:17" x14ac:dyDescent="0.25">
      <c r="A481" t="s">
        <v>941</v>
      </c>
      <c r="B481" t="s">
        <v>942</v>
      </c>
      <c r="C481" t="s">
        <v>963</v>
      </c>
      <c r="D481" t="s">
        <v>964</v>
      </c>
      <c r="E481" s="20">
        <v>0.99613598727148744</v>
      </c>
      <c r="F481" s="21">
        <v>0.99802068851763703</v>
      </c>
      <c r="G481" s="25">
        <f t="shared" si="50"/>
        <v>-1.8847012461495893E-3</v>
      </c>
      <c r="H481" s="18">
        <f t="shared" si="51"/>
        <v>0</v>
      </c>
      <c r="I481" s="18">
        <v>10718</v>
      </c>
      <c r="J481" s="18">
        <v>10481</v>
      </c>
      <c r="K481" s="18">
        <f t="shared" si="52"/>
        <v>-237</v>
      </c>
      <c r="L481" s="18">
        <f t="shared" si="49"/>
        <v>0</v>
      </c>
      <c r="M481" s="18">
        <v>45383</v>
      </c>
      <c r="N481" s="18">
        <v>49249</v>
      </c>
      <c r="O481" s="18">
        <f t="shared" si="53"/>
        <v>3866</v>
      </c>
      <c r="P481" s="18">
        <f t="shared" si="54"/>
        <v>2</v>
      </c>
      <c r="Q481" s="15">
        <f t="shared" si="55"/>
        <v>2</v>
      </c>
    </row>
    <row r="482" spans="1:17" x14ac:dyDescent="0.25">
      <c r="A482" t="s">
        <v>941</v>
      </c>
      <c r="B482" t="s">
        <v>942</v>
      </c>
      <c r="C482" t="s">
        <v>965</v>
      </c>
      <c r="D482" t="s">
        <v>966</v>
      </c>
      <c r="E482" s="20">
        <v>0.99514843479265336</v>
      </c>
      <c r="F482" s="21">
        <v>0.99465179790623581</v>
      </c>
      <c r="G482" s="25">
        <f t="shared" si="50"/>
        <v>4.9663688641754522E-4</v>
      </c>
      <c r="H482" s="18">
        <f t="shared" si="51"/>
        <v>1</v>
      </c>
      <c r="I482" s="18">
        <v>9571</v>
      </c>
      <c r="J482" s="18">
        <v>9271</v>
      </c>
      <c r="K482" s="18">
        <f t="shared" si="52"/>
        <v>-300</v>
      </c>
      <c r="L482" s="18">
        <f t="shared" si="49"/>
        <v>0</v>
      </c>
      <c r="M482" s="18">
        <v>409</v>
      </c>
      <c r="N482" s="18">
        <v>523</v>
      </c>
      <c r="O482" s="18">
        <f t="shared" si="53"/>
        <v>114</v>
      </c>
      <c r="P482" s="18">
        <f t="shared" si="54"/>
        <v>2</v>
      </c>
      <c r="Q482" s="15">
        <f t="shared" si="55"/>
        <v>3</v>
      </c>
    </row>
    <row r="483" spans="1:17" x14ac:dyDescent="0.25">
      <c r="A483" t="s">
        <v>941</v>
      </c>
      <c r="B483" t="s">
        <v>942</v>
      </c>
      <c r="C483" t="s">
        <v>967</v>
      </c>
      <c r="D483" t="s">
        <v>968</v>
      </c>
      <c r="E483" s="20">
        <v>0.99689119170984453</v>
      </c>
      <c r="F483" s="21">
        <v>0.99784386617100373</v>
      </c>
      <c r="G483" s="25">
        <f t="shared" si="50"/>
        <v>-9.5267446115920862E-4</v>
      </c>
      <c r="H483" s="18">
        <f t="shared" si="51"/>
        <v>0</v>
      </c>
      <c r="I483" s="18">
        <v>11273</v>
      </c>
      <c r="J483" s="18">
        <v>11113</v>
      </c>
      <c r="K483" s="18">
        <f t="shared" si="52"/>
        <v>-160</v>
      </c>
      <c r="L483" s="18">
        <f t="shared" si="49"/>
        <v>0</v>
      </c>
      <c r="M483" s="18">
        <v>4961</v>
      </c>
      <c r="N483" s="18">
        <v>5182</v>
      </c>
      <c r="O483" s="18">
        <f t="shared" si="53"/>
        <v>221</v>
      </c>
      <c r="P483" s="18">
        <f t="shared" si="54"/>
        <v>2</v>
      </c>
      <c r="Q483" s="15">
        <f t="shared" si="55"/>
        <v>2</v>
      </c>
    </row>
    <row r="484" spans="1:17" x14ac:dyDescent="0.25">
      <c r="A484" t="s">
        <v>941</v>
      </c>
      <c r="B484" t="s">
        <v>942</v>
      </c>
      <c r="C484" t="s">
        <v>969</v>
      </c>
      <c r="D484" t="s">
        <v>970</v>
      </c>
      <c r="E484" s="20">
        <v>0.99756906077348062</v>
      </c>
      <c r="F484" s="21">
        <v>0.99949874686716789</v>
      </c>
      <c r="G484" s="25">
        <f t="shared" si="50"/>
        <v>-1.9296860936872662E-3</v>
      </c>
      <c r="H484" s="18">
        <f t="shared" si="51"/>
        <v>0</v>
      </c>
      <c r="I484" s="18">
        <v>5691</v>
      </c>
      <c r="J484" s="18">
        <v>5475</v>
      </c>
      <c r="K484" s="18">
        <f t="shared" si="52"/>
        <v>-216</v>
      </c>
      <c r="L484" s="18">
        <f t="shared" si="49"/>
        <v>0</v>
      </c>
      <c r="M484" s="18">
        <v>912</v>
      </c>
      <c r="N484" s="18">
        <v>1086</v>
      </c>
      <c r="O484" s="18">
        <f t="shared" si="53"/>
        <v>174</v>
      </c>
      <c r="P484" s="18">
        <f t="shared" si="54"/>
        <v>2</v>
      </c>
      <c r="Q484" s="15">
        <f t="shared" si="55"/>
        <v>2</v>
      </c>
    </row>
    <row r="485" spans="1:17" x14ac:dyDescent="0.25">
      <c r="A485" t="s">
        <v>941</v>
      </c>
      <c r="B485" t="s">
        <v>942</v>
      </c>
      <c r="C485" t="s">
        <v>971</v>
      </c>
      <c r="D485" t="s">
        <v>972</v>
      </c>
      <c r="E485" s="20">
        <v>0.99820627802690587</v>
      </c>
      <c r="F485" s="21">
        <v>0.99865951742627346</v>
      </c>
      <c r="G485" s="25">
        <f t="shared" si="50"/>
        <v>-4.5323939936758872E-4</v>
      </c>
      <c r="H485" s="18">
        <f t="shared" si="51"/>
        <v>0</v>
      </c>
      <c r="I485" s="18">
        <v>2579</v>
      </c>
      <c r="J485" s="18">
        <v>2499</v>
      </c>
      <c r="K485" s="18">
        <f t="shared" si="52"/>
        <v>-80</v>
      </c>
      <c r="L485" s="18">
        <f t="shared" si="49"/>
        <v>0</v>
      </c>
      <c r="M485" s="18">
        <v>170</v>
      </c>
      <c r="N485" s="18">
        <v>201</v>
      </c>
      <c r="O485" s="18">
        <f t="shared" si="53"/>
        <v>31</v>
      </c>
      <c r="P485" s="18">
        <f t="shared" si="54"/>
        <v>2</v>
      </c>
      <c r="Q485" s="15">
        <f t="shared" si="55"/>
        <v>2</v>
      </c>
    </row>
    <row r="486" spans="1:17" x14ac:dyDescent="0.25">
      <c r="A486" t="s">
        <v>941</v>
      </c>
      <c r="B486" t="s">
        <v>942</v>
      </c>
      <c r="C486" t="s">
        <v>973</v>
      </c>
      <c r="D486" t="s">
        <v>974</v>
      </c>
      <c r="E486" s="20">
        <v>0.99569462016352894</v>
      </c>
      <c r="F486" s="21">
        <v>0.99672537039255615</v>
      </c>
      <c r="G486" s="25">
        <f t="shared" si="50"/>
        <v>-1.0307502290272108E-3</v>
      </c>
      <c r="H486" s="18">
        <f t="shared" si="51"/>
        <v>0</v>
      </c>
      <c r="I486" s="18">
        <v>13972</v>
      </c>
      <c r="J486" s="18">
        <v>14480</v>
      </c>
      <c r="K486" s="18">
        <f t="shared" si="52"/>
        <v>508</v>
      </c>
      <c r="L486" s="18">
        <f t="shared" si="49"/>
        <v>2</v>
      </c>
      <c r="M486" s="18">
        <v>119739</v>
      </c>
      <c r="N486" s="18">
        <v>120975</v>
      </c>
      <c r="O486" s="18">
        <f t="shared" si="53"/>
        <v>1236</v>
      </c>
      <c r="P486" s="18">
        <f t="shared" si="54"/>
        <v>2</v>
      </c>
      <c r="Q486" s="15">
        <f t="shared" si="55"/>
        <v>4</v>
      </c>
    </row>
    <row r="487" spans="1:17" x14ac:dyDescent="0.25">
      <c r="A487" t="s">
        <v>941</v>
      </c>
      <c r="B487" t="s">
        <v>942</v>
      </c>
      <c r="C487" t="s">
        <v>975</v>
      </c>
      <c r="D487" t="s">
        <v>976</v>
      </c>
      <c r="E487" s="20">
        <v>0.99808551372048504</v>
      </c>
      <c r="F487" s="21">
        <v>0.99858532272325373</v>
      </c>
      <c r="G487" s="25">
        <f t="shared" si="50"/>
        <v>-4.9980900276869189E-4</v>
      </c>
      <c r="H487" s="18">
        <f t="shared" si="51"/>
        <v>0</v>
      </c>
      <c r="I487" s="18">
        <v>5868</v>
      </c>
      <c r="J487" s="18">
        <v>5729</v>
      </c>
      <c r="K487" s="18">
        <f t="shared" si="52"/>
        <v>-139</v>
      </c>
      <c r="L487" s="18">
        <f t="shared" si="49"/>
        <v>0</v>
      </c>
      <c r="M487" s="18">
        <v>1130</v>
      </c>
      <c r="N487" s="18">
        <v>1231</v>
      </c>
      <c r="O487" s="18">
        <f t="shared" si="53"/>
        <v>101</v>
      </c>
      <c r="P487" s="18">
        <f t="shared" si="54"/>
        <v>2</v>
      </c>
      <c r="Q487" s="15">
        <f t="shared" si="55"/>
        <v>2</v>
      </c>
    </row>
    <row r="488" spans="1:17" x14ac:dyDescent="0.25">
      <c r="A488" t="s">
        <v>941</v>
      </c>
      <c r="B488" t="s">
        <v>942</v>
      </c>
      <c r="C488" t="s">
        <v>977</v>
      </c>
      <c r="D488" t="s">
        <v>978</v>
      </c>
      <c r="E488" s="20">
        <v>0.99659863945578231</v>
      </c>
      <c r="F488" s="21">
        <v>0.99708633645146449</v>
      </c>
      <c r="G488" s="25">
        <f t="shared" si="50"/>
        <v>-4.8769699568218527E-4</v>
      </c>
      <c r="H488" s="18">
        <f t="shared" si="51"/>
        <v>0</v>
      </c>
      <c r="I488" s="18">
        <v>6533</v>
      </c>
      <c r="J488" s="18">
        <v>6265</v>
      </c>
      <c r="K488" s="18">
        <f t="shared" si="52"/>
        <v>-268</v>
      </c>
      <c r="L488" s="18">
        <f t="shared" si="49"/>
        <v>0</v>
      </c>
      <c r="M488" s="18">
        <v>1704</v>
      </c>
      <c r="N488" s="18">
        <v>1727</v>
      </c>
      <c r="O488" s="18">
        <f t="shared" si="53"/>
        <v>23</v>
      </c>
      <c r="P488" s="18">
        <f t="shared" si="54"/>
        <v>2</v>
      </c>
      <c r="Q488" s="15">
        <f t="shared" si="55"/>
        <v>2</v>
      </c>
    </row>
    <row r="489" spans="1:17" x14ac:dyDescent="0.25">
      <c r="A489" t="s">
        <v>941</v>
      </c>
      <c r="B489" t="s">
        <v>942</v>
      </c>
      <c r="C489" t="s">
        <v>979</v>
      </c>
      <c r="D489" t="s">
        <v>980</v>
      </c>
      <c r="E489" s="20">
        <v>0.99849063304625763</v>
      </c>
      <c r="F489" s="21">
        <v>0.99919384389886401</v>
      </c>
      <c r="G489" s="25">
        <f t="shared" si="50"/>
        <v>-7.0321085260638405E-4</v>
      </c>
      <c r="H489" s="18">
        <f t="shared" si="51"/>
        <v>0</v>
      </c>
      <c r="I489" s="18">
        <v>10943</v>
      </c>
      <c r="J489" s="18">
        <v>10628</v>
      </c>
      <c r="K489" s="18">
        <f t="shared" si="52"/>
        <v>-315</v>
      </c>
      <c r="L489" s="18">
        <f t="shared" si="49"/>
        <v>0</v>
      </c>
      <c r="M489" s="18">
        <v>8194</v>
      </c>
      <c r="N489" s="18">
        <v>8303</v>
      </c>
      <c r="O489" s="18">
        <f t="shared" si="53"/>
        <v>109</v>
      </c>
      <c r="P489" s="18">
        <f t="shared" si="54"/>
        <v>2</v>
      </c>
      <c r="Q489" s="15">
        <f t="shared" si="55"/>
        <v>2</v>
      </c>
    </row>
    <row r="490" spans="1:17" x14ac:dyDescent="0.25">
      <c r="A490" t="s">
        <v>941</v>
      </c>
      <c r="B490" t="s">
        <v>942</v>
      </c>
      <c r="C490" t="s">
        <v>981</v>
      </c>
      <c r="D490" t="s">
        <v>982</v>
      </c>
      <c r="E490" s="20">
        <v>0.99450549450549453</v>
      </c>
      <c r="F490" s="21">
        <v>0.99743649498951292</v>
      </c>
      <c r="G490" s="25">
        <f t="shared" si="50"/>
        <v>-2.9310004840183979E-3</v>
      </c>
      <c r="H490" s="18">
        <f t="shared" si="51"/>
        <v>0</v>
      </c>
      <c r="I490" s="18">
        <v>5215</v>
      </c>
      <c r="J490" s="18">
        <v>4835</v>
      </c>
      <c r="K490" s="18">
        <f t="shared" si="52"/>
        <v>-380</v>
      </c>
      <c r="L490" s="18">
        <f t="shared" si="49"/>
        <v>0</v>
      </c>
      <c r="M490" s="18">
        <v>7357</v>
      </c>
      <c r="N490" s="18">
        <v>7185</v>
      </c>
      <c r="O490" s="18">
        <f t="shared" si="53"/>
        <v>-172</v>
      </c>
      <c r="P490" s="18">
        <f t="shared" si="54"/>
        <v>0</v>
      </c>
      <c r="Q490" s="15">
        <f t="shared" si="55"/>
        <v>0</v>
      </c>
    </row>
    <row r="491" spans="1:17" x14ac:dyDescent="0.25">
      <c r="A491" t="s">
        <v>941</v>
      </c>
      <c r="B491" t="s">
        <v>942</v>
      </c>
      <c r="C491" t="s">
        <v>983</v>
      </c>
      <c r="D491" t="s">
        <v>984</v>
      </c>
      <c r="E491" s="20">
        <v>0.99493746277546158</v>
      </c>
      <c r="F491" s="21">
        <v>0.99569673734449571</v>
      </c>
      <c r="G491" s="25">
        <f t="shared" si="50"/>
        <v>-7.592745690341296E-4</v>
      </c>
      <c r="H491" s="18">
        <f t="shared" si="51"/>
        <v>0</v>
      </c>
      <c r="I491" s="18">
        <v>5365</v>
      </c>
      <c r="J491" s="18">
        <v>5276</v>
      </c>
      <c r="K491" s="18">
        <f t="shared" si="52"/>
        <v>-89</v>
      </c>
      <c r="L491" s="18">
        <f t="shared" si="49"/>
        <v>0</v>
      </c>
      <c r="M491" s="18">
        <v>14004</v>
      </c>
      <c r="N491" s="18">
        <v>15026</v>
      </c>
      <c r="O491" s="18">
        <f t="shared" si="53"/>
        <v>1022</v>
      </c>
      <c r="P491" s="18">
        <f t="shared" si="54"/>
        <v>2</v>
      </c>
      <c r="Q491" s="15">
        <f t="shared" si="55"/>
        <v>2</v>
      </c>
    </row>
    <row r="492" spans="1:17" x14ac:dyDescent="0.25">
      <c r="A492" t="s">
        <v>941</v>
      </c>
      <c r="B492" t="s">
        <v>942</v>
      </c>
      <c r="C492" t="s">
        <v>985</v>
      </c>
      <c r="D492" t="s">
        <v>986</v>
      </c>
      <c r="E492" s="20">
        <v>0.99643151248970629</v>
      </c>
      <c r="F492" s="21">
        <v>0.99838245866283248</v>
      </c>
      <c r="G492" s="25">
        <f t="shared" si="50"/>
        <v>-1.950946173126189E-3</v>
      </c>
      <c r="H492" s="18">
        <f t="shared" si="51"/>
        <v>0</v>
      </c>
      <c r="I492" s="18">
        <v>2154</v>
      </c>
      <c r="J492" s="18">
        <v>2096</v>
      </c>
      <c r="K492" s="18">
        <f t="shared" si="52"/>
        <v>-58</v>
      </c>
      <c r="L492" s="18">
        <f t="shared" si="49"/>
        <v>0</v>
      </c>
      <c r="M492" s="18">
        <v>3735</v>
      </c>
      <c r="N492" s="18">
        <v>3635</v>
      </c>
      <c r="O492" s="18">
        <f t="shared" si="53"/>
        <v>-100</v>
      </c>
      <c r="P492" s="18">
        <f t="shared" si="54"/>
        <v>0</v>
      </c>
      <c r="Q492" s="15">
        <f t="shared" si="55"/>
        <v>0</v>
      </c>
    </row>
    <row r="493" spans="1:17" x14ac:dyDescent="0.25">
      <c r="A493" t="s">
        <v>941</v>
      </c>
      <c r="B493" t="s">
        <v>942</v>
      </c>
      <c r="C493" t="s">
        <v>987</v>
      </c>
      <c r="D493" t="s">
        <v>988</v>
      </c>
      <c r="E493" s="20">
        <v>0.99565846599131691</v>
      </c>
      <c r="F493" s="21">
        <v>0.99627722280821496</v>
      </c>
      <c r="G493" s="25">
        <f t="shared" si="50"/>
        <v>-6.1875681689804729E-4</v>
      </c>
      <c r="H493" s="18">
        <f t="shared" si="51"/>
        <v>0</v>
      </c>
      <c r="I493" s="18">
        <v>11888</v>
      </c>
      <c r="J493" s="18">
        <v>11530</v>
      </c>
      <c r="K493" s="18">
        <f t="shared" si="52"/>
        <v>-358</v>
      </c>
      <c r="L493" s="18">
        <f t="shared" si="49"/>
        <v>0</v>
      </c>
      <c r="M493" s="18">
        <v>5581</v>
      </c>
      <c r="N493" s="18">
        <v>5422</v>
      </c>
      <c r="O493" s="18">
        <f t="shared" si="53"/>
        <v>-159</v>
      </c>
      <c r="P493" s="18">
        <f t="shared" si="54"/>
        <v>0</v>
      </c>
      <c r="Q493" s="15">
        <f t="shared" si="55"/>
        <v>0</v>
      </c>
    </row>
    <row r="494" spans="1:17" x14ac:dyDescent="0.25">
      <c r="A494" t="s">
        <v>941</v>
      </c>
      <c r="B494" t="s">
        <v>942</v>
      </c>
      <c r="C494" t="s">
        <v>989</v>
      </c>
      <c r="D494" t="s">
        <v>353</v>
      </c>
      <c r="E494" s="20">
        <v>0.99451025715111241</v>
      </c>
      <c r="F494" s="21">
        <v>0.99678800856531047</v>
      </c>
      <c r="G494" s="25">
        <f t="shared" si="50"/>
        <v>-2.2777514141980593E-3</v>
      </c>
      <c r="H494" s="18">
        <f t="shared" si="51"/>
        <v>0</v>
      </c>
      <c r="I494" s="18">
        <v>3101</v>
      </c>
      <c r="J494" s="18">
        <v>3028</v>
      </c>
      <c r="K494" s="18">
        <f t="shared" si="52"/>
        <v>-73</v>
      </c>
      <c r="L494" s="18">
        <f t="shared" si="49"/>
        <v>0</v>
      </c>
      <c r="M494" s="18">
        <v>533</v>
      </c>
      <c r="N494" s="18">
        <v>512</v>
      </c>
      <c r="O494" s="18">
        <f t="shared" si="53"/>
        <v>-21</v>
      </c>
      <c r="P494" s="18">
        <f t="shared" si="54"/>
        <v>0</v>
      </c>
      <c r="Q494" s="15">
        <f t="shared" si="55"/>
        <v>0</v>
      </c>
    </row>
    <row r="495" spans="1:17" x14ac:dyDescent="0.25">
      <c r="A495" t="s">
        <v>941</v>
      </c>
      <c r="B495" t="s">
        <v>942</v>
      </c>
      <c r="C495" t="s">
        <v>990</v>
      </c>
      <c r="D495" t="s">
        <v>991</v>
      </c>
      <c r="E495" s="20">
        <v>0.99561771561771562</v>
      </c>
      <c r="F495" s="21">
        <v>0.99778532408090947</v>
      </c>
      <c r="G495" s="25">
        <f t="shared" si="50"/>
        <v>-2.1676084631938597E-3</v>
      </c>
      <c r="H495" s="18">
        <f t="shared" si="51"/>
        <v>0</v>
      </c>
      <c r="I495" s="18">
        <v>4980</v>
      </c>
      <c r="J495" s="18">
        <v>4921</v>
      </c>
      <c r="K495" s="18">
        <f t="shared" si="52"/>
        <v>-59</v>
      </c>
      <c r="L495" s="18">
        <f t="shared" si="49"/>
        <v>0</v>
      </c>
      <c r="M495" s="18">
        <v>14320</v>
      </c>
      <c r="N495" s="18">
        <v>14941</v>
      </c>
      <c r="O495" s="18">
        <f t="shared" si="53"/>
        <v>621</v>
      </c>
      <c r="P495" s="18">
        <f t="shared" si="54"/>
        <v>2</v>
      </c>
      <c r="Q495" s="15">
        <f t="shared" si="55"/>
        <v>2</v>
      </c>
    </row>
    <row r="496" spans="1:17" x14ac:dyDescent="0.25">
      <c r="A496" t="s">
        <v>941</v>
      </c>
      <c r="B496" t="s">
        <v>942</v>
      </c>
      <c r="C496" t="s">
        <v>992</v>
      </c>
      <c r="D496" t="s">
        <v>993</v>
      </c>
      <c r="E496" s="20">
        <v>0.99512480835156503</v>
      </c>
      <c r="F496" s="21">
        <v>0.99644290795845769</v>
      </c>
      <c r="G496" s="25">
        <f t="shared" si="50"/>
        <v>-1.3180996068926643E-3</v>
      </c>
      <c r="H496" s="18">
        <f t="shared" si="51"/>
        <v>0</v>
      </c>
      <c r="I496" s="18">
        <v>27964</v>
      </c>
      <c r="J496" s="18">
        <v>28952</v>
      </c>
      <c r="K496" s="18">
        <f t="shared" si="52"/>
        <v>988</v>
      </c>
      <c r="L496" s="18">
        <f t="shared" si="49"/>
        <v>2</v>
      </c>
      <c r="M496" s="18">
        <v>105412</v>
      </c>
      <c r="N496" s="18">
        <v>109244</v>
      </c>
      <c r="O496" s="18">
        <f t="shared" si="53"/>
        <v>3832</v>
      </c>
      <c r="P496" s="18">
        <f t="shared" si="54"/>
        <v>2</v>
      </c>
      <c r="Q496" s="15">
        <f t="shared" si="55"/>
        <v>4</v>
      </c>
    </row>
    <row r="497" spans="1:17" x14ac:dyDescent="0.25">
      <c r="A497" t="s">
        <v>941</v>
      </c>
      <c r="B497" t="s">
        <v>942</v>
      </c>
      <c r="C497" t="s">
        <v>994</v>
      </c>
      <c r="D497" t="s">
        <v>995</v>
      </c>
      <c r="E497" s="20">
        <v>0.99322154834106313</v>
      </c>
      <c r="F497" s="21">
        <v>0.99509391645640599</v>
      </c>
      <c r="G497" s="25">
        <f t="shared" si="50"/>
        <v>-1.8723681153428595E-3</v>
      </c>
      <c r="H497" s="18">
        <f t="shared" si="51"/>
        <v>0</v>
      </c>
      <c r="I497" s="18">
        <v>7357</v>
      </c>
      <c r="J497" s="18">
        <v>7259</v>
      </c>
      <c r="K497" s="18">
        <f t="shared" si="52"/>
        <v>-98</v>
      </c>
      <c r="L497" s="18">
        <f t="shared" si="49"/>
        <v>0</v>
      </c>
      <c r="M497" s="18">
        <v>2465</v>
      </c>
      <c r="N497" s="18">
        <v>2572</v>
      </c>
      <c r="O497" s="18">
        <f t="shared" si="53"/>
        <v>107</v>
      </c>
      <c r="P497" s="18">
        <f t="shared" si="54"/>
        <v>2</v>
      </c>
      <c r="Q497" s="15">
        <f t="shared" si="55"/>
        <v>2</v>
      </c>
    </row>
    <row r="498" spans="1:17" x14ac:dyDescent="0.25">
      <c r="A498" t="s">
        <v>941</v>
      </c>
      <c r="B498" t="s">
        <v>942</v>
      </c>
      <c r="C498" t="s">
        <v>996</v>
      </c>
      <c r="D498" t="s">
        <v>997</v>
      </c>
      <c r="E498" s="20">
        <v>0.99946018893387312</v>
      </c>
      <c r="F498" s="21">
        <v>0.99941645594242368</v>
      </c>
      <c r="G498" s="25">
        <f t="shared" si="50"/>
        <v>4.3732991449441094E-5</v>
      </c>
      <c r="H498" s="18">
        <f t="shared" si="51"/>
        <v>1</v>
      </c>
      <c r="I498" s="18">
        <v>4761</v>
      </c>
      <c r="J498" s="18">
        <v>4620</v>
      </c>
      <c r="K498" s="18">
        <f t="shared" si="52"/>
        <v>-141</v>
      </c>
      <c r="L498" s="18">
        <f t="shared" si="49"/>
        <v>0</v>
      </c>
      <c r="M498" s="18">
        <v>486</v>
      </c>
      <c r="N498" s="18">
        <v>577</v>
      </c>
      <c r="O498" s="18">
        <f t="shared" si="53"/>
        <v>91</v>
      </c>
      <c r="P498" s="18">
        <f t="shared" si="54"/>
        <v>2</v>
      </c>
      <c r="Q498" s="15">
        <f t="shared" si="55"/>
        <v>3</v>
      </c>
    </row>
    <row r="499" spans="1:17" x14ac:dyDescent="0.25">
      <c r="A499" t="s">
        <v>941</v>
      </c>
      <c r="B499" t="s">
        <v>942</v>
      </c>
      <c r="C499" t="s">
        <v>998</v>
      </c>
      <c r="D499" t="s">
        <v>999</v>
      </c>
      <c r="E499" s="20">
        <v>0.99526306273729881</v>
      </c>
      <c r="F499" s="21">
        <v>0.99630616907844627</v>
      </c>
      <c r="G499" s="25">
        <f t="shared" si="50"/>
        <v>-1.0431063411474595E-3</v>
      </c>
      <c r="H499" s="18">
        <f t="shared" si="51"/>
        <v>0</v>
      </c>
      <c r="I499" s="18">
        <v>13039</v>
      </c>
      <c r="J499" s="18">
        <v>13182</v>
      </c>
      <c r="K499" s="18">
        <f t="shared" si="52"/>
        <v>143</v>
      </c>
      <c r="L499" s="18">
        <f t="shared" si="49"/>
        <v>2</v>
      </c>
      <c r="M499" s="18">
        <v>61142</v>
      </c>
      <c r="N499" s="18">
        <v>66375</v>
      </c>
      <c r="O499" s="18">
        <f t="shared" si="53"/>
        <v>5233</v>
      </c>
      <c r="P499" s="18">
        <f t="shared" si="54"/>
        <v>2</v>
      </c>
      <c r="Q499" s="15">
        <f t="shared" si="55"/>
        <v>4</v>
      </c>
    </row>
    <row r="500" spans="1:17" x14ac:dyDescent="0.25">
      <c r="A500" t="s">
        <v>941</v>
      </c>
      <c r="B500" t="s">
        <v>942</v>
      </c>
      <c r="C500" t="s">
        <v>1000</v>
      </c>
      <c r="D500" t="s">
        <v>1001</v>
      </c>
      <c r="E500" s="20">
        <v>0.99589603283173733</v>
      </c>
      <c r="F500" s="21">
        <v>0.99848254931714719</v>
      </c>
      <c r="G500" s="25">
        <f t="shared" si="50"/>
        <v>-2.5865164854098621E-3</v>
      </c>
      <c r="H500" s="18">
        <f t="shared" si="51"/>
        <v>0</v>
      </c>
      <c r="I500" s="18">
        <v>2754</v>
      </c>
      <c r="J500" s="18">
        <v>2582</v>
      </c>
      <c r="K500" s="18">
        <f t="shared" si="52"/>
        <v>-172</v>
      </c>
      <c r="L500" s="18">
        <f t="shared" si="49"/>
        <v>0</v>
      </c>
      <c r="M500" s="18">
        <v>688</v>
      </c>
      <c r="N500" s="18">
        <v>781</v>
      </c>
      <c r="O500" s="18">
        <f t="shared" si="53"/>
        <v>93</v>
      </c>
      <c r="P500" s="18">
        <f t="shared" si="54"/>
        <v>2</v>
      </c>
      <c r="Q500" s="15">
        <f t="shared" si="55"/>
        <v>2</v>
      </c>
    </row>
    <row r="501" spans="1:17" x14ac:dyDescent="0.25">
      <c r="A501" t="s">
        <v>941</v>
      </c>
      <c r="B501" t="s">
        <v>942</v>
      </c>
      <c r="C501" t="s">
        <v>1002</v>
      </c>
      <c r="D501" t="s">
        <v>1003</v>
      </c>
      <c r="E501" s="20">
        <v>0.99466088973799127</v>
      </c>
      <c r="F501" s="21">
        <v>0.99699209211313611</v>
      </c>
      <c r="G501" s="25">
        <f t="shared" si="50"/>
        <v>-2.3312023751448363E-3</v>
      </c>
      <c r="H501" s="18">
        <f t="shared" si="51"/>
        <v>0</v>
      </c>
      <c r="I501" s="18">
        <v>51499</v>
      </c>
      <c r="J501" s="18">
        <v>50744</v>
      </c>
      <c r="K501" s="18">
        <f t="shared" si="52"/>
        <v>-755</v>
      </c>
      <c r="L501" s="18">
        <f t="shared" si="49"/>
        <v>0</v>
      </c>
      <c r="M501" s="18">
        <v>78081</v>
      </c>
      <c r="N501" s="18">
        <v>81378</v>
      </c>
      <c r="O501" s="18">
        <f t="shared" si="53"/>
        <v>3297</v>
      </c>
      <c r="P501" s="18">
        <f t="shared" si="54"/>
        <v>2</v>
      </c>
      <c r="Q501" s="15">
        <f t="shared" si="55"/>
        <v>2</v>
      </c>
    </row>
    <row r="502" spans="1:17" x14ac:dyDescent="0.25">
      <c r="A502" t="s">
        <v>941</v>
      </c>
      <c r="B502" t="s">
        <v>942</v>
      </c>
      <c r="C502" t="s">
        <v>1004</v>
      </c>
      <c r="D502" t="s">
        <v>1005</v>
      </c>
      <c r="E502" s="20">
        <v>0.997250229147571</v>
      </c>
      <c r="F502" s="21">
        <v>0.99801636498884205</v>
      </c>
      <c r="G502" s="25">
        <f t="shared" si="50"/>
        <v>-7.6613584127105394E-4</v>
      </c>
      <c r="H502" s="18">
        <f t="shared" si="51"/>
        <v>0</v>
      </c>
      <c r="I502" s="18">
        <v>3233</v>
      </c>
      <c r="J502" s="18">
        <v>3097</v>
      </c>
      <c r="K502" s="18">
        <f t="shared" si="52"/>
        <v>-136</v>
      </c>
      <c r="L502" s="18">
        <f t="shared" si="49"/>
        <v>0</v>
      </c>
      <c r="M502" s="18">
        <v>419</v>
      </c>
      <c r="N502" s="18">
        <v>503</v>
      </c>
      <c r="O502" s="18">
        <f t="shared" si="53"/>
        <v>84</v>
      </c>
      <c r="P502" s="18">
        <f t="shared" si="54"/>
        <v>2</v>
      </c>
      <c r="Q502" s="15">
        <f t="shared" si="55"/>
        <v>2</v>
      </c>
    </row>
    <row r="503" spans="1:17" x14ac:dyDescent="0.25">
      <c r="A503" t="s">
        <v>941</v>
      </c>
      <c r="B503" t="s">
        <v>942</v>
      </c>
      <c r="C503" t="s">
        <v>1006</v>
      </c>
      <c r="D503" t="s">
        <v>1007</v>
      </c>
      <c r="E503" s="20">
        <v>0.99643925366756869</v>
      </c>
      <c r="F503" s="21">
        <v>0.9966277926092455</v>
      </c>
      <c r="G503" s="25">
        <f t="shared" si="50"/>
        <v>-1.8853894167680796E-4</v>
      </c>
      <c r="H503" s="18">
        <f t="shared" si="51"/>
        <v>0</v>
      </c>
      <c r="I503" s="18">
        <v>2171</v>
      </c>
      <c r="J503" s="18">
        <v>2014</v>
      </c>
      <c r="K503" s="18">
        <f t="shared" si="52"/>
        <v>-157</v>
      </c>
      <c r="L503" s="18">
        <f t="shared" si="49"/>
        <v>0</v>
      </c>
      <c r="M503" s="18">
        <v>6346</v>
      </c>
      <c r="N503" s="18">
        <v>6769</v>
      </c>
      <c r="O503" s="18">
        <f t="shared" si="53"/>
        <v>423</v>
      </c>
      <c r="P503" s="18">
        <f t="shared" si="54"/>
        <v>2</v>
      </c>
      <c r="Q503" s="15">
        <f t="shared" si="55"/>
        <v>2</v>
      </c>
    </row>
    <row r="504" spans="1:17" x14ac:dyDescent="0.25">
      <c r="A504" t="s">
        <v>941</v>
      </c>
      <c r="B504" t="s">
        <v>942</v>
      </c>
      <c r="C504" t="s">
        <v>1008</v>
      </c>
      <c r="D504" t="s">
        <v>1009</v>
      </c>
      <c r="E504" s="20">
        <v>0.99709501025290503</v>
      </c>
      <c r="F504" s="21">
        <v>0.99723217193096714</v>
      </c>
      <c r="G504" s="25">
        <f t="shared" si="50"/>
        <v>-1.3716167806210322E-4</v>
      </c>
      <c r="H504" s="18">
        <f t="shared" si="51"/>
        <v>0</v>
      </c>
      <c r="I504" s="18">
        <v>5581</v>
      </c>
      <c r="J504" s="18">
        <v>5506</v>
      </c>
      <c r="K504" s="18">
        <f t="shared" si="52"/>
        <v>-75</v>
      </c>
      <c r="L504" s="18">
        <f t="shared" si="49"/>
        <v>0</v>
      </c>
      <c r="M504" s="18">
        <v>2317</v>
      </c>
      <c r="N504" s="18">
        <v>2392</v>
      </c>
      <c r="O504" s="18">
        <f t="shared" si="53"/>
        <v>75</v>
      </c>
      <c r="P504" s="18">
        <f t="shared" si="54"/>
        <v>2</v>
      </c>
      <c r="Q504" s="15">
        <f t="shared" si="55"/>
        <v>2</v>
      </c>
    </row>
    <row r="505" spans="1:17" x14ac:dyDescent="0.25">
      <c r="A505" t="s">
        <v>941</v>
      </c>
      <c r="B505" t="s">
        <v>942</v>
      </c>
      <c r="C505" t="s">
        <v>1010</v>
      </c>
      <c r="D505" t="s">
        <v>1011</v>
      </c>
      <c r="E505" s="20">
        <v>0.99961568024596459</v>
      </c>
      <c r="F505" s="21">
        <v>0.99855751893256406</v>
      </c>
      <c r="G505" s="25">
        <f t="shared" si="50"/>
        <v>1.0581613134005297E-3</v>
      </c>
      <c r="H505" s="18">
        <f t="shared" si="51"/>
        <v>1</v>
      </c>
      <c r="I505" s="18">
        <v>2300</v>
      </c>
      <c r="J505" s="18">
        <v>2271</v>
      </c>
      <c r="K505" s="18">
        <f t="shared" si="52"/>
        <v>-29</v>
      </c>
      <c r="L505" s="18">
        <f t="shared" si="49"/>
        <v>0</v>
      </c>
      <c r="M505" s="18">
        <v>218</v>
      </c>
      <c r="N505" s="18">
        <v>226</v>
      </c>
      <c r="O505" s="18">
        <f t="shared" si="53"/>
        <v>8</v>
      </c>
      <c r="P505" s="18">
        <f t="shared" si="54"/>
        <v>2</v>
      </c>
      <c r="Q505" s="15">
        <f t="shared" si="55"/>
        <v>3</v>
      </c>
    </row>
    <row r="506" spans="1:17" x14ac:dyDescent="0.25">
      <c r="A506" t="s">
        <v>941</v>
      </c>
      <c r="B506" t="s">
        <v>942</v>
      </c>
      <c r="C506" t="s">
        <v>1012</v>
      </c>
      <c r="D506" t="s">
        <v>1013</v>
      </c>
      <c r="E506" s="20">
        <v>0.99563931326807553</v>
      </c>
      <c r="F506" s="21">
        <v>0.9966955153422502</v>
      </c>
      <c r="G506" s="25">
        <f t="shared" si="50"/>
        <v>-1.0562020741746725E-3</v>
      </c>
      <c r="H506" s="18">
        <f t="shared" si="51"/>
        <v>0</v>
      </c>
      <c r="I506" s="18">
        <v>37923</v>
      </c>
      <c r="J506" s="18">
        <v>38373</v>
      </c>
      <c r="K506" s="18">
        <f t="shared" si="52"/>
        <v>450</v>
      </c>
      <c r="L506" s="18">
        <f t="shared" si="49"/>
        <v>2</v>
      </c>
      <c r="M506" s="18">
        <v>86837</v>
      </c>
      <c r="N506" s="18">
        <v>88577</v>
      </c>
      <c r="O506" s="18">
        <f t="shared" si="53"/>
        <v>1740</v>
      </c>
      <c r="P506" s="18">
        <f t="shared" si="54"/>
        <v>2</v>
      </c>
      <c r="Q506" s="15">
        <f t="shared" si="55"/>
        <v>4</v>
      </c>
    </row>
    <row r="507" spans="1:17" x14ac:dyDescent="0.25">
      <c r="A507" t="s">
        <v>941</v>
      </c>
      <c r="B507" t="s">
        <v>942</v>
      </c>
      <c r="C507" t="s">
        <v>1014</v>
      </c>
      <c r="D507" t="s">
        <v>126</v>
      </c>
      <c r="E507" s="20">
        <v>0.9958368026644463</v>
      </c>
      <c r="F507" s="21">
        <v>0.9967793880837359</v>
      </c>
      <c r="G507" s="25">
        <f t="shared" si="50"/>
        <v>-9.4258541928959882E-4</v>
      </c>
      <c r="H507" s="18">
        <f t="shared" si="51"/>
        <v>0</v>
      </c>
      <c r="I507" s="18">
        <v>4002</v>
      </c>
      <c r="J507" s="18">
        <v>4052</v>
      </c>
      <c r="K507" s="18">
        <f t="shared" si="52"/>
        <v>50</v>
      </c>
      <c r="L507" s="18">
        <f t="shared" si="49"/>
        <v>2</v>
      </c>
      <c r="M507" s="18">
        <v>483</v>
      </c>
      <c r="N507" s="18">
        <v>546</v>
      </c>
      <c r="O507" s="18">
        <f t="shared" si="53"/>
        <v>63</v>
      </c>
      <c r="P507" s="18">
        <f t="shared" si="54"/>
        <v>2</v>
      </c>
      <c r="Q507" s="15">
        <f t="shared" si="55"/>
        <v>4</v>
      </c>
    </row>
    <row r="508" spans="1:17" x14ac:dyDescent="0.25">
      <c r="A508" t="s">
        <v>941</v>
      </c>
      <c r="B508" t="s">
        <v>942</v>
      </c>
      <c r="C508" t="s">
        <v>1015</v>
      </c>
      <c r="D508" t="s">
        <v>1016</v>
      </c>
      <c r="E508" s="20">
        <v>0.99714381720430112</v>
      </c>
      <c r="F508" s="21">
        <v>0.99911376980170596</v>
      </c>
      <c r="G508" s="25">
        <f t="shared" si="50"/>
        <v>-1.9699525974048449E-3</v>
      </c>
      <c r="H508" s="18">
        <f t="shared" si="51"/>
        <v>0</v>
      </c>
      <c r="I508" s="18">
        <v>4328</v>
      </c>
      <c r="J508" s="18">
        <v>4364</v>
      </c>
      <c r="K508" s="18">
        <f t="shared" si="52"/>
        <v>36</v>
      </c>
      <c r="L508" s="18">
        <f t="shared" si="49"/>
        <v>2</v>
      </c>
      <c r="M508" s="18">
        <v>7699</v>
      </c>
      <c r="N508" s="18">
        <v>8116</v>
      </c>
      <c r="O508" s="18">
        <f t="shared" si="53"/>
        <v>417</v>
      </c>
      <c r="P508" s="18">
        <f t="shared" si="54"/>
        <v>2</v>
      </c>
      <c r="Q508" s="15">
        <f t="shared" si="55"/>
        <v>4</v>
      </c>
    </row>
    <row r="509" spans="1:17" x14ac:dyDescent="0.25">
      <c r="A509" t="s">
        <v>941</v>
      </c>
      <c r="B509" t="s">
        <v>942</v>
      </c>
      <c r="C509" t="s">
        <v>1017</v>
      </c>
      <c r="D509" t="s">
        <v>1018</v>
      </c>
      <c r="E509" s="20">
        <v>0.99540574963609896</v>
      </c>
      <c r="F509" s="21">
        <v>0.99570442588928032</v>
      </c>
      <c r="G509" s="25">
        <f t="shared" si="50"/>
        <v>-2.9867625318136248E-4</v>
      </c>
      <c r="H509" s="18">
        <f t="shared" si="51"/>
        <v>0</v>
      </c>
      <c r="I509" s="18">
        <v>13704</v>
      </c>
      <c r="J509" s="18">
        <v>13395</v>
      </c>
      <c r="K509" s="18">
        <f t="shared" si="52"/>
        <v>-309</v>
      </c>
      <c r="L509" s="18">
        <f t="shared" si="49"/>
        <v>0</v>
      </c>
      <c r="M509" s="18">
        <v>6317</v>
      </c>
      <c r="N509" s="18">
        <v>6632</v>
      </c>
      <c r="O509" s="18">
        <f t="shared" si="53"/>
        <v>315</v>
      </c>
      <c r="P509" s="18">
        <f t="shared" si="54"/>
        <v>2</v>
      </c>
      <c r="Q509" s="15">
        <f t="shared" si="55"/>
        <v>2</v>
      </c>
    </row>
    <row r="510" spans="1:17" x14ac:dyDescent="0.25">
      <c r="A510" t="s">
        <v>941</v>
      </c>
      <c r="B510" t="s">
        <v>942</v>
      </c>
      <c r="C510" t="s">
        <v>1019</v>
      </c>
      <c r="D510" t="s">
        <v>1020</v>
      </c>
      <c r="E510" s="20">
        <v>0.99467665615141954</v>
      </c>
      <c r="F510" s="21">
        <v>0.99612478201898857</v>
      </c>
      <c r="G510" s="25">
        <f t="shared" si="50"/>
        <v>-1.4481258675690389E-3</v>
      </c>
      <c r="H510" s="18">
        <f t="shared" si="51"/>
        <v>0</v>
      </c>
      <c r="I510" s="18">
        <v>3133</v>
      </c>
      <c r="J510" s="18">
        <v>3131</v>
      </c>
      <c r="K510" s="18">
        <f t="shared" si="52"/>
        <v>-2</v>
      </c>
      <c r="L510" s="18">
        <f t="shared" si="49"/>
        <v>0</v>
      </c>
      <c r="M510" s="18">
        <v>8261</v>
      </c>
      <c r="N510" s="18">
        <v>8097</v>
      </c>
      <c r="O510" s="18">
        <f t="shared" si="53"/>
        <v>-164</v>
      </c>
      <c r="P510" s="18">
        <f t="shared" si="54"/>
        <v>0</v>
      </c>
      <c r="Q510" s="15">
        <f t="shared" si="55"/>
        <v>0</v>
      </c>
    </row>
    <row r="511" spans="1:17" x14ac:dyDescent="0.25">
      <c r="A511" t="s">
        <v>941</v>
      </c>
      <c r="B511" t="s">
        <v>942</v>
      </c>
      <c r="C511" t="s">
        <v>1021</v>
      </c>
      <c r="D511" t="s">
        <v>1022</v>
      </c>
      <c r="E511" s="20">
        <v>0.99765944997074307</v>
      </c>
      <c r="F511" s="21">
        <v>0.99746450304259637</v>
      </c>
      <c r="G511" s="25">
        <f t="shared" si="50"/>
        <v>1.9494692814669978E-4</v>
      </c>
      <c r="H511" s="18">
        <f t="shared" si="51"/>
        <v>1</v>
      </c>
      <c r="I511" s="18">
        <v>1373</v>
      </c>
      <c r="J511" s="18">
        <v>1348</v>
      </c>
      <c r="K511" s="18">
        <f t="shared" si="52"/>
        <v>-25</v>
      </c>
      <c r="L511" s="18">
        <f t="shared" si="49"/>
        <v>0</v>
      </c>
      <c r="M511" s="18">
        <v>127</v>
      </c>
      <c r="N511" s="18">
        <v>148</v>
      </c>
      <c r="O511" s="18">
        <f t="shared" si="53"/>
        <v>21</v>
      </c>
      <c r="P511" s="18">
        <f t="shared" si="54"/>
        <v>2</v>
      </c>
      <c r="Q511" s="15">
        <f t="shared" si="55"/>
        <v>3</v>
      </c>
    </row>
    <row r="512" spans="1:17" x14ac:dyDescent="0.25">
      <c r="A512" t="s">
        <v>941</v>
      </c>
      <c r="B512" t="s">
        <v>942</v>
      </c>
      <c r="C512" t="s">
        <v>1023</v>
      </c>
      <c r="D512" t="s">
        <v>1024</v>
      </c>
      <c r="E512" s="20">
        <v>0.9974025974025974</v>
      </c>
      <c r="F512" s="21">
        <v>0.99833194328607178</v>
      </c>
      <c r="G512" s="25">
        <f t="shared" si="50"/>
        <v>-9.2934588347437508E-4</v>
      </c>
      <c r="H512" s="18">
        <f t="shared" si="51"/>
        <v>0</v>
      </c>
      <c r="I512" s="18">
        <v>2809</v>
      </c>
      <c r="J512" s="18">
        <v>2698</v>
      </c>
      <c r="K512" s="18">
        <f t="shared" si="52"/>
        <v>-111</v>
      </c>
      <c r="L512" s="18">
        <f t="shared" si="49"/>
        <v>0</v>
      </c>
      <c r="M512" s="18">
        <v>2190</v>
      </c>
      <c r="N512" s="18">
        <v>2263</v>
      </c>
      <c r="O512" s="18">
        <f t="shared" si="53"/>
        <v>73</v>
      </c>
      <c r="P512" s="18">
        <f t="shared" si="54"/>
        <v>2</v>
      </c>
      <c r="Q512" s="15">
        <f t="shared" si="55"/>
        <v>2</v>
      </c>
    </row>
    <row r="513" spans="1:17" x14ac:dyDescent="0.25">
      <c r="A513" t="s">
        <v>941</v>
      </c>
      <c r="B513" t="s">
        <v>942</v>
      </c>
      <c r="C513" t="s">
        <v>1025</v>
      </c>
      <c r="D513" t="s">
        <v>1026</v>
      </c>
      <c r="E513" s="20">
        <v>0.99637305699481871</v>
      </c>
      <c r="F513" s="21">
        <v>0.99757516973811833</v>
      </c>
      <c r="G513" s="25">
        <f t="shared" si="50"/>
        <v>-1.2021127432996215E-3</v>
      </c>
      <c r="H513" s="18">
        <f t="shared" si="51"/>
        <v>0</v>
      </c>
      <c r="I513" s="18">
        <v>2207</v>
      </c>
      <c r="J513" s="18">
        <v>2120</v>
      </c>
      <c r="K513" s="18">
        <f t="shared" si="52"/>
        <v>-87</v>
      </c>
      <c r="L513" s="18">
        <f t="shared" si="49"/>
        <v>0</v>
      </c>
      <c r="M513" s="18">
        <v>214</v>
      </c>
      <c r="N513" s="18">
        <v>276</v>
      </c>
      <c r="O513" s="18">
        <f t="shared" si="53"/>
        <v>62</v>
      </c>
      <c r="P513" s="18">
        <f t="shared" si="54"/>
        <v>2</v>
      </c>
      <c r="Q513" s="15">
        <f t="shared" si="55"/>
        <v>2</v>
      </c>
    </row>
    <row r="514" spans="1:17" x14ac:dyDescent="0.25">
      <c r="A514" t="s">
        <v>941</v>
      </c>
      <c r="B514" t="s">
        <v>942</v>
      </c>
      <c r="C514" t="s">
        <v>1027</v>
      </c>
      <c r="D514" t="s">
        <v>1028</v>
      </c>
      <c r="E514" s="20">
        <v>0.99800677695834161</v>
      </c>
      <c r="F514" s="21">
        <v>0.9992213354097722</v>
      </c>
      <c r="G514" s="25">
        <f t="shared" si="50"/>
        <v>-1.2145584514305918E-3</v>
      </c>
      <c r="H514" s="18">
        <f t="shared" si="51"/>
        <v>0</v>
      </c>
      <c r="I514" s="18">
        <v>3551</v>
      </c>
      <c r="J514" s="18">
        <v>3309</v>
      </c>
      <c r="K514" s="18">
        <f t="shared" si="52"/>
        <v>-242</v>
      </c>
      <c r="L514" s="18">
        <f t="shared" si="49"/>
        <v>0</v>
      </c>
      <c r="M514" s="18">
        <v>450</v>
      </c>
      <c r="N514" s="18">
        <v>555</v>
      </c>
      <c r="O514" s="18">
        <f t="shared" si="53"/>
        <v>105</v>
      </c>
      <c r="P514" s="18">
        <f t="shared" si="54"/>
        <v>2</v>
      </c>
      <c r="Q514" s="15">
        <f t="shared" si="55"/>
        <v>2</v>
      </c>
    </row>
    <row r="515" spans="1:17" x14ac:dyDescent="0.25">
      <c r="A515" t="s">
        <v>941</v>
      </c>
      <c r="B515" t="s">
        <v>942</v>
      </c>
      <c r="C515" t="s">
        <v>1029</v>
      </c>
      <c r="D515" t="s">
        <v>1030</v>
      </c>
      <c r="E515" s="20">
        <v>0.99557165861513686</v>
      </c>
      <c r="F515" s="21">
        <v>0.99897154610901606</v>
      </c>
      <c r="G515" s="25">
        <f t="shared" si="50"/>
        <v>-3.3998874938792056E-3</v>
      </c>
      <c r="H515" s="18">
        <f t="shared" si="51"/>
        <v>0</v>
      </c>
      <c r="I515" s="18">
        <v>2631</v>
      </c>
      <c r="J515" s="18">
        <v>2551</v>
      </c>
      <c r="K515" s="18">
        <f t="shared" si="52"/>
        <v>-80</v>
      </c>
      <c r="L515" s="18">
        <f t="shared" si="49"/>
        <v>0</v>
      </c>
      <c r="M515" s="18">
        <v>149</v>
      </c>
      <c r="N515" s="18">
        <v>191</v>
      </c>
      <c r="O515" s="18">
        <f t="shared" si="53"/>
        <v>42</v>
      </c>
      <c r="P515" s="18">
        <f t="shared" si="54"/>
        <v>2</v>
      </c>
      <c r="Q515" s="15">
        <f t="shared" si="55"/>
        <v>2</v>
      </c>
    </row>
    <row r="516" spans="1:17" x14ac:dyDescent="0.25">
      <c r="A516" t="s">
        <v>941</v>
      </c>
      <c r="B516" t="s">
        <v>942</v>
      </c>
      <c r="C516" t="s">
        <v>1031</v>
      </c>
      <c r="D516" t="s">
        <v>1032</v>
      </c>
      <c r="E516" s="20">
        <v>0.9963065558633426</v>
      </c>
      <c r="F516" s="21">
        <v>0.99692712906057945</v>
      </c>
      <c r="G516" s="25">
        <f t="shared" si="50"/>
        <v>-6.2057319723685112E-4</v>
      </c>
      <c r="H516" s="18">
        <f t="shared" si="51"/>
        <v>0</v>
      </c>
      <c r="I516" s="18">
        <v>1748</v>
      </c>
      <c r="J516" s="18">
        <v>1761</v>
      </c>
      <c r="K516" s="18">
        <f t="shared" si="52"/>
        <v>13</v>
      </c>
      <c r="L516" s="18">
        <f t="shared" si="49"/>
        <v>2</v>
      </c>
      <c r="M516" s="18">
        <v>183</v>
      </c>
      <c r="N516" s="18">
        <v>185</v>
      </c>
      <c r="O516" s="18">
        <f t="shared" si="53"/>
        <v>2</v>
      </c>
      <c r="P516" s="18">
        <f t="shared" si="54"/>
        <v>2</v>
      </c>
      <c r="Q516" s="15">
        <f t="shared" si="55"/>
        <v>4</v>
      </c>
    </row>
    <row r="517" spans="1:17" x14ac:dyDescent="0.25">
      <c r="A517" t="s">
        <v>941</v>
      </c>
      <c r="B517" t="s">
        <v>942</v>
      </c>
      <c r="C517" t="s">
        <v>1033</v>
      </c>
      <c r="D517" t="s">
        <v>1034</v>
      </c>
      <c r="E517" s="20">
        <v>0.99787435049598483</v>
      </c>
      <c r="F517" s="21">
        <v>0.99679487179487181</v>
      </c>
      <c r="G517" s="25">
        <f t="shared" si="50"/>
        <v>1.0794787011130236E-3</v>
      </c>
      <c r="H517" s="18">
        <f t="shared" si="51"/>
        <v>1</v>
      </c>
      <c r="I517" s="18">
        <v>4435</v>
      </c>
      <c r="J517" s="18">
        <v>4317</v>
      </c>
      <c r="K517" s="18">
        <f t="shared" si="52"/>
        <v>-118</v>
      </c>
      <c r="L517" s="18">
        <f t="shared" si="49"/>
        <v>0</v>
      </c>
      <c r="M517" s="18">
        <v>395</v>
      </c>
      <c r="N517" s="18">
        <v>426</v>
      </c>
      <c r="O517" s="18">
        <f t="shared" si="53"/>
        <v>31</v>
      </c>
      <c r="P517" s="18">
        <f t="shared" si="54"/>
        <v>2</v>
      </c>
      <c r="Q517" s="15">
        <f t="shared" si="55"/>
        <v>3</v>
      </c>
    </row>
    <row r="518" spans="1:17" x14ac:dyDescent="0.25">
      <c r="A518" t="s">
        <v>941</v>
      </c>
      <c r="B518" t="s">
        <v>942</v>
      </c>
      <c r="C518" t="s">
        <v>1035</v>
      </c>
      <c r="D518" t="s">
        <v>1036</v>
      </c>
      <c r="E518" s="20">
        <v>0.99625701809107925</v>
      </c>
      <c r="F518" s="21">
        <v>0.99795898532413252</v>
      </c>
      <c r="G518" s="25">
        <f t="shared" si="50"/>
        <v>-1.7019672330532698E-3</v>
      </c>
      <c r="H518" s="18">
        <f t="shared" si="51"/>
        <v>0</v>
      </c>
      <c r="I518" s="18">
        <v>5824</v>
      </c>
      <c r="J518" s="18">
        <v>5458</v>
      </c>
      <c r="K518" s="18">
        <f t="shared" si="52"/>
        <v>-366</v>
      </c>
      <c r="L518" s="18">
        <f t="shared" si="49"/>
        <v>0</v>
      </c>
      <c r="M518" s="18">
        <v>12545</v>
      </c>
      <c r="N518" s="18">
        <v>12667</v>
      </c>
      <c r="O518" s="18">
        <f t="shared" si="53"/>
        <v>122</v>
      </c>
      <c r="P518" s="18">
        <f t="shared" si="54"/>
        <v>2</v>
      </c>
      <c r="Q518" s="15">
        <f t="shared" si="55"/>
        <v>2</v>
      </c>
    </row>
    <row r="519" spans="1:17" x14ac:dyDescent="0.25">
      <c r="A519" t="s">
        <v>941</v>
      </c>
      <c r="B519" t="s">
        <v>942</v>
      </c>
      <c r="C519" t="s">
        <v>1037</v>
      </c>
      <c r="D519" t="s">
        <v>1038</v>
      </c>
      <c r="E519" s="20">
        <v>0.99575834002063512</v>
      </c>
      <c r="F519" s="21">
        <v>0.9979823723054051</v>
      </c>
      <c r="G519" s="25">
        <f t="shared" si="50"/>
        <v>-2.2240322847699723E-3</v>
      </c>
      <c r="H519" s="18">
        <f t="shared" si="51"/>
        <v>0</v>
      </c>
      <c r="I519" s="18">
        <v>14499</v>
      </c>
      <c r="J519" s="18">
        <v>14314</v>
      </c>
      <c r="K519" s="18">
        <f t="shared" si="52"/>
        <v>-185</v>
      </c>
      <c r="L519" s="18">
        <f t="shared" si="49"/>
        <v>0</v>
      </c>
      <c r="M519" s="18">
        <v>16212</v>
      </c>
      <c r="N519" s="18">
        <v>16697</v>
      </c>
      <c r="O519" s="18">
        <f t="shared" si="53"/>
        <v>485</v>
      </c>
      <c r="P519" s="18">
        <f t="shared" si="54"/>
        <v>2</v>
      </c>
      <c r="Q519" s="15">
        <f t="shared" si="55"/>
        <v>2</v>
      </c>
    </row>
    <row r="520" spans="1:17" x14ac:dyDescent="0.25">
      <c r="A520" t="s">
        <v>941</v>
      </c>
      <c r="B520" t="s">
        <v>942</v>
      </c>
      <c r="C520" t="s">
        <v>1039</v>
      </c>
      <c r="D520" t="s">
        <v>1040</v>
      </c>
      <c r="E520" s="20">
        <v>0.99608801955990223</v>
      </c>
      <c r="F520" s="21">
        <v>0.99632141625474191</v>
      </c>
      <c r="G520" s="25">
        <f t="shared" si="50"/>
        <v>-2.3339669483968262E-4</v>
      </c>
      <c r="H520" s="18">
        <f t="shared" si="51"/>
        <v>0</v>
      </c>
      <c r="I520" s="18">
        <v>6474</v>
      </c>
      <c r="J520" s="18">
        <v>6302</v>
      </c>
      <c r="K520" s="18">
        <f t="shared" si="52"/>
        <v>-172</v>
      </c>
      <c r="L520" s="18">
        <f t="shared" si="49"/>
        <v>0</v>
      </c>
      <c r="M520" s="18">
        <v>1051</v>
      </c>
      <c r="N520" s="18">
        <v>1073</v>
      </c>
      <c r="O520" s="18">
        <f t="shared" si="53"/>
        <v>22</v>
      </c>
      <c r="P520" s="18">
        <f t="shared" si="54"/>
        <v>2</v>
      </c>
      <c r="Q520" s="15">
        <f t="shared" si="55"/>
        <v>2</v>
      </c>
    </row>
    <row r="521" spans="1:17" x14ac:dyDescent="0.25">
      <c r="A521" t="s">
        <v>941</v>
      </c>
      <c r="B521" t="s">
        <v>942</v>
      </c>
      <c r="C521" t="s">
        <v>1041</v>
      </c>
      <c r="D521" t="s">
        <v>1042</v>
      </c>
      <c r="E521" s="20">
        <v>0.99568078979843688</v>
      </c>
      <c r="F521" s="21">
        <v>0.99688130618235182</v>
      </c>
      <c r="G521" s="25">
        <f t="shared" si="50"/>
        <v>-1.2005163839149402E-3</v>
      </c>
      <c r="H521" s="18">
        <f t="shared" si="51"/>
        <v>0</v>
      </c>
      <c r="I521" s="18">
        <v>4512</v>
      </c>
      <c r="J521" s="18">
        <v>4323</v>
      </c>
      <c r="K521" s="18">
        <f t="shared" si="52"/>
        <v>-189</v>
      </c>
      <c r="L521" s="18">
        <f t="shared" si="49"/>
        <v>0</v>
      </c>
      <c r="M521" s="18">
        <v>192</v>
      </c>
      <c r="N521" s="18">
        <v>242</v>
      </c>
      <c r="O521" s="18">
        <f t="shared" si="53"/>
        <v>50</v>
      </c>
      <c r="P521" s="18">
        <f t="shared" si="54"/>
        <v>2</v>
      </c>
      <c r="Q521" s="15">
        <f t="shared" si="55"/>
        <v>2</v>
      </c>
    </row>
    <row r="522" spans="1:17" x14ac:dyDescent="0.25">
      <c r="A522" t="s">
        <v>941</v>
      </c>
      <c r="B522" t="s">
        <v>942</v>
      </c>
      <c r="C522" t="s">
        <v>1043</v>
      </c>
      <c r="D522" t="s">
        <v>783</v>
      </c>
      <c r="E522" s="20">
        <v>0.99686323713927227</v>
      </c>
      <c r="F522" s="21">
        <v>0.99791183294663577</v>
      </c>
      <c r="G522" s="25">
        <f t="shared" si="50"/>
        <v>-1.0485958073634949E-3</v>
      </c>
      <c r="H522" s="18">
        <f t="shared" si="51"/>
        <v>0</v>
      </c>
      <c r="I522" s="18">
        <v>7672</v>
      </c>
      <c r="J522" s="18">
        <v>7770</v>
      </c>
      <c r="K522" s="18">
        <f t="shared" si="52"/>
        <v>98</v>
      </c>
      <c r="L522" s="18">
        <f t="shared" si="49"/>
        <v>2</v>
      </c>
      <c r="M522" s="18">
        <v>5826</v>
      </c>
      <c r="N522" s="18">
        <v>5818</v>
      </c>
      <c r="O522" s="18">
        <f t="shared" si="53"/>
        <v>-8</v>
      </c>
      <c r="P522" s="18">
        <f t="shared" si="54"/>
        <v>0</v>
      </c>
      <c r="Q522" s="15">
        <f t="shared" si="55"/>
        <v>2</v>
      </c>
    </row>
    <row r="523" spans="1:17" x14ac:dyDescent="0.25">
      <c r="A523" t="s">
        <v>941</v>
      </c>
      <c r="B523" t="s">
        <v>942</v>
      </c>
      <c r="C523" t="s">
        <v>1044</v>
      </c>
      <c r="D523" t="s">
        <v>1045</v>
      </c>
      <c r="E523" s="20">
        <v>0.99773909111462811</v>
      </c>
      <c r="F523" s="21">
        <v>0.99863450159308143</v>
      </c>
      <c r="G523" s="25">
        <f t="shared" si="50"/>
        <v>-8.9541047845331789E-4</v>
      </c>
      <c r="H523" s="18">
        <f t="shared" si="51"/>
        <v>0</v>
      </c>
      <c r="I523" s="18">
        <v>4848</v>
      </c>
      <c r="J523" s="18">
        <v>4560</v>
      </c>
      <c r="K523" s="18">
        <f t="shared" si="52"/>
        <v>-288</v>
      </c>
      <c r="L523" s="18">
        <f t="shared" si="49"/>
        <v>0</v>
      </c>
      <c r="M523" s="18">
        <v>3068</v>
      </c>
      <c r="N523" s="18">
        <v>3363</v>
      </c>
      <c r="O523" s="18">
        <f t="shared" si="53"/>
        <v>295</v>
      </c>
      <c r="P523" s="18">
        <f t="shared" si="54"/>
        <v>2</v>
      </c>
      <c r="Q523" s="15">
        <f t="shared" si="55"/>
        <v>2</v>
      </c>
    </row>
    <row r="524" spans="1:17" x14ac:dyDescent="0.25">
      <c r="A524" t="s">
        <v>941</v>
      </c>
      <c r="B524" t="s">
        <v>942</v>
      </c>
      <c r="C524" t="s">
        <v>1046</v>
      </c>
      <c r="D524" t="s">
        <v>1047</v>
      </c>
      <c r="E524" s="20">
        <v>0.99560801537194621</v>
      </c>
      <c r="F524" s="21">
        <v>0.99564625850340138</v>
      </c>
      <c r="G524" s="25">
        <f t="shared" si="50"/>
        <v>-3.824313145517344E-5</v>
      </c>
      <c r="H524" s="18">
        <f t="shared" si="51"/>
        <v>0</v>
      </c>
      <c r="I524" s="18">
        <v>4198</v>
      </c>
      <c r="J524" s="18">
        <v>4186</v>
      </c>
      <c r="K524" s="18">
        <f t="shared" si="52"/>
        <v>-12</v>
      </c>
      <c r="L524" s="18">
        <f t="shared" si="49"/>
        <v>0</v>
      </c>
      <c r="M524" s="18">
        <v>575</v>
      </c>
      <c r="N524" s="18">
        <v>635</v>
      </c>
      <c r="O524" s="18">
        <f t="shared" si="53"/>
        <v>60</v>
      </c>
      <c r="P524" s="18">
        <f t="shared" si="54"/>
        <v>2</v>
      </c>
      <c r="Q524" s="15">
        <f t="shared" si="55"/>
        <v>2</v>
      </c>
    </row>
    <row r="525" spans="1:17" x14ac:dyDescent="0.25">
      <c r="A525" t="s">
        <v>941</v>
      </c>
      <c r="B525" t="s">
        <v>942</v>
      </c>
      <c r="C525" t="s">
        <v>1048</v>
      </c>
      <c r="D525" t="s">
        <v>1049</v>
      </c>
      <c r="E525" s="20">
        <v>0.99263906504801591</v>
      </c>
      <c r="F525" s="21">
        <v>0.99664787149528178</v>
      </c>
      <c r="G525" s="25">
        <f t="shared" si="50"/>
        <v>-4.0088064472658669E-3</v>
      </c>
      <c r="H525" s="18">
        <f t="shared" si="51"/>
        <v>0</v>
      </c>
      <c r="I525" s="18">
        <v>13364</v>
      </c>
      <c r="J525" s="18">
        <v>14337</v>
      </c>
      <c r="K525" s="18">
        <f t="shared" si="52"/>
        <v>973</v>
      </c>
      <c r="L525" s="18">
        <f t="shared" si="49"/>
        <v>2</v>
      </c>
      <c r="M525" s="18">
        <v>70407</v>
      </c>
      <c r="N525" s="18">
        <v>75223</v>
      </c>
      <c r="O525" s="18">
        <f t="shared" si="53"/>
        <v>4816</v>
      </c>
      <c r="P525" s="18">
        <f t="shared" si="54"/>
        <v>2</v>
      </c>
      <c r="Q525" s="15">
        <f t="shared" si="55"/>
        <v>4</v>
      </c>
    </row>
    <row r="526" spans="1:17" x14ac:dyDescent="0.25">
      <c r="A526" t="s">
        <v>941</v>
      </c>
      <c r="B526" t="s">
        <v>942</v>
      </c>
      <c r="C526" t="s">
        <v>1050</v>
      </c>
      <c r="D526" t="s">
        <v>1051</v>
      </c>
      <c r="E526" s="20">
        <v>0.99705387205387208</v>
      </c>
      <c r="F526" s="21">
        <v>0.9970809007506255</v>
      </c>
      <c r="G526" s="25">
        <f t="shared" si="50"/>
        <v>-2.7028696753417236E-5</v>
      </c>
      <c r="H526" s="18">
        <f t="shared" si="51"/>
        <v>0</v>
      </c>
      <c r="I526" s="18">
        <v>2510</v>
      </c>
      <c r="J526" s="18">
        <v>2371</v>
      </c>
      <c r="K526" s="18">
        <f t="shared" si="52"/>
        <v>-139</v>
      </c>
      <c r="L526" s="18">
        <f t="shared" ref="L526:L589" si="56">IF(K526&lt;0,0,2)</f>
        <v>0</v>
      </c>
      <c r="M526" s="18">
        <v>174</v>
      </c>
      <c r="N526" s="18">
        <v>237</v>
      </c>
      <c r="O526" s="18">
        <f t="shared" si="53"/>
        <v>63</v>
      </c>
      <c r="P526" s="18">
        <f t="shared" si="54"/>
        <v>2</v>
      </c>
      <c r="Q526" s="15">
        <f t="shared" si="55"/>
        <v>2</v>
      </c>
    </row>
    <row r="527" spans="1:17" x14ac:dyDescent="0.25">
      <c r="A527" t="s">
        <v>941</v>
      </c>
      <c r="B527" t="s">
        <v>942</v>
      </c>
      <c r="C527" t="s">
        <v>1052</v>
      </c>
      <c r="D527" t="s">
        <v>1053</v>
      </c>
      <c r="E527" s="20">
        <v>0.99543883897719421</v>
      </c>
      <c r="F527" s="21">
        <v>0.99645992636646841</v>
      </c>
      <c r="G527" s="25">
        <f t="shared" ref="G527:G590" si="57">E527-F527</f>
        <v>-1.0210873892742001E-3</v>
      </c>
      <c r="H527" s="18">
        <f t="shared" ref="H527:H590" si="58">IF(G527&gt;0,1,0)</f>
        <v>0</v>
      </c>
      <c r="I527" s="18">
        <v>6277</v>
      </c>
      <c r="J527" s="18">
        <v>5875</v>
      </c>
      <c r="K527" s="18">
        <f t="shared" ref="K527:K590" si="59">J527-I527</f>
        <v>-402</v>
      </c>
      <c r="L527" s="18">
        <f t="shared" si="56"/>
        <v>0</v>
      </c>
      <c r="M527" s="18">
        <v>934</v>
      </c>
      <c r="N527" s="18">
        <v>1197</v>
      </c>
      <c r="O527" s="18">
        <f t="shared" ref="O527:O590" si="60">N527-M527</f>
        <v>263</v>
      </c>
      <c r="P527" s="18">
        <f t="shared" ref="P527:P590" si="61">IF(O527&gt;0,2,0)</f>
        <v>2</v>
      </c>
      <c r="Q527" s="15">
        <f t="shared" ref="Q527:Q590" si="62">P527+L527+H527</f>
        <v>2</v>
      </c>
    </row>
    <row r="528" spans="1:17" x14ac:dyDescent="0.25">
      <c r="A528" t="s">
        <v>941</v>
      </c>
      <c r="B528" t="s">
        <v>942</v>
      </c>
      <c r="C528" t="s">
        <v>1054</v>
      </c>
      <c r="D528" t="s">
        <v>1055</v>
      </c>
      <c r="E528" s="20">
        <v>0.99213121822395489</v>
      </c>
      <c r="F528" s="21">
        <v>0.99549631894703605</v>
      </c>
      <c r="G528" s="25">
        <f t="shared" si="57"/>
        <v>-3.3651007230811603E-3</v>
      </c>
      <c r="H528" s="18">
        <f t="shared" si="58"/>
        <v>0</v>
      </c>
      <c r="I528" s="18">
        <v>19264</v>
      </c>
      <c r="J528" s="18">
        <v>18010</v>
      </c>
      <c r="K528" s="18">
        <f t="shared" si="59"/>
        <v>-1254</v>
      </c>
      <c r="L528" s="18">
        <f t="shared" si="56"/>
        <v>0</v>
      </c>
      <c r="M528" s="18">
        <v>61043</v>
      </c>
      <c r="N528" s="18">
        <v>64330</v>
      </c>
      <c r="O528" s="18">
        <f t="shared" si="60"/>
        <v>3287</v>
      </c>
      <c r="P528" s="18">
        <f t="shared" si="61"/>
        <v>2</v>
      </c>
      <c r="Q528" s="15">
        <f t="shared" si="62"/>
        <v>2</v>
      </c>
    </row>
    <row r="529" spans="1:17" x14ac:dyDescent="0.25">
      <c r="A529" t="s">
        <v>941</v>
      </c>
      <c r="B529" t="s">
        <v>942</v>
      </c>
      <c r="C529" t="s">
        <v>1056</v>
      </c>
      <c r="D529" t="s">
        <v>166</v>
      </c>
      <c r="E529" s="20">
        <v>0.99885518030910136</v>
      </c>
      <c r="F529" s="21">
        <v>0.99854368932038839</v>
      </c>
      <c r="G529" s="25">
        <f t="shared" si="57"/>
        <v>3.1149098871297021E-4</v>
      </c>
      <c r="H529" s="18">
        <f t="shared" si="58"/>
        <v>1</v>
      </c>
      <c r="I529" s="18">
        <v>1337</v>
      </c>
      <c r="J529" s="18">
        <v>1256</v>
      </c>
      <c r="K529" s="18">
        <f t="shared" si="59"/>
        <v>-81</v>
      </c>
      <c r="L529" s="18">
        <f t="shared" si="56"/>
        <v>0</v>
      </c>
      <c r="M529" s="18">
        <v>155</v>
      </c>
      <c r="N529" s="18">
        <v>172</v>
      </c>
      <c r="O529" s="18">
        <f t="shared" si="60"/>
        <v>17</v>
      </c>
      <c r="P529" s="18">
        <f t="shared" si="61"/>
        <v>2</v>
      </c>
      <c r="Q529" s="15">
        <f t="shared" si="62"/>
        <v>3</v>
      </c>
    </row>
    <row r="530" spans="1:17" x14ac:dyDescent="0.25">
      <c r="A530" t="s">
        <v>941</v>
      </c>
      <c r="B530" t="s">
        <v>942</v>
      </c>
      <c r="C530" t="s">
        <v>1057</v>
      </c>
      <c r="D530" t="s">
        <v>1058</v>
      </c>
      <c r="E530" s="20">
        <v>0.99524564183835185</v>
      </c>
      <c r="F530" s="21">
        <v>0.9960589444825223</v>
      </c>
      <c r="G530" s="25">
        <f t="shared" si="57"/>
        <v>-8.1330264417045495E-4</v>
      </c>
      <c r="H530" s="18">
        <f t="shared" si="58"/>
        <v>0</v>
      </c>
      <c r="I530" s="18">
        <v>3622</v>
      </c>
      <c r="J530" s="18">
        <v>3215</v>
      </c>
      <c r="K530" s="18">
        <f t="shared" si="59"/>
        <v>-407</v>
      </c>
      <c r="L530" s="18">
        <f t="shared" si="56"/>
        <v>0</v>
      </c>
      <c r="M530" s="18">
        <v>5877</v>
      </c>
      <c r="N530" s="18">
        <v>6218</v>
      </c>
      <c r="O530" s="18">
        <f t="shared" si="60"/>
        <v>341</v>
      </c>
      <c r="P530" s="18">
        <f t="shared" si="61"/>
        <v>2</v>
      </c>
      <c r="Q530" s="15">
        <f t="shared" si="62"/>
        <v>2</v>
      </c>
    </row>
    <row r="531" spans="1:17" x14ac:dyDescent="0.25">
      <c r="A531" t="s">
        <v>941</v>
      </c>
      <c r="B531" t="s">
        <v>942</v>
      </c>
      <c r="C531" t="s">
        <v>1059</v>
      </c>
      <c r="D531" t="s">
        <v>1060</v>
      </c>
      <c r="E531" s="20">
        <v>0.99159884484116567</v>
      </c>
      <c r="F531" s="21">
        <v>0.99225556631171341</v>
      </c>
      <c r="G531" s="25">
        <f t="shared" si="57"/>
        <v>-6.5672147054773866E-4</v>
      </c>
      <c r="H531" s="18">
        <f t="shared" si="58"/>
        <v>0</v>
      </c>
      <c r="I531" s="18">
        <v>2399</v>
      </c>
      <c r="J531" s="18">
        <v>2226</v>
      </c>
      <c r="K531" s="18">
        <f t="shared" si="59"/>
        <v>-173</v>
      </c>
      <c r="L531" s="18">
        <f t="shared" si="56"/>
        <v>0</v>
      </c>
      <c r="M531" s="18">
        <v>864</v>
      </c>
      <c r="N531" s="18">
        <v>892</v>
      </c>
      <c r="O531" s="18">
        <f t="shared" si="60"/>
        <v>28</v>
      </c>
      <c r="P531" s="18">
        <f t="shared" si="61"/>
        <v>2</v>
      </c>
      <c r="Q531" s="15">
        <f t="shared" si="62"/>
        <v>2</v>
      </c>
    </row>
    <row r="532" spans="1:17" x14ac:dyDescent="0.25">
      <c r="A532" t="s">
        <v>941</v>
      </c>
      <c r="B532" t="s">
        <v>942</v>
      </c>
      <c r="C532" t="s">
        <v>1061</v>
      </c>
      <c r="D532" t="s">
        <v>1062</v>
      </c>
      <c r="E532" s="20">
        <v>0.99752964426877466</v>
      </c>
      <c r="F532" s="21">
        <v>0.99848254931714719</v>
      </c>
      <c r="G532" s="25">
        <f t="shared" si="57"/>
        <v>-9.5290504837253209E-4</v>
      </c>
      <c r="H532" s="18">
        <f t="shared" si="58"/>
        <v>0</v>
      </c>
      <c r="I532" s="18">
        <v>2194</v>
      </c>
      <c r="J532" s="18">
        <v>2077</v>
      </c>
      <c r="K532" s="18">
        <f t="shared" si="59"/>
        <v>-117</v>
      </c>
      <c r="L532" s="18">
        <f t="shared" si="56"/>
        <v>0</v>
      </c>
      <c r="M532" s="18">
        <v>171</v>
      </c>
      <c r="N532" s="18">
        <v>222</v>
      </c>
      <c r="O532" s="18">
        <f t="shared" si="60"/>
        <v>51</v>
      </c>
      <c r="P532" s="18">
        <f t="shared" si="61"/>
        <v>2</v>
      </c>
      <c r="Q532" s="15">
        <f t="shared" si="62"/>
        <v>2</v>
      </c>
    </row>
    <row r="533" spans="1:17" x14ac:dyDescent="0.25">
      <c r="A533" t="s">
        <v>941</v>
      </c>
      <c r="B533" t="s">
        <v>942</v>
      </c>
      <c r="C533" t="s">
        <v>1063</v>
      </c>
      <c r="D533" t="s">
        <v>1064</v>
      </c>
      <c r="E533" s="20">
        <v>0.99698908543470077</v>
      </c>
      <c r="F533" s="21">
        <v>0.99787629413326251</v>
      </c>
      <c r="G533" s="25">
        <f t="shared" si="57"/>
        <v>-8.8720869856173668E-4</v>
      </c>
      <c r="H533" s="18">
        <f t="shared" si="58"/>
        <v>0</v>
      </c>
      <c r="I533" s="18">
        <v>3073</v>
      </c>
      <c r="J533" s="18">
        <v>2845</v>
      </c>
      <c r="K533" s="18">
        <f t="shared" si="59"/>
        <v>-228</v>
      </c>
      <c r="L533" s="18">
        <f t="shared" si="56"/>
        <v>0</v>
      </c>
      <c r="M533" s="18">
        <v>603</v>
      </c>
      <c r="N533" s="18">
        <v>612</v>
      </c>
      <c r="O533" s="18">
        <f t="shared" si="60"/>
        <v>9</v>
      </c>
      <c r="P533" s="18">
        <f t="shared" si="61"/>
        <v>2</v>
      </c>
      <c r="Q533" s="15">
        <f t="shared" si="62"/>
        <v>2</v>
      </c>
    </row>
    <row r="534" spans="1:17" x14ac:dyDescent="0.25">
      <c r="A534" t="s">
        <v>941</v>
      </c>
      <c r="B534" t="s">
        <v>942</v>
      </c>
      <c r="C534" t="s">
        <v>1065</v>
      </c>
      <c r="D534" t="s">
        <v>258</v>
      </c>
      <c r="E534" s="20">
        <v>0.99837872892347601</v>
      </c>
      <c r="F534" s="21">
        <v>0.99895452169367482</v>
      </c>
      <c r="G534" s="25">
        <f t="shared" si="57"/>
        <v>-5.7579277019881303E-4</v>
      </c>
      <c r="H534" s="18">
        <f t="shared" si="58"/>
        <v>0</v>
      </c>
      <c r="I534" s="18">
        <v>3828</v>
      </c>
      <c r="J534" s="18">
        <v>3830</v>
      </c>
      <c r="K534" s="18">
        <f t="shared" si="59"/>
        <v>2</v>
      </c>
      <c r="L534" s="18">
        <f t="shared" si="56"/>
        <v>2</v>
      </c>
      <c r="M534" s="18">
        <v>147</v>
      </c>
      <c r="N534" s="18">
        <v>187</v>
      </c>
      <c r="O534" s="18">
        <f t="shared" si="60"/>
        <v>40</v>
      </c>
      <c r="P534" s="18">
        <f t="shared" si="61"/>
        <v>2</v>
      </c>
      <c r="Q534" s="15">
        <f t="shared" si="62"/>
        <v>4</v>
      </c>
    </row>
    <row r="535" spans="1:17" x14ac:dyDescent="0.25">
      <c r="A535" t="s">
        <v>941</v>
      </c>
      <c r="B535" t="s">
        <v>942</v>
      </c>
      <c r="C535" t="s">
        <v>1066</v>
      </c>
      <c r="D535" t="s">
        <v>1067</v>
      </c>
      <c r="E535" s="20">
        <v>0.99569396386005382</v>
      </c>
      <c r="F535" s="21">
        <v>0.9957677634716261</v>
      </c>
      <c r="G535" s="25">
        <f t="shared" si="57"/>
        <v>-7.3799611572278323E-5</v>
      </c>
      <c r="H535" s="18">
        <f t="shared" si="58"/>
        <v>0</v>
      </c>
      <c r="I535" s="18">
        <v>14453</v>
      </c>
      <c r="J535" s="18">
        <v>13723</v>
      </c>
      <c r="K535" s="18">
        <f t="shared" si="59"/>
        <v>-730</v>
      </c>
      <c r="L535" s="18">
        <f t="shared" si="56"/>
        <v>0</v>
      </c>
      <c r="M535" s="18">
        <v>7226</v>
      </c>
      <c r="N535" s="18">
        <v>7434</v>
      </c>
      <c r="O535" s="18">
        <f t="shared" si="60"/>
        <v>208</v>
      </c>
      <c r="P535" s="18">
        <f t="shared" si="61"/>
        <v>2</v>
      </c>
      <c r="Q535" s="15">
        <f t="shared" si="62"/>
        <v>2</v>
      </c>
    </row>
    <row r="536" spans="1:17" x14ac:dyDescent="0.25">
      <c r="A536" t="s">
        <v>941</v>
      </c>
      <c r="B536" t="s">
        <v>942</v>
      </c>
      <c r="C536" t="s">
        <v>1068</v>
      </c>
      <c r="D536" t="s">
        <v>1069</v>
      </c>
      <c r="E536" s="20">
        <v>0.99650262303272541</v>
      </c>
      <c r="F536" s="21">
        <v>0.9963611553331817</v>
      </c>
      <c r="G536" s="25">
        <f t="shared" si="57"/>
        <v>1.4146769954370697E-4</v>
      </c>
      <c r="H536" s="18">
        <f t="shared" si="58"/>
        <v>1</v>
      </c>
      <c r="I536" s="18">
        <v>3171</v>
      </c>
      <c r="J536" s="18">
        <v>3076</v>
      </c>
      <c r="K536" s="18">
        <f t="shared" si="59"/>
        <v>-95</v>
      </c>
      <c r="L536" s="18">
        <f t="shared" si="56"/>
        <v>0</v>
      </c>
      <c r="M536" s="18">
        <v>174</v>
      </c>
      <c r="N536" s="18">
        <v>256</v>
      </c>
      <c r="O536" s="18">
        <f t="shared" si="60"/>
        <v>82</v>
      </c>
      <c r="P536" s="18">
        <f t="shared" si="61"/>
        <v>2</v>
      </c>
      <c r="Q536" s="15">
        <f t="shared" si="62"/>
        <v>3</v>
      </c>
    </row>
    <row r="537" spans="1:17" x14ac:dyDescent="0.25">
      <c r="A537" t="s">
        <v>941</v>
      </c>
      <c r="B537" t="s">
        <v>942</v>
      </c>
      <c r="C537" t="s">
        <v>1070</v>
      </c>
      <c r="D537" t="s">
        <v>1071</v>
      </c>
      <c r="E537" s="20">
        <v>0.99761122723200957</v>
      </c>
      <c r="F537" s="21">
        <v>0.9975793437331899</v>
      </c>
      <c r="G537" s="25">
        <f t="shared" si="57"/>
        <v>3.188349881966257E-5</v>
      </c>
      <c r="H537" s="18">
        <f t="shared" si="58"/>
        <v>1</v>
      </c>
      <c r="I537" s="18">
        <v>3320</v>
      </c>
      <c r="J537" s="18">
        <v>3244</v>
      </c>
      <c r="K537" s="18">
        <f t="shared" si="59"/>
        <v>-76</v>
      </c>
      <c r="L537" s="18">
        <f t="shared" si="56"/>
        <v>0</v>
      </c>
      <c r="M537" s="18">
        <v>268</v>
      </c>
      <c r="N537" s="18">
        <v>267</v>
      </c>
      <c r="O537" s="18">
        <f t="shared" si="60"/>
        <v>-1</v>
      </c>
      <c r="P537" s="18">
        <f t="shared" si="61"/>
        <v>0</v>
      </c>
      <c r="Q537" s="15">
        <f t="shared" si="62"/>
        <v>1</v>
      </c>
    </row>
    <row r="538" spans="1:17" x14ac:dyDescent="0.25">
      <c r="A538" t="s">
        <v>941</v>
      </c>
      <c r="B538" t="s">
        <v>942</v>
      </c>
      <c r="C538" t="s">
        <v>1072</v>
      </c>
      <c r="D538" t="s">
        <v>1073</v>
      </c>
      <c r="E538" s="20">
        <v>0.99193923422725161</v>
      </c>
      <c r="F538" s="21">
        <v>0.991880695940348</v>
      </c>
      <c r="G538" s="25">
        <f t="shared" si="57"/>
        <v>5.8538286903608849E-5</v>
      </c>
      <c r="H538" s="18">
        <f t="shared" si="58"/>
        <v>1</v>
      </c>
      <c r="I538" s="18">
        <v>3487</v>
      </c>
      <c r="J538" s="18">
        <v>3389</v>
      </c>
      <c r="K538" s="18">
        <f t="shared" si="59"/>
        <v>-98</v>
      </c>
      <c r="L538" s="18">
        <f t="shared" si="56"/>
        <v>0</v>
      </c>
      <c r="M538" s="18">
        <v>1251</v>
      </c>
      <c r="N538" s="18">
        <v>1671</v>
      </c>
      <c r="O538" s="18">
        <f t="shared" si="60"/>
        <v>420</v>
      </c>
      <c r="P538" s="18">
        <f t="shared" si="61"/>
        <v>2</v>
      </c>
      <c r="Q538" s="15">
        <f t="shared" si="62"/>
        <v>3</v>
      </c>
    </row>
    <row r="539" spans="1:17" x14ac:dyDescent="0.25">
      <c r="A539" t="s">
        <v>941</v>
      </c>
      <c r="B539" t="s">
        <v>942</v>
      </c>
      <c r="C539" t="s">
        <v>1074</v>
      </c>
      <c r="D539" t="s">
        <v>1075</v>
      </c>
      <c r="E539" s="20">
        <v>0.99454669393319695</v>
      </c>
      <c r="F539" s="21">
        <v>0.99731800766283529</v>
      </c>
      <c r="G539" s="25">
        <f t="shared" si="57"/>
        <v>-2.7713137296383472E-3</v>
      </c>
      <c r="H539" s="18">
        <f t="shared" si="58"/>
        <v>0</v>
      </c>
      <c r="I539" s="18">
        <v>7165</v>
      </c>
      <c r="J539" s="18">
        <v>6842</v>
      </c>
      <c r="K539" s="18">
        <f t="shared" si="59"/>
        <v>-323</v>
      </c>
      <c r="L539" s="18">
        <f t="shared" si="56"/>
        <v>0</v>
      </c>
      <c r="M539" s="18">
        <v>556</v>
      </c>
      <c r="N539" s="18">
        <v>605</v>
      </c>
      <c r="O539" s="18">
        <f t="shared" si="60"/>
        <v>49</v>
      </c>
      <c r="P539" s="18">
        <f t="shared" si="61"/>
        <v>2</v>
      </c>
      <c r="Q539" s="15">
        <f t="shared" si="62"/>
        <v>2</v>
      </c>
    </row>
    <row r="540" spans="1:17" x14ac:dyDescent="0.25">
      <c r="A540" t="s">
        <v>941</v>
      </c>
      <c r="B540" t="s">
        <v>942</v>
      </c>
      <c r="C540" t="s">
        <v>1076</v>
      </c>
      <c r="D540" t="s">
        <v>1077</v>
      </c>
      <c r="E540" s="20">
        <v>0.9954864593781344</v>
      </c>
      <c r="F540" s="21">
        <v>0.99633607075173725</v>
      </c>
      <c r="G540" s="25">
        <f t="shared" si="57"/>
        <v>-8.4961137360284322E-4</v>
      </c>
      <c r="H540" s="18">
        <f t="shared" si="58"/>
        <v>0</v>
      </c>
      <c r="I540" s="18">
        <v>6356</v>
      </c>
      <c r="J540" s="18">
        <v>6011</v>
      </c>
      <c r="K540" s="18">
        <f t="shared" si="59"/>
        <v>-345</v>
      </c>
      <c r="L540" s="18">
        <f t="shared" si="56"/>
        <v>0</v>
      </c>
      <c r="M540" s="18">
        <v>1095</v>
      </c>
      <c r="N540" s="18">
        <v>1347</v>
      </c>
      <c r="O540" s="18">
        <f t="shared" si="60"/>
        <v>252</v>
      </c>
      <c r="P540" s="18">
        <f t="shared" si="61"/>
        <v>2</v>
      </c>
      <c r="Q540" s="15">
        <f t="shared" si="62"/>
        <v>2</v>
      </c>
    </row>
    <row r="541" spans="1:17" x14ac:dyDescent="0.25">
      <c r="A541" t="s">
        <v>941</v>
      </c>
      <c r="B541" t="s">
        <v>942</v>
      </c>
      <c r="C541" t="s">
        <v>1078</v>
      </c>
      <c r="D541" t="s">
        <v>1079</v>
      </c>
      <c r="E541" s="20">
        <v>0.99038461538461542</v>
      </c>
      <c r="F541" s="21">
        <v>0.99072847682119203</v>
      </c>
      <c r="G541" s="25">
        <f t="shared" si="57"/>
        <v>-3.4386143657660906E-4</v>
      </c>
      <c r="H541" s="18">
        <f t="shared" si="58"/>
        <v>0</v>
      </c>
      <c r="I541" s="18">
        <v>1991</v>
      </c>
      <c r="J541" s="18">
        <v>1921</v>
      </c>
      <c r="K541" s="18">
        <f t="shared" si="59"/>
        <v>-70</v>
      </c>
      <c r="L541" s="18">
        <f t="shared" si="56"/>
        <v>0</v>
      </c>
      <c r="M541" s="18">
        <v>109</v>
      </c>
      <c r="N541" s="18">
        <v>144</v>
      </c>
      <c r="O541" s="18">
        <f t="shared" si="60"/>
        <v>35</v>
      </c>
      <c r="P541" s="18">
        <f t="shared" si="61"/>
        <v>2</v>
      </c>
      <c r="Q541" s="15">
        <f t="shared" si="62"/>
        <v>2</v>
      </c>
    </row>
    <row r="542" spans="1:17" x14ac:dyDescent="0.25">
      <c r="A542" t="s">
        <v>941</v>
      </c>
      <c r="B542" t="s">
        <v>942</v>
      </c>
      <c r="C542" t="s">
        <v>1080</v>
      </c>
      <c r="D542" t="s">
        <v>1081</v>
      </c>
      <c r="E542" s="20">
        <v>0.99745466115176584</v>
      </c>
      <c r="F542" s="21">
        <v>0.99720528455284552</v>
      </c>
      <c r="G542" s="25">
        <f t="shared" si="57"/>
        <v>2.493765989203256E-4</v>
      </c>
      <c r="H542" s="18">
        <f t="shared" si="58"/>
        <v>1</v>
      </c>
      <c r="I542" s="18">
        <v>2894</v>
      </c>
      <c r="J542" s="18">
        <v>2819</v>
      </c>
      <c r="K542" s="18">
        <f t="shared" si="59"/>
        <v>-75</v>
      </c>
      <c r="L542" s="18">
        <f t="shared" si="56"/>
        <v>0</v>
      </c>
      <c r="M542" s="18">
        <v>412</v>
      </c>
      <c r="N542" s="18">
        <v>318</v>
      </c>
      <c r="O542" s="18">
        <f t="shared" si="60"/>
        <v>-94</v>
      </c>
      <c r="P542" s="18">
        <f t="shared" si="61"/>
        <v>0</v>
      </c>
      <c r="Q542" s="15">
        <f t="shared" si="62"/>
        <v>1</v>
      </c>
    </row>
    <row r="543" spans="1:17" x14ac:dyDescent="0.25">
      <c r="A543" t="s">
        <v>941</v>
      </c>
      <c r="B543" t="s">
        <v>942</v>
      </c>
      <c r="C543" t="s">
        <v>1082</v>
      </c>
      <c r="D543" t="s">
        <v>1083</v>
      </c>
      <c r="E543" s="20">
        <v>0.9974248927038627</v>
      </c>
      <c r="F543" s="21">
        <v>0.99844444444444447</v>
      </c>
      <c r="G543" s="25">
        <f t="shared" si="57"/>
        <v>-1.01955174058177E-3</v>
      </c>
      <c r="H543" s="18">
        <f t="shared" si="58"/>
        <v>0</v>
      </c>
      <c r="I543" s="18">
        <v>3934</v>
      </c>
      <c r="J543" s="18">
        <v>3794</v>
      </c>
      <c r="K543" s="18">
        <f t="shared" si="59"/>
        <v>-140</v>
      </c>
      <c r="L543" s="18">
        <f t="shared" si="56"/>
        <v>0</v>
      </c>
      <c r="M543" s="18">
        <v>429</v>
      </c>
      <c r="N543" s="18">
        <v>531</v>
      </c>
      <c r="O543" s="18">
        <f t="shared" si="60"/>
        <v>102</v>
      </c>
      <c r="P543" s="18">
        <f t="shared" si="61"/>
        <v>2</v>
      </c>
      <c r="Q543" s="15">
        <f t="shared" si="62"/>
        <v>2</v>
      </c>
    </row>
    <row r="544" spans="1:17" x14ac:dyDescent="0.25">
      <c r="A544" t="s">
        <v>941</v>
      </c>
      <c r="B544" t="s">
        <v>942</v>
      </c>
      <c r="C544" t="s">
        <v>1084</v>
      </c>
      <c r="D544" t="s">
        <v>1085</v>
      </c>
      <c r="E544" s="20">
        <v>0.99203028491731415</v>
      </c>
      <c r="F544" s="21">
        <v>0.99272083415305923</v>
      </c>
      <c r="G544" s="25">
        <f t="shared" si="57"/>
        <v>-6.9054923574507487E-4</v>
      </c>
      <c r="H544" s="18">
        <f t="shared" si="58"/>
        <v>0</v>
      </c>
      <c r="I544" s="18">
        <v>4886</v>
      </c>
      <c r="J544" s="18">
        <v>4778</v>
      </c>
      <c r="K544" s="18">
        <f t="shared" si="59"/>
        <v>-108</v>
      </c>
      <c r="L544" s="18">
        <f t="shared" si="56"/>
        <v>0</v>
      </c>
      <c r="M544" s="18">
        <v>191</v>
      </c>
      <c r="N544" s="18">
        <v>239</v>
      </c>
      <c r="O544" s="18">
        <f t="shared" si="60"/>
        <v>48</v>
      </c>
      <c r="P544" s="18">
        <f t="shared" si="61"/>
        <v>2</v>
      </c>
      <c r="Q544" s="15">
        <f t="shared" si="62"/>
        <v>2</v>
      </c>
    </row>
    <row r="545" spans="1:17" x14ac:dyDescent="0.25">
      <c r="A545" t="s">
        <v>941</v>
      </c>
      <c r="B545" t="s">
        <v>942</v>
      </c>
      <c r="C545" t="s">
        <v>1086</v>
      </c>
      <c r="D545" t="s">
        <v>1087</v>
      </c>
      <c r="E545" s="20">
        <v>0.99510304019587836</v>
      </c>
      <c r="F545" s="21">
        <v>0.99737937413288114</v>
      </c>
      <c r="G545" s="25">
        <f t="shared" si="57"/>
        <v>-2.2763339370027724E-3</v>
      </c>
      <c r="H545" s="18">
        <f t="shared" si="58"/>
        <v>0</v>
      </c>
      <c r="I545" s="18">
        <v>4441</v>
      </c>
      <c r="J545" s="18">
        <v>4127</v>
      </c>
      <c r="K545" s="18">
        <f t="shared" si="59"/>
        <v>-314</v>
      </c>
      <c r="L545" s="18">
        <f t="shared" si="56"/>
        <v>0</v>
      </c>
      <c r="M545" s="18">
        <v>1773</v>
      </c>
      <c r="N545" s="18">
        <v>1896</v>
      </c>
      <c r="O545" s="18">
        <f t="shared" si="60"/>
        <v>123</v>
      </c>
      <c r="P545" s="18">
        <f t="shared" si="61"/>
        <v>2</v>
      </c>
      <c r="Q545" s="15">
        <f t="shared" si="62"/>
        <v>2</v>
      </c>
    </row>
    <row r="546" spans="1:17" x14ac:dyDescent="0.25">
      <c r="A546" t="s">
        <v>941</v>
      </c>
      <c r="B546" t="s">
        <v>942</v>
      </c>
      <c r="C546" t="s">
        <v>1088</v>
      </c>
      <c r="D546" t="s">
        <v>1089</v>
      </c>
      <c r="E546" s="20">
        <v>0.99833795013850413</v>
      </c>
      <c r="F546" s="21">
        <v>0.99771565321440225</v>
      </c>
      <c r="G546" s="25">
        <f t="shared" si="57"/>
        <v>6.2229692410187276E-4</v>
      </c>
      <c r="H546" s="18">
        <f t="shared" si="58"/>
        <v>1</v>
      </c>
      <c r="I546" s="18">
        <v>4335</v>
      </c>
      <c r="J546" s="18">
        <v>4052</v>
      </c>
      <c r="K546" s="18">
        <f t="shared" si="59"/>
        <v>-283</v>
      </c>
      <c r="L546" s="18">
        <f t="shared" si="56"/>
        <v>0</v>
      </c>
      <c r="M546" s="18">
        <v>1821</v>
      </c>
      <c r="N546" s="18">
        <v>1849</v>
      </c>
      <c r="O546" s="18">
        <f t="shared" si="60"/>
        <v>28</v>
      </c>
      <c r="P546" s="18">
        <f t="shared" si="61"/>
        <v>2</v>
      </c>
      <c r="Q546" s="15">
        <f t="shared" si="62"/>
        <v>3</v>
      </c>
    </row>
    <row r="547" spans="1:17" x14ac:dyDescent="0.25">
      <c r="A547" t="s">
        <v>941</v>
      </c>
      <c r="B547" t="s">
        <v>942</v>
      </c>
      <c r="C547" t="s">
        <v>1090</v>
      </c>
      <c r="D547" t="s">
        <v>1091</v>
      </c>
      <c r="E547" s="20">
        <v>0.99582568041409247</v>
      </c>
      <c r="F547" s="21">
        <v>0.99833183626331323</v>
      </c>
      <c r="G547" s="25">
        <f t="shared" si="57"/>
        <v>-2.5061558492207592E-3</v>
      </c>
      <c r="H547" s="18">
        <f t="shared" si="58"/>
        <v>0</v>
      </c>
      <c r="I547" s="18">
        <v>5302</v>
      </c>
      <c r="J547" s="18">
        <v>5138</v>
      </c>
      <c r="K547" s="18">
        <f t="shared" si="59"/>
        <v>-164</v>
      </c>
      <c r="L547" s="18">
        <f t="shared" si="56"/>
        <v>0</v>
      </c>
      <c r="M547" s="18">
        <v>1235</v>
      </c>
      <c r="N547" s="18">
        <v>1264</v>
      </c>
      <c r="O547" s="18">
        <f t="shared" si="60"/>
        <v>29</v>
      </c>
      <c r="P547" s="18">
        <f t="shared" si="61"/>
        <v>2</v>
      </c>
      <c r="Q547" s="15">
        <f t="shared" si="62"/>
        <v>2</v>
      </c>
    </row>
    <row r="548" spans="1:17" x14ac:dyDescent="0.25">
      <c r="A548" t="s">
        <v>941</v>
      </c>
      <c r="B548" t="s">
        <v>942</v>
      </c>
      <c r="C548" t="s">
        <v>1092</v>
      </c>
      <c r="D548" t="s">
        <v>1093</v>
      </c>
      <c r="E548" s="20">
        <v>0.99712702647239893</v>
      </c>
      <c r="F548" s="21">
        <v>0.99825313641416547</v>
      </c>
      <c r="G548" s="25">
        <f t="shared" si="57"/>
        <v>-1.1261099417665399E-3</v>
      </c>
      <c r="H548" s="18">
        <f t="shared" si="58"/>
        <v>0</v>
      </c>
      <c r="I548" s="18">
        <v>6053</v>
      </c>
      <c r="J548" s="18">
        <v>5941</v>
      </c>
      <c r="K548" s="18">
        <f t="shared" si="59"/>
        <v>-112</v>
      </c>
      <c r="L548" s="18">
        <f t="shared" si="56"/>
        <v>0</v>
      </c>
      <c r="M548" s="18">
        <v>502</v>
      </c>
      <c r="N548" s="18">
        <v>575</v>
      </c>
      <c r="O548" s="18">
        <f t="shared" si="60"/>
        <v>73</v>
      </c>
      <c r="P548" s="18">
        <f t="shared" si="61"/>
        <v>2</v>
      </c>
      <c r="Q548" s="15">
        <f t="shared" si="62"/>
        <v>2</v>
      </c>
    </row>
    <row r="549" spans="1:17" x14ac:dyDescent="0.25">
      <c r="A549" t="s">
        <v>941</v>
      </c>
      <c r="B549" t="s">
        <v>942</v>
      </c>
      <c r="C549" t="s">
        <v>1094</v>
      </c>
      <c r="D549" t="s">
        <v>1095</v>
      </c>
      <c r="E549" s="20">
        <v>0.99764775066157008</v>
      </c>
      <c r="F549" s="21">
        <v>0.99853264856933233</v>
      </c>
      <c r="G549" s="25">
        <f t="shared" si="57"/>
        <v>-8.8489790776224986E-4</v>
      </c>
      <c r="H549" s="18">
        <f t="shared" si="58"/>
        <v>0</v>
      </c>
      <c r="I549" s="18">
        <v>3172</v>
      </c>
      <c r="J549" s="18">
        <v>3155</v>
      </c>
      <c r="K549" s="18">
        <f t="shared" si="59"/>
        <v>-17</v>
      </c>
      <c r="L549" s="18">
        <f t="shared" si="56"/>
        <v>0</v>
      </c>
      <c r="M549" s="18">
        <v>206</v>
      </c>
      <c r="N549" s="18">
        <v>248</v>
      </c>
      <c r="O549" s="18">
        <f t="shared" si="60"/>
        <v>42</v>
      </c>
      <c r="P549" s="18">
        <f t="shared" si="61"/>
        <v>2</v>
      </c>
      <c r="Q549" s="15">
        <f t="shared" si="62"/>
        <v>2</v>
      </c>
    </row>
    <row r="550" spans="1:17" x14ac:dyDescent="0.25">
      <c r="A550" t="s">
        <v>941</v>
      </c>
      <c r="B550" t="s">
        <v>942</v>
      </c>
      <c r="C550" t="s">
        <v>1096</v>
      </c>
      <c r="D550" t="s">
        <v>202</v>
      </c>
      <c r="E550" s="20">
        <v>0.99493750988767604</v>
      </c>
      <c r="F550" s="21">
        <v>0.99739303787762612</v>
      </c>
      <c r="G550" s="25">
        <f t="shared" si="57"/>
        <v>-2.4555279899500793E-3</v>
      </c>
      <c r="H550" s="18">
        <f t="shared" si="58"/>
        <v>0</v>
      </c>
      <c r="I550" s="18">
        <v>4540</v>
      </c>
      <c r="J550" s="18">
        <v>4264</v>
      </c>
      <c r="K550" s="18">
        <f t="shared" si="59"/>
        <v>-276</v>
      </c>
      <c r="L550" s="18">
        <f t="shared" si="56"/>
        <v>0</v>
      </c>
      <c r="M550" s="18">
        <v>1576</v>
      </c>
      <c r="N550" s="18">
        <v>1607</v>
      </c>
      <c r="O550" s="18">
        <f t="shared" si="60"/>
        <v>31</v>
      </c>
      <c r="P550" s="18">
        <f t="shared" si="61"/>
        <v>2</v>
      </c>
      <c r="Q550" s="15">
        <f t="shared" si="62"/>
        <v>2</v>
      </c>
    </row>
    <row r="551" spans="1:17" x14ac:dyDescent="0.25">
      <c r="A551" t="s">
        <v>941</v>
      </c>
      <c r="B551" t="s">
        <v>942</v>
      </c>
      <c r="C551" t="s">
        <v>1097</v>
      </c>
      <c r="D551" t="s">
        <v>1098</v>
      </c>
      <c r="E551" s="20">
        <v>0.99515776319900029</v>
      </c>
      <c r="F551" s="21">
        <v>0.99493787390704092</v>
      </c>
      <c r="G551" s="25">
        <f t="shared" si="57"/>
        <v>2.1988929195937423E-4</v>
      </c>
      <c r="H551" s="18">
        <f t="shared" si="58"/>
        <v>1</v>
      </c>
      <c r="I551" s="18">
        <v>6024</v>
      </c>
      <c r="J551" s="18">
        <v>5826</v>
      </c>
      <c r="K551" s="18">
        <f t="shared" si="59"/>
        <v>-198</v>
      </c>
      <c r="L551" s="18">
        <f t="shared" si="56"/>
        <v>0</v>
      </c>
      <c r="M551" s="18">
        <v>667</v>
      </c>
      <c r="N551" s="18">
        <v>857</v>
      </c>
      <c r="O551" s="18">
        <f t="shared" si="60"/>
        <v>190</v>
      </c>
      <c r="P551" s="18">
        <f t="shared" si="61"/>
        <v>2</v>
      </c>
      <c r="Q551" s="15">
        <f t="shared" si="62"/>
        <v>3</v>
      </c>
    </row>
    <row r="552" spans="1:17" x14ac:dyDescent="0.25">
      <c r="A552" t="s">
        <v>941</v>
      </c>
      <c r="B552" t="s">
        <v>942</v>
      </c>
      <c r="C552" t="s">
        <v>1099</v>
      </c>
      <c r="D552" t="s">
        <v>1100</v>
      </c>
      <c r="E552" s="20">
        <v>0.9961965134706815</v>
      </c>
      <c r="F552" s="21">
        <v>0.99718273786656419</v>
      </c>
      <c r="G552" s="25">
        <f t="shared" si="57"/>
        <v>-9.862243958826955E-4</v>
      </c>
      <c r="H552" s="18">
        <f t="shared" si="58"/>
        <v>0</v>
      </c>
      <c r="I552" s="18">
        <v>5240</v>
      </c>
      <c r="J552" s="18">
        <v>5077</v>
      </c>
      <c r="K552" s="18">
        <f t="shared" si="59"/>
        <v>-163</v>
      </c>
      <c r="L552" s="18">
        <f t="shared" si="56"/>
        <v>0</v>
      </c>
      <c r="M552" s="18">
        <v>2547</v>
      </c>
      <c r="N552" s="18">
        <v>2729</v>
      </c>
      <c r="O552" s="18">
        <f t="shared" si="60"/>
        <v>182</v>
      </c>
      <c r="P552" s="18">
        <f t="shared" si="61"/>
        <v>2</v>
      </c>
      <c r="Q552" s="15">
        <f t="shared" si="62"/>
        <v>2</v>
      </c>
    </row>
    <row r="553" spans="1:17" x14ac:dyDescent="0.25">
      <c r="A553" t="s">
        <v>941</v>
      </c>
      <c r="B553" t="s">
        <v>942</v>
      </c>
      <c r="C553" t="s">
        <v>1101</v>
      </c>
      <c r="D553" t="s">
        <v>1102</v>
      </c>
      <c r="E553" s="20">
        <v>0.99613235926085086</v>
      </c>
      <c r="F553" s="21">
        <v>0.99764605178686072</v>
      </c>
      <c r="G553" s="25">
        <f t="shared" si="57"/>
        <v>-1.5136925260098577E-3</v>
      </c>
      <c r="H553" s="18">
        <f t="shared" si="58"/>
        <v>0</v>
      </c>
      <c r="I553" s="18">
        <v>2713</v>
      </c>
      <c r="J553" s="18">
        <v>2635</v>
      </c>
      <c r="K553" s="18">
        <f t="shared" si="59"/>
        <v>-78</v>
      </c>
      <c r="L553" s="18">
        <f t="shared" si="56"/>
        <v>0</v>
      </c>
      <c r="M553" s="18">
        <v>4813</v>
      </c>
      <c r="N553" s="18">
        <v>5267</v>
      </c>
      <c r="O553" s="18">
        <f t="shared" si="60"/>
        <v>454</v>
      </c>
      <c r="P553" s="18">
        <f t="shared" si="61"/>
        <v>2</v>
      </c>
      <c r="Q553" s="15">
        <f t="shared" si="62"/>
        <v>2</v>
      </c>
    </row>
    <row r="554" spans="1:17" x14ac:dyDescent="0.25">
      <c r="A554" t="s">
        <v>941</v>
      </c>
      <c r="B554" t="s">
        <v>942</v>
      </c>
      <c r="C554" t="s">
        <v>1103</v>
      </c>
      <c r="D554" t="s">
        <v>1104</v>
      </c>
      <c r="E554" s="20">
        <v>0.99433899433899431</v>
      </c>
      <c r="F554" s="21">
        <v>0.99682750857084379</v>
      </c>
      <c r="G554" s="25">
        <f t="shared" si="57"/>
        <v>-2.4885142318494813E-3</v>
      </c>
      <c r="H554" s="18">
        <f t="shared" si="58"/>
        <v>0</v>
      </c>
      <c r="I554" s="18">
        <v>12137</v>
      </c>
      <c r="J554" s="18">
        <v>11670</v>
      </c>
      <c r="K554" s="18">
        <f t="shared" si="59"/>
        <v>-467</v>
      </c>
      <c r="L554" s="18">
        <f t="shared" si="56"/>
        <v>0</v>
      </c>
      <c r="M554" s="18">
        <v>11010</v>
      </c>
      <c r="N554" s="18">
        <v>10300</v>
      </c>
      <c r="O554" s="18">
        <f t="shared" si="60"/>
        <v>-710</v>
      </c>
      <c r="P554" s="18">
        <f t="shared" si="61"/>
        <v>0</v>
      </c>
      <c r="Q554" s="15">
        <f t="shared" si="62"/>
        <v>0</v>
      </c>
    </row>
    <row r="555" spans="1:17" x14ac:dyDescent="0.25">
      <c r="A555" t="s">
        <v>941</v>
      </c>
      <c r="B555" t="s">
        <v>942</v>
      </c>
      <c r="C555" t="s">
        <v>1105</v>
      </c>
      <c r="D555" t="s">
        <v>1106</v>
      </c>
      <c r="E555" s="20">
        <v>0.99386328768680043</v>
      </c>
      <c r="F555" s="21">
        <v>0.99728083532738743</v>
      </c>
      <c r="G555" s="25">
        <f t="shared" si="57"/>
        <v>-3.4175476405869931E-3</v>
      </c>
      <c r="H555" s="18">
        <f t="shared" si="58"/>
        <v>0</v>
      </c>
      <c r="I555" s="18">
        <v>14490</v>
      </c>
      <c r="J555" s="18">
        <v>13868</v>
      </c>
      <c r="K555" s="18">
        <f t="shared" si="59"/>
        <v>-622</v>
      </c>
      <c r="L555" s="18">
        <f t="shared" si="56"/>
        <v>0</v>
      </c>
      <c r="M555" s="18">
        <v>2364</v>
      </c>
      <c r="N555" s="18">
        <v>2417</v>
      </c>
      <c r="O555" s="18">
        <f t="shared" si="60"/>
        <v>53</v>
      </c>
      <c r="P555" s="18">
        <f t="shared" si="61"/>
        <v>2</v>
      </c>
      <c r="Q555" s="15">
        <f t="shared" si="62"/>
        <v>2</v>
      </c>
    </row>
    <row r="556" spans="1:17" x14ac:dyDescent="0.25">
      <c r="A556" t="s">
        <v>941</v>
      </c>
      <c r="B556" t="s">
        <v>942</v>
      </c>
      <c r="C556" t="s">
        <v>1107</v>
      </c>
      <c r="D556" t="s">
        <v>1108</v>
      </c>
      <c r="E556" s="20">
        <v>0.99734697744930834</v>
      </c>
      <c r="F556" s="21">
        <v>0.9986496439970538</v>
      </c>
      <c r="G556" s="25">
        <f t="shared" si="57"/>
        <v>-1.302666547745468E-3</v>
      </c>
      <c r="H556" s="18">
        <f t="shared" si="58"/>
        <v>0</v>
      </c>
      <c r="I556" s="18">
        <v>5856</v>
      </c>
      <c r="J556" s="18">
        <v>5654</v>
      </c>
      <c r="K556" s="18">
        <f t="shared" si="59"/>
        <v>-202</v>
      </c>
      <c r="L556" s="18">
        <f t="shared" si="56"/>
        <v>0</v>
      </c>
      <c r="M556" s="18">
        <v>1438</v>
      </c>
      <c r="N556" s="18">
        <v>1559</v>
      </c>
      <c r="O556" s="18">
        <f t="shared" si="60"/>
        <v>121</v>
      </c>
      <c r="P556" s="18">
        <f t="shared" si="61"/>
        <v>2</v>
      </c>
      <c r="Q556" s="15">
        <f t="shared" si="62"/>
        <v>2</v>
      </c>
    </row>
    <row r="557" spans="1:17" x14ac:dyDescent="0.25">
      <c r="A557" t="s">
        <v>941</v>
      </c>
      <c r="B557" t="s">
        <v>942</v>
      </c>
      <c r="C557" t="s">
        <v>1109</v>
      </c>
      <c r="D557" t="s">
        <v>1110</v>
      </c>
      <c r="E557" s="20">
        <v>0.99216133771880755</v>
      </c>
      <c r="F557" s="21">
        <v>0.99262549506666831</v>
      </c>
      <c r="G557" s="25">
        <f t="shared" si="57"/>
        <v>-4.6415734786076079E-4</v>
      </c>
      <c r="H557" s="18">
        <f t="shared" si="58"/>
        <v>0</v>
      </c>
      <c r="I557" s="18">
        <v>102100</v>
      </c>
      <c r="J557" s="18">
        <v>107671</v>
      </c>
      <c r="K557" s="18">
        <f t="shared" si="59"/>
        <v>5571</v>
      </c>
      <c r="L557" s="18">
        <f t="shared" si="56"/>
        <v>2</v>
      </c>
      <c r="M557" s="18">
        <v>263098</v>
      </c>
      <c r="N557" s="18">
        <v>302510</v>
      </c>
      <c r="O557" s="18">
        <f t="shared" si="60"/>
        <v>39412</v>
      </c>
      <c r="P557" s="18">
        <f t="shared" si="61"/>
        <v>2</v>
      </c>
      <c r="Q557" s="15">
        <f t="shared" si="62"/>
        <v>4</v>
      </c>
    </row>
    <row r="558" spans="1:17" x14ac:dyDescent="0.25">
      <c r="A558" t="s">
        <v>941</v>
      </c>
      <c r="B558" t="s">
        <v>942</v>
      </c>
      <c r="C558" t="s">
        <v>1111</v>
      </c>
      <c r="D558" t="s">
        <v>1112</v>
      </c>
      <c r="E558" s="20">
        <v>0.99443671766342145</v>
      </c>
      <c r="F558" s="21">
        <v>0.99764477694652254</v>
      </c>
      <c r="G558" s="25">
        <f t="shared" si="57"/>
        <v>-3.2080592831010835E-3</v>
      </c>
      <c r="H558" s="18">
        <f t="shared" si="58"/>
        <v>0</v>
      </c>
      <c r="I558" s="18">
        <v>2271</v>
      </c>
      <c r="J558" s="18">
        <v>2269</v>
      </c>
      <c r="K558" s="18">
        <f t="shared" si="59"/>
        <v>-2</v>
      </c>
      <c r="L558" s="18">
        <f t="shared" si="56"/>
        <v>0</v>
      </c>
      <c r="M558" s="18">
        <v>17751</v>
      </c>
      <c r="N558" s="18">
        <v>18217</v>
      </c>
      <c r="O558" s="18">
        <f t="shared" si="60"/>
        <v>466</v>
      </c>
      <c r="P558" s="18">
        <f t="shared" si="61"/>
        <v>2</v>
      </c>
      <c r="Q558" s="15">
        <f t="shared" si="62"/>
        <v>2</v>
      </c>
    </row>
    <row r="559" spans="1:17" x14ac:dyDescent="0.25">
      <c r="A559" t="s">
        <v>941</v>
      </c>
      <c r="B559" t="s">
        <v>942</v>
      </c>
      <c r="C559" t="s">
        <v>1113</v>
      </c>
      <c r="D559" t="s">
        <v>1114</v>
      </c>
      <c r="E559" s="20">
        <v>0.99680000000000002</v>
      </c>
      <c r="F559" s="21">
        <v>0.99979398434281008</v>
      </c>
      <c r="G559" s="25">
        <f t="shared" si="57"/>
        <v>-2.9939843428100632E-3</v>
      </c>
      <c r="H559" s="18">
        <f t="shared" si="58"/>
        <v>0</v>
      </c>
      <c r="I559" s="18">
        <v>4243</v>
      </c>
      <c r="J559" s="18">
        <v>4160</v>
      </c>
      <c r="K559" s="18">
        <f t="shared" si="59"/>
        <v>-83</v>
      </c>
      <c r="L559" s="18">
        <f t="shared" si="56"/>
        <v>0</v>
      </c>
      <c r="M559" s="18">
        <v>6582</v>
      </c>
      <c r="N559" s="18">
        <v>6525</v>
      </c>
      <c r="O559" s="18">
        <f t="shared" si="60"/>
        <v>-57</v>
      </c>
      <c r="P559" s="18">
        <f t="shared" si="61"/>
        <v>0</v>
      </c>
      <c r="Q559" s="15">
        <f t="shared" si="62"/>
        <v>0</v>
      </c>
    </row>
    <row r="560" spans="1:17" x14ac:dyDescent="0.25">
      <c r="A560" t="s">
        <v>941</v>
      </c>
      <c r="B560" t="s">
        <v>942</v>
      </c>
      <c r="C560" t="s">
        <v>1115</v>
      </c>
      <c r="D560" t="s">
        <v>1116</v>
      </c>
      <c r="E560" s="20">
        <v>0.99459459459459465</v>
      </c>
      <c r="F560" s="21">
        <v>0.99663425579655951</v>
      </c>
      <c r="G560" s="25">
        <f t="shared" si="57"/>
        <v>-2.0396612019648597E-3</v>
      </c>
      <c r="H560" s="18">
        <f t="shared" si="58"/>
        <v>0</v>
      </c>
      <c r="I560" s="18">
        <v>3476</v>
      </c>
      <c r="J560" s="18">
        <v>3174</v>
      </c>
      <c r="K560" s="18">
        <f t="shared" si="59"/>
        <v>-302</v>
      </c>
      <c r="L560" s="18">
        <f t="shared" si="56"/>
        <v>0</v>
      </c>
      <c r="M560" s="18">
        <v>10618</v>
      </c>
      <c r="N560" s="18">
        <v>10115</v>
      </c>
      <c r="O560" s="18">
        <f t="shared" si="60"/>
        <v>-503</v>
      </c>
      <c r="P560" s="18">
        <f t="shared" si="61"/>
        <v>0</v>
      </c>
      <c r="Q560" s="15">
        <f t="shared" si="62"/>
        <v>0</v>
      </c>
    </row>
    <row r="561" spans="1:17" x14ac:dyDescent="0.25">
      <c r="A561" t="s">
        <v>941</v>
      </c>
      <c r="B561" t="s">
        <v>942</v>
      </c>
      <c r="C561" t="s">
        <v>1117</v>
      </c>
      <c r="D561" t="s">
        <v>1118</v>
      </c>
      <c r="E561" s="20">
        <v>0.99464094319399787</v>
      </c>
      <c r="F561" s="21">
        <v>0.99825783972125437</v>
      </c>
      <c r="G561" s="25">
        <f t="shared" si="57"/>
        <v>-3.6168965272564968E-3</v>
      </c>
      <c r="H561" s="18">
        <f t="shared" si="58"/>
        <v>0</v>
      </c>
      <c r="I561" s="18">
        <v>2824</v>
      </c>
      <c r="J561" s="18">
        <v>2716</v>
      </c>
      <c r="K561" s="18">
        <f t="shared" si="59"/>
        <v>-108</v>
      </c>
      <c r="L561" s="18">
        <f t="shared" si="56"/>
        <v>0</v>
      </c>
      <c r="M561" s="18">
        <v>412</v>
      </c>
      <c r="N561" s="18">
        <v>457</v>
      </c>
      <c r="O561" s="18">
        <f t="shared" si="60"/>
        <v>45</v>
      </c>
      <c r="P561" s="18">
        <f t="shared" si="61"/>
        <v>2</v>
      </c>
      <c r="Q561" s="15">
        <f t="shared" si="62"/>
        <v>2</v>
      </c>
    </row>
    <row r="562" spans="1:17" x14ac:dyDescent="0.25">
      <c r="A562" t="s">
        <v>941</v>
      </c>
      <c r="B562" t="s">
        <v>942</v>
      </c>
      <c r="C562" t="s">
        <v>1119</v>
      </c>
      <c r="D562" t="s">
        <v>1120</v>
      </c>
      <c r="E562" s="20">
        <v>0.99737302977232922</v>
      </c>
      <c r="F562" s="21">
        <v>0.99825653798256542</v>
      </c>
      <c r="G562" s="25">
        <f t="shared" si="57"/>
        <v>-8.8350821023619464E-4</v>
      </c>
      <c r="H562" s="18">
        <f t="shared" si="58"/>
        <v>0</v>
      </c>
      <c r="I562" s="18">
        <v>4253</v>
      </c>
      <c r="J562" s="18">
        <v>4100</v>
      </c>
      <c r="K562" s="18">
        <f t="shared" si="59"/>
        <v>-153</v>
      </c>
      <c r="L562" s="18">
        <f t="shared" si="56"/>
        <v>0</v>
      </c>
      <c r="M562" s="18">
        <v>493</v>
      </c>
      <c r="N562" s="18">
        <v>577</v>
      </c>
      <c r="O562" s="18">
        <f t="shared" si="60"/>
        <v>84</v>
      </c>
      <c r="P562" s="18">
        <f t="shared" si="61"/>
        <v>2</v>
      </c>
      <c r="Q562" s="15">
        <f t="shared" si="62"/>
        <v>2</v>
      </c>
    </row>
    <row r="563" spans="1:17" x14ac:dyDescent="0.25">
      <c r="A563" t="s">
        <v>941</v>
      </c>
      <c r="B563" t="s">
        <v>942</v>
      </c>
      <c r="C563" t="s">
        <v>1121</v>
      </c>
      <c r="D563" t="s">
        <v>1122</v>
      </c>
      <c r="E563" s="20">
        <v>0.99586532782043713</v>
      </c>
      <c r="F563" s="21">
        <v>0.99750384024577576</v>
      </c>
      <c r="G563" s="25">
        <f t="shared" si="57"/>
        <v>-1.6385124253386341E-3</v>
      </c>
      <c r="H563" s="18">
        <f t="shared" si="58"/>
        <v>0</v>
      </c>
      <c r="I563" s="18">
        <v>1699</v>
      </c>
      <c r="J563" s="18">
        <v>1587</v>
      </c>
      <c r="K563" s="18">
        <f t="shared" si="59"/>
        <v>-112</v>
      </c>
      <c r="L563" s="18">
        <f t="shared" si="56"/>
        <v>0</v>
      </c>
      <c r="M563" s="18">
        <v>2376</v>
      </c>
      <c r="N563" s="18">
        <v>2412</v>
      </c>
      <c r="O563" s="18">
        <f t="shared" si="60"/>
        <v>36</v>
      </c>
      <c r="P563" s="18">
        <f t="shared" si="61"/>
        <v>2</v>
      </c>
      <c r="Q563" s="15">
        <f t="shared" si="62"/>
        <v>2</v>
      </c>
    </row>
    <row r="564" spans="1:17" x14ac:dyDescent="0.25">
      <c r="A564" t="s">
        <v>941</v>
      </c>
      <c r="B564" t="s">
        <v>942</v>
      </c>
      <c r="C564" t="s">
        <v>1123</v>
      </c>
      <c r="D564" t="s">
        <v>1124</v>
      </c>
      <c r="E564" s="20">
        <v>0.99721973984708567</v>
      </c>
      <c r="F564" s="21">
        <v>0.99745795854517016</v>
      </c>
      <c r="G564" s="25">
        <f t="shared" si="57"/>
        <v>-2.3821869808449136E-4</v>
      </c>
      <c r="H564" s="18">
        <f t="shared" si="58"/>
        <v>0</v>
      </c>
      <c r="I564" s="18">
        <v>4148</v>
      </c>
      <c r="J564" s="18">
        <v>3822</v>
      </c>
      <c r="K564" s="18">
        <f t="shared" si="59"/>
        <v>-326</v>
      </c>
      <c r="L564" s="18">
        <f t="shared" si="56"/>
        <v>0</v>
      </c>
      <c r="M564" s="18">
        <v>10147</v>
      </c>
      <c r="N564" s="18">
        <v>10318</v>
      </c>
      <c r="O564" s="18">
        <f t="shared" si="60"/>
        <v>171</v>
      </c>
      <c r="P564" s="18">
        <f t="shared" si="61"/>
        <v>2</v>
      </c>
      <c r="Q564" s="15">
        <f t="shared" si="62"/>
        <v>2</v>
      </c>
    </row>
    <row r="565" spans="1:17" x14ac:dyDescent="0.25">
      <c r="A565" t="s">
        <v>941</v>
      </c>
      <c r="B565" t="s">
        <v>942</v>
      </c>
      <c r="C565" t="s">
        <v>1125</v>
      </c>
      <c r="D565" t="s">
        <v>1126</v>
      </c>
      <c r="E565" s="20">
        <v>0.99341351660939292</v>
      </c>
      <c r="F565" s="21">
        <v>0.9980255164034022</v>
      </c>
      <c r="G565" s="25">
        <f t="shared" si="57"/>
        <v>-4.6119997940092805E-3</v>
      </c>
      <c r="H565" s="18">
        <f t="shared" si="58"/>
        <v>0</v>
      </c>
      <c r="I565" s="18">
        <v>3127</v>
      </c>
      <c r="J565" s="18">
        <v>2912</v>
      </c>
      <c r="K565" s="18">
        <f t="shared" si="59"/>
        <v>-215</v>
      </c>
      <c r="L565" s="18">
        <f t="shared" si="56"/>
        <v>0</v>
      </c>
      <c r="M565" s="18">
        <v>2439</v>
      </c>
      <c r="N565" s="18">
        <v>2591</v>
      </c>
      <c r="O565" s="18">
        <f t="shared" si="60"/>
        <v>152</v>
      </c>
      <c r="P565" s="18">
        <f t="shared" si="61"/>
        <v>2</v>
      </c>
      <c r="Q565" s="15">
        <f t="shared" si="62"/>
        <v>2</v>
      </c>
    </row>
    <row r="566" spans="1:17" x14ac:dyDescent="0.25">
      <c r="A566" t="s">
        <v>941</v>
      </c>
      <c r="B566" t="s">
        <v>942</v>
      </c>
      <c r="C566" t="s">
        <v>1127</v>
      </c>
      <c r="D566" t="s">
        <v>1128</v>
      </c>
      <c r="E566" s="20">
        <v>0.99592053919829726</v>
      </c>
      <c r="F566" s="21">
        <v>0.99834254143646406</v>
      </c>
      <c r="G566" s="25">
        <f t="shared" si="57"/>
        <v>-2.4220022381667983E-3</v>
      </c>
      <c r="H566" s="18">
        <f t="shared" si="58"/>
        <v>0</v>
      </c>
      <c r="I566" s="18">
        <v>4237</v>
      </c>
      <c r="J566" s="18">
        <v>4079</v>
      </c>
      <c r="K566" s="18">
        <f t="shared" si="59"/>
        <v>-158</v>
      </c>
      <c r="L566" s="18">
        <f t="shared" si="56"/>
        <v>0</v>
      </c>
      <c r="M566" s="18">
        <v>894</v>
      </c>
      <c r="N566" s="18">
        <v>905</v>
      </c>
      <c r="O566" s="18">
        <f t="shared" si="60"/>
        <v>11</v>
      </c>
      <c r="P566" s="18">
        <f t="shared" si="61"/>
        <v>2</v>
      </c>
      <c r="Q566" s="15">
        <f t="shared" si="62"/>
        <v>2</v>
      </c>
    </row>
    <row r="567" spans="1:17" x14ac:dyDescent="0.25">
      <c r="A567" t="s">
        <v>941</v>
      </c>
      <c r="B567" t="s">
        <v>942</v>
      </c>
      <c r="C567" t="s">
        <v>1129</v>
      </c>
      <c r="D567" t="s">
        <v>1130</v>
      </c>
      <c r="E567" s="20">
        <v>0.99536721624199487</v>
      </c>
      <c r="F567" s="21">
        <v>0.99631785247654114</v>
      </c>
      <c r="G567" s="25">
        <f t="shared" si="57"/>
        <v>-9.5063623454627599E-4</v>
      </c>
      <c r="H567" s="18">
        <f t="shared" si="58"/>
        <v>0</v>
      </c>
      <c r="I567" s="18">
        <v>3855</v>
      </c>
      <c r="J567" s="18">
        <v>3556</v>
      </c>
      <c r="K567" s="18">
        <f t="shared" si="59"/>
        <v>-299</v>
      </c>
      <c r="L567" s="18">
        <f t="shared" si="56"/>
        <v>0</v>
      </c>
      <c r="M567" s="18">
        <v>12734</v>
      </c>
      <c r="N567" s="18">
        <v>13065</v>
      </c>
      <c r="O567" s="18">
        <f t="shared" si="60"/>
        <v>331</v>
      </c>
      <c r="P567" s="18">
        <f t="shared" si="61"/>
        <v>2</v>
      </c>
      <c r="Q567" s="15">
        <f t="shared" si="62"/>
        <v>2</v>
      </c>
    </row>
    <row r="568" spans="1:17" x14ac:dyDescent="0.25">
      <c r="A568" t="s">
        <v>941</v>
      </c>
      <c r="B568" t="s">
        <v>942</v>
      </c>
      <c r="C568" t="s">
        <v>1131</v>
      </c>
      <c r="D568" t="s">
        <v>1132</v>
      </c>
      <c r="E568" s="20">
        <v>0.99649430324276955</v>
      </c>
      <c r="F568" s="21">
        <v>0.99584091499870031</v>
      </c>
      <c r="G568" s="25">
        <f t="shared" si="57"/>
        <v>6.5338824406924179E-4</v>
      </c>
      <c r="H568" s="18">
        <f t="shared" si="58"/>
        <v>1</v>
      </c>
      <c r="I568" s="18">
        <v>2896</v>
      </c>
      <c r="J568" s="18">
        <v>2746</v>
      </c>
      <c r="K568" s="18">
        <f t="shared" si="59"/>
        <v>-150</v>
      </c>
      <c r="L568" s="18">
        <f t="shared" si="56"/>
        <v>0</v>
      </c>
      <c r="M568" s="18">
        <v>230</v>
      </c>
      <c r="N568" s="18">
        <v>296</v>
      </c>
      <c r="O568" s="18">
        <f t="shared" si="60"/>
        <v>66</v>
      </c>
      <c r="P568" s="18">
        <f t="shared" si="61"/>
        <v>2</v>
      </c>
      <c r="Q568" s="15">
        <f t="shared" si="62"/>
        <v>3</v>
      </c>
    </row>
    <row r="569" spans="1:17" x14ac:dyDescent="0.25">
      <c r="A569" t="s">
        <v>941</v>
      </c>
      <c r="B569" t="s">
        <v>942</v>
      </c>
      <c r="C569" t="s">
        <v>1133</v>
      </c>
      <c r="D569" t="s">
        <v>1134</v>
      </c>
      <c r="E569" s="20">
        <v>0.99891245241979332</v>
      </c>
      <c r="F569" s="21">
        <v>0.99888827126181212</v>
      </c>
      <c r="G569" s="25">
        <f t="shared" si="57"/>
        <v>2.4181157981195689E-5</v>
      </c>
      <c r="H569" s="18">
        <f t="shared" si="58"/>
        <v>1</v>
      </c>
      <c r="I569" s="18">
        <v>1747</v>
      </c>
      <c r="J569" s="18">
        <v>1716</v>
      </c>
      <c r="K569" s="18">
        <f t="shared" si="59"/>
        <v>-31</v>
      </c>
      <c r="L569" s="18">
        <f t="shared" si="56"/>
        <v>0</v>
      </c>
      <c r="M569" s="18">
        <v>94</v>
      </c>
      <c r="N569" s="18">
        <v>124</v>
      </c>
      <c r="O569" s="18">
        <f t="shared" si="60"/>
        <v>30</v>
      </c>
      <c r="P569" s="18">
        <f t="shared" si="61"/>
        <v>2</v>
      </c>
      <c r="Q569" s="15">
        <f t="shared" si="62"/>
        <v>3</v>
      </c>
    </row>
    <row r="570" spans="1:17" x14ac:dyDescent="0.25">
      <c r="A570" t="s">
        <v>941</v>
      </c>
      <c r="B570" t="s">
        <v>942</v>
      </c>
      <c r="C570" t="s">
        <v>1135</v>
      </c>
      <c r="D570" t="s">
        <v>1136</v>
      </c>
      <c r="E570" s="20">
        <v>0.99814915623298861</v>
      </c>
      <c r="F570" s="21">
        <v>0.99954124231580876</v>
      </c>
      <c r="G570" s="25">
        <f t="shared" si="57"/>
        <v>-1.3920860828201542E-3</v>
      </c>
      <c r="H570" s="18">
        <f t="shared" si="58"/>
        <v>0</v>
      </c>
      <c r="I570" s="18">
        <v>8751</v>
      </c>
      <c r="J570" s="18">
        <v>8266</v>
      </c>
      <c r="K570" s="18">
        <f t="shared" si="59"/>
        <v>-485</v>
      </c>
      <c r="L570" s="18">
        <f t="shared" si="56"/>
        <v>0</v>
      </c>
      <c r="M570" s="18">
        <v>2655</v>
      </c>
      <c r="N570" s="18">
        <v>2839</v>
      </c>
      <c r="O570" s="18">
        <f t="shared" si="60"/>
        <v>184</v>
      </c>
      <c r="P570" s="18">
        <f t="shared" si="61"/>
        <v>2</v>
      </c>
      <c r="Q570" s="15">
        <f t="shared" si="62"/>
        <v>2</v>
      </c>
    </row>
    <row r="571" spans="1:17" x14ac:dyDescent="0.25">
      <c r="A571" t="s">
        <v>941</v>
      </c>
      <c r="B571" t="s">
        <v>942</v>
      </c>
      <c r="C571" t="s">
        <v>1137</v>
      </c>
      <c r="D571" t="s">
        <v>1138</v>
      </c>
      <c r="E571" s="20">
        <v>0.99490272094191978</v>
      </c>
      <c r="F571" s="21">
        <v>0.99732713538640327</v>
      </c>
      <c r="G571" s="25">
        <f t="shared" si="57"/>
        <v>-2.4244144444834914E-3</v>
      </c>
      <c r="H571" s="18">
        <f t="shared" si="58"/>
        <v>0</v>
      </c>
      <c r="I571" s="18">
        <v>4327</v>
      </c>
      <c r="J571" s="18">
        <v>4229</v>
      </c>
      <c r="K571" s="18">
        <f t="shared" si="59"/>
        <v>-98</v>
      </c>
      <c r="L571" s="18">
        <f t="shared" si="56"/>
        <v>0</v>
      </c>
      <c r="M571" s="18">
        <v>34601</v>
      </c>
      <c r="N571" s="18">
        <v>36082</v>
      </c>
      <c r="O571" s="18">
        <f t="shared" si="60"/>
        <v>1481</v>
      </c>
      <c r="P571" s="18">
        <f t="shared" si="61"/>
        <v>2</v>
      </c>
      <c r="Q571" s="15">
        <f t="shared" si="62"/>
        <v>2</v>
      </c>
    </row>
    <row r="572" spans="1:17" x14ac:dyDescent="0.25">
      <c r="A572" t="s">
        <v>941</v>
      </c>
      <c r="B572" t="s">
        <v>942</v>
      </c>
      <c r="C572" t="s">
        <v>1139</v>
      </c>
      <c r="D572" t="s">
        <v>1140</v>
      </c>
      <c r="E572" s="20">
        <v>0.99288256227758009</v>
      </c>
      <c r="F572" s="21">
        <v>0.99129129129129134</v>
      </c>
      <c r="G572" s="25">
        <f t="shared" si="57"/>
        <v>1.5912709862887509E-3</v>
      </c>
      <c r="H572" s="18">
        <f t="shared" si="58"/>
        <v>1</v>
      </c>
      <c r="I572" s="18">
        <v>2897</v>
      </c>
      <c r="J572" s="18">
        <v>2750</v>
      </c>
      <c r="K572" s="18">
        <f t="shared" si="59"/>
        <v>-147</v>
      </c>
      <c r="L572" s="18">
        <f t="shared" si="56"/>
        <v>0</v>
      </c>
      <c r="M572" s="18">
        <v>137</v>
      </c>
      <c r="N572" s="18">
        <v>178</v>
      </c>
      <c r="O572" s="18">
        <f t="shared" si="60"/>
        <v>41</v>
      </c>
      <c r="P572" s="18">
        <f t="shared" si="61"/>
        <v>2</v>
      </c>
      <c r="Q572" s="15">
        <f t="shared" si="62"/>
        <v>3</v>
      </c>
    </row>
    <row r="573" spans="1:17" x14ac:dyDescent="0.25">
      <c r="A573" t="s">
        <v>941</v>
      </c>
      <c r="B573" t="s">
        <v>942</v>
      </c>
      <c r="C573" t="s">
        <v>1141</v>
      </c>
      <c r="D573" t="s">
        <v>1142</v>
      </c>
      <c r="E573" s="20">
        <v>0.99747191011235958</v>
      </c>
      <c r="F573" s="21">
        <v>0.99805339265850945</v>
      </c>
      <c r="G573" s="25">
        <f t="shared" si="57"/>
        <v>-5.8148254614986961E-4</v>
      </c>
      <c r="H573" s="18">
        <f t="shared" si="58"/>
        <v>0</v>
      </c>
      <c r="I573" s="18">
        <v>6173</v>
      </c>
      <c r="J573" s="18">
        <v>6016</v>
      </c>
      <c r="K573" s="18">
        <f t="shared" si="59"/>
        <v>-157</v>
      </c>
      <c r="L573" s="18">
        <f t="shared" si="56"/>
        <v>0</v>
      </c>
      <c r="M573" s="18">
        <v>696</v>
      </c>
      <c r="N573" s="18">
        <v>736</v>
      </c>
      <c r="O573" s="18">
        <f t="shared" si="60"/>
        <v>40</v>
      </c>
      <c r="P573" s="18">
        <f t="shared" si="61"/>
        <v>2</v>
      </c>
      <c r="Q573" s="15">
        <f t="shared" si="62"/>
        <v>2</v>
      </c>
    </row>
    <row r="574" spans="1:17" x14ac:dyDescent="0.25">
      <c r="A574" t="s">
        <v>941</v>
      </c>
      <c r="B574" t="s">
        <v>942</v>
      </c>
      <c r="C574" t="s">
        <v>1143</v>
      </c>
      <c r="D574" t="s">
        <v>1144</v>
      </c>
      <c r="E574" s="20">
        <v>0.99791775117126491</v>
      </c>
      <c r="F574" s="21">
        <v>0.99768696993060912</v>
      </c>
      <c r="G574" s="25">
        <f t="shared" si="57"/>
        <v>2.3078124065578631E-4</v>
      </c>
      <c r="H574" s="18">
        <f t="shared" si="58"/>
        <v>1</v>
      </c>
      <c r="I574" s="18">
        <v>4645</v>
      </c>
      <c r="J574" s="18">
        <v>4507</v>
      </c>
      <c r="K574" s="18">
        <f t="shared" si="59"/>
        <v>-138</v>
      </c>
      <c r="L574" s="18">
        <f t="shared" si="56"/>
        <v>0</v>
      </c>
      <c r="M574" s="18">
        <v>514</v>
      </c>
      <c r="N574" s="18">
        <v>582</v>
      </c>
      <c r="O574" s="18">
        <f t="shared" si="60"/>
        <v>68</v>
      </c>
      <c r="P574" s="18">
        <f t="shared" si="61"/>
        <v>2</v>
      </c>
      <c r="Q574" s="15">
        <f t="shared" si="62"/>
        <v>3</v>
      </c>
    </row>
    <row r="575" spans="1:17" x14ac:dyDescent="0.25">
      <c r="A575" t="s">
        <v>941</v>
      </c>
      <c r="B575" t="s">
        <v>942</v>
      </c>
      <c r="C575" t="s">
        <v>1145</v>
      </c>
      <c r="D575" t="s">
        <v>1146</v>
      </c>
      <c r="E575" s="20">
        <v>0.99804357833358903</v>
      </c>
      <c r="F575" s="21">
        <v>0.99888427208371811</v>
      </c>
      <c r="G575" s="25">
        <f t="shared" si="57"/>
        <v>-8.4069375012907344E-4</v>
      </c>
      <c r="H575" s="18">
        <f t="shared" si="58"/>
        <v>0</v>
      </c>
      <c r="I575" s="18">
        <v>14861</v>
      </c>
      <c r="J575" s="18">
        <v>14748</v>
      </c>
      <c r="K575" s="18">
        <f t="shared" si="59"/>
        <v>-113</v>
      </c>
      <c r="L575" s="18">
        <f t="shared" si="56"/>
        <v>0</v>
      </c>
      <c r="M575" s="18">
        <v>30769</v>
      </c>
      <c r="N575" s="18">
        <v>31370</v>
      </c>
      <c r="O575" s="18">
        <f t="shared" si="60"/>
        <v>601</v>
      </c>
      <c r="P575" s="18">
        <f t="shared" si="61"/>
        <v>2</v>
      </c>
      <c r="Q575" s="15">
        <f t="shared" si="62"/>
        <v>2</v>
      </c>
    </row>
    <row r="576" spans="1:17" x14ac:dyDescent="0.25">
      <c r="A576" t="s">
        <v>941</v>
      </c>
      <c r="B576" t="s">
        <v>942</v>
      </c>
      <c r="C576" t="s">
        <v>1147</v>
      </c>
      <c r="D576" t="s">
        <v>1148</v>
      </c>
      <c r="E576" s="20">
        <v>0.99856469140865289</v>
      </c>
      <c r="F576" s="21">
        <v>0.99932863376972136</v>
      </c>
      <c r="G576" s="25">
        <f t="shared" si="57"/>
        <v>-7.6394236106847035E-4</v>
      </c>
      <c r="H576" s="18">
        <f t="shared" si="58"/>
        <v>0</v>
      </c>
      <c r="I576" s="18">
        <v>5431</v>
      </c>
      <c r="J576" s="18">
        <v>5292</v>
      </c>
      <c r="K576" s="18">
        <f t="shared" si="59"/>
        <v>-139</v>
      </c>
      <c r="L576" s="18">
        <f t="shared" si="56"/>
        <v>0</v>
      </c>
      <c r="M576" s="18">
        <v>572</v>
      </c>
      <c r="N576" s="18">
        <v>606</v>
      </c>
      <c r="O576" s="18">
        <f t="shared" si="60"/>
        <v>34</v>
      </c>
      <c r="P576" s="18">
        <f t="shared" si="61"/>
        <v>2</v>
      </c>
      <c r="Q576" s="15">
        <f t="shared" si="62"/>
        <v>2</v>
      </c>
    </row>
    <row r="577" spans="1:17" x14ac:dyDescent="0.25">
      <c r="A577" t="s">
        <v>941</v>
      </c>
      <c r="B577" t="s">
        <v>942</v>
      </c>
      <c r="C577" t="s">
        <v>1149</v>
      </c>
      <c r="D577" t="s">
        <v>1150</v>
      </c>
      <c r="E577" s="20">
        <v>0.99964054636951838</v>
      </c>
      <c r="F577" s="21">
        <v>0.999640933572711</v>
      </c>
      <c r="G577" s="25">
        <f t="shared" si="57"/>
        <v>-3.8720319261997815E-7</v>
      </c>
      <c r="H577" s="18">
        <f t="shared" si="58"/>
        <v>0</v>
      </c>
      <c r="I577" s="18">
        <v>2909</v>
      </c>
      <c r="J577" s="18">
        <v>2794</v>
      </c>
      <c r="K577" s="18">
        <f t="shared" si="59"/>
        <v>-115</v>
      </c>
      <c r="L577" s="18">
        <f t="shared" si="56"/>
        <v>0</v>
      </c>
      <c r="M577" s="18">
        <v>394</v>
      </c>
      <c r="N577" s="18">
        <v>407</v>
      </c>
      <c r="O577" s="18">
        <f t="shared" si="60"/>
        <v>13</v>
      </c>
      <c r="P577" s="18">
        <f t="shared" si="61"/>
        <v>2</v>
      </c>
      <c r="Q577" s="15">
        <f t="shared" si="62"/>
        <v>2</v>
      </c>
    </row>
    <row r="578" spans="1:17" x14ac:dyDescent="0.25">
      <c r="A578" t="s">
        <v>941</v>
      </c>
      <c r="B578" t="s">
        <v>942</v>
      </c>
      <c r="C578" t="s">
        <v>1151</v>
      </c>
      <c r="D578" t="s">
        <v>1152</v>
      </c>
      <c r="E578" s="20">
        <v>0.99727619393499178</v>
      </c>
      <c r="F578" s="21">
        <v>0.99829483800961094</v>
      </c>
      <c r="G578" s="25">
        <f t="shared" si="57"/>
        <v>-1.0186440746191572E-3</v>
      </c>
      <c r="H578" s="18">
        <f t="shared" si="58"/>
        <v>0</v>
      </c>
      <c r="I578" s="18">
        <v>5372</v>
      </c>
      <c r="J578" s="18">
        <v>5257</v>
      </c>
      <c r="K578" s="18">
        <f t="shared" si="59"/>
        <v>-115</v>
      </c>
      <c r="L578" s="18">
        <f t="shared" si="56"/>
        <v>0</v>
      </c>
      <c r="M578" s="18">
        <v>448</v>
      </c>
      <c r="N578" s="18">
        <v>453</v>
      </c>
      <c r="O578" s="18">
        <f t="shared" si="60"/>
        <v>5</v>
      </c>
      <c r="P578" s="18">
        <f t="shared" si="61"/>
        <v>2</v>
      </c>
      <c r="Q578" s="15">
        <f t="shared" si="62"/>
        <v>2</v>
      </c>
    </row>
    <row r="579" spans="1:17" x14ac:dyDescent="0.25">
      <c r="A579" t="s">
        <v>941</v>
      </c>
      <c r="B579" t="s">
        <v>942</v>
      </c>
      <c r="C579" t="s">
        <v>1153</v>
      </c>
      <c r="D579" t="s">
        <v>1154</v>
      </c>
      <c r="E579" s="20">
        <v>0.99533644237175212</v>
      </c>
      <c r="F579" s="21">
        <v>0.99628629304523975</v>
      </c>
      <c r="G579" s="25">
        <f t="shared" si="57"/>
        <v>-9.4985067348762886E-4</v>
      </c>
      <c r="H579" s="18">
        <f t="shared" si="58"/>
        <v>0</v>
      </c>
      <c r="I579" s="18">
        <v>2739</v>
      </c>
      <c r="J579" s="18">
        <v>2596</v>
      </c>
      <c r="K579" s="18">
        <f t="shared" si="59"/>
        <v>-143</v>
      </c>
      <c r="L579" s="18">
        <f t="shared" si="56"/>
        <v>0</v>
      </c>
      <c r="M579" s="18">
        <v>283</v>
      </c>
      <c r="N579" s="18">
        <v>345</v>
      </c>
      <c r="O579" s="18">
        <f t="shared" si="60"/>
        <v>62</v>
      </c>
      <c r="P579" s="18">
        <f t="shared" si="61"/>
        <v>2</v>
      </c>
      <c r="Q579" s="15">
        <f t="shared" si="62"/>
        <v>2</v>
      </c>
    </row>
    <row r="580" spans="1:17" x14ac:dyDescent="0.25">
      <c r="A580" t="s">
        <v>941</v>
      </c>
      <c r="B580" t="s">
        <v>942</v>
      </c>
      <c r="C580" t="s">
        <v>1155</v>
      </c>
      <c r="D580" t="s">
        <v>1156</v>
      </c>
      <c r="E580" s="20">
        <v>0.99431818181818177</v>
      </c>
      <c r="F580" s="21">
        <v>0.99479905437352245</v>
      </c>
      <c r="G580" s="25">
        <f t="shared" si="57"/>
        <v>-4.8087255534068341E-4</v>
      </c>
      <c r="H580" s="18">
        <f t="shared" si="58"/>
        <v>0</v>
      </c>
      <c r="I580" s="18">
        <v>1431</v>
      </c>
      <c r="J580" s="18">
        <v>1355</v>
      </c>
      <c r="K580" s="18">
        <f t="shared" si="59"/>
        <v>-76</v>
      </c>
      <c r="L580" s="18">
        <f t="shared" si="56"/>
        <v>0</v>
      </c>
      <c r="M580" s="18">
        <v>121</v>
      </c>
      <c r="N580" s="18">
        <v>138</v>
      </c>
      <c r="O580" s="18">
        <f t="shared" si="60"/>
        <v>17</v>
      </c>
      <c r="P580" s="18">
        <f t="shared" si="61"/>
        <v>2</v>
      </c>
      <c r="Q580" s="15">
        <f t="shared" si="62"/>
        <v>2</v>
      </c>
    </row>
    <row r="581" spans="1:17" x14ac:dyDescent="0.25">
      <c r="A581" t="s">
        <v>941</v>
      </c>
      <c r="B581" t="s">
        <v>942</v>
      </c>
      <c r="C581" t="s">
        <v>1157</v>
      </c>
      <c r="D581" t="s">
        <v>1158</v>
      </c>
      <c r="E581" s="20">
        <v>0.99792099792099798</v>
      </c>
      <c r="F581" s="21">
        <v>0.99938328707986435</v>
      </c>
      <c r="G581" s="25">
        <f t="shared" si="57"/>
        <v>-1.46228915886637E-3</v>
      </c>
      <c r="H581" s="18">
        <f t="shared" si="58"/>
        <v>0</v>
      </c>
      <c r="I581" s="18">
        <v>10420</v>
      </c>
      <c r="J581" s="18">
        <v>10019</v>
      </c>
      <c r="K581" s="18">
        <f t="shared" si="59"/>
        <v>-401</v>
      </c>
      <c r="L581" s="18">
        <f t="shared" si="56"/>
        <v>0</v>
      </c>
      <c r="M581" s="18">
        <v>2448</v>
      </c>
      <c r="N581" s="18">
        <v>2682</v>
      </c>
      <c r="O581" s="18">
        <f t="shared" si="60"/>
        <v>234</v>
      </c>
      <c r="P581" s="18">
        <f t="shared" si="61"/>
        <v>2</v>
      </c>
      <c r="Q581" s="15">
        <f t="shared" si="62"/>
        <v>2</v>
      </c>
    </row>
    <row r="582" spans="1:17" x14ac:dyDescent="0.25">
      <c r="A582" t="s">
        <v>941</v>
      </c>
      <c r="B582" t="s">
        <v>942</v>
      </c>
      <c r="C582" t="s">
        <v>1159</v>
      </c>
      <c r="D582" t="s">
        <v>1160</v>
      </c>
      <c r="E582" s="20">
        <v>0.99587798845836772</v>
      </c>
      <c r="F582" s="21">
        <v>0.99719264791567352</v>
      </c>
      <c r="G582" s="25">
        <f t="shared" si="57"/>
        <v>-1.3146594573058001E-3</v>
      </c>
      <c r="H582" s="18">
        <f t="shared" si="58"/>
        <v>0</v>
      </c>
      <c r="I582" s="18">
        <v>11795</v>
      </c>
      <c r="J582" s="18">
        <v>11447</v>
      </c>
      <c r="K582" s="18">
        <f t="shared" si="59"/>
        <v>-348</v>
      </c>
      <c r="L582" s="18">
        <f t="shared" si="56"/>
        <v>0</v>
      </c>
      <c r="M582" s="18">
        <v>16819</v>
      </c>
      <c r="N582" s="18">
        <v>17931</v>
      </c>
      <c r="O582" s="18">
        <f t="shared" si="60"/>
        <v>1112</v>
      </c>
      <c r="P582" s="18">
        <f t="shared" si="61"/>
        <v>2</v>
      </c>
      <c r="Q582" s="15">
        <f t="shared" si="62"/>
        <v>2</v>
      </c>
    </row>
    <row r="583" spans="1:17" x14ac:dyDescent="0.25">
      <c r="A583" t="s">
        <v>941</v>
      </c>
      <c r="B583" t="s">
        <v>942</v>
      </c>
      <c r="C583" t="s">
        <v>1161</v>
      </c>
      <c r="D583" t="s">
        <v>1162</v>
      </c>
      <c r="E583" s="20">
        <v>0.99379100281162136</v>
      </c>
      <c r="F583" s="21">
        <v>0.99547898338220919</v>
      </c>
      <c r="G583" s="25">
        <f t="shared" si="57"/>
        <v>-1.6879805705878326E-3</v>
      </c>
      <c r="H583" s="18">
        <f t="shared" si="58"/>
        <v>0</v>
      </c>
      <c r="I583" s="18">
        <v>8885</v>
      </c>
      <c r="J583" s="18">
        <v>8440</v>
      </c>
      <c r="K583" s="18">
        <f t="shared" si="59"/>
        <v>-445</v>
      </c>
      <c r="L583" s="18">
        <f t="shared" si="56"/>
        <v>0</v>
      </c>
      <c r="M583" s="18">
        <v>1361</v>
      </c>
      <c r="N583" s="18">
        <v>1536</v>
      </c>
      <c r="O583" s="18">
        <f t="shared" si="60"/>
        <v>175</v>
      </c>
      <c r="P583" s="18">
        <f t="shared" si="61"/>
        <v>2</v>
      </c>
      <c r="Q583" s="15">
        <f t="shared" si="62"/>
        <v>2</v>
      </c>
    </row>
    <row r="584" spans="1:17" x14ac:dyDescent="0.25">
      <c r="A584" t="s">
        <v>941</v>
      </c>
      <c r="B584" t="s">
        <v>942</v>
      </c>
      <c r="C584" t="s">
        <v>1163</v>
      </c>
      <c r="D584" t="s">
        <v>1164</v>
      </c>
      <c r="E584" s="20">
        <v>0.99722097714029578</v>
      </c>
      <c r="F584" s="21">
        <v>0.99763713080168781</v>
      </c>
      <c r="G584" s="25">
        <f t="shared" si="57"/>
        <v>-4.1615366139202692E-4</v>
      </c>
      <c r="H584" s="18">
        <f t="shared" si="58"/>
        <v>0</v>
      </c>
      <c r="I584" s="18">
        <v>9948</v>
      </c>
      <c r="J584" s="18">
        <v>9554</v>
      </c>
      <c r="K584" s="18">
        <f t="shared" si="59"/>
        <v>-394</v>
      </c>
      <c r="L584" s="18">
        <f t="shared" si="56"/>
        <v>0</v>
      </c>
      <c r="M584" s="18">
        <v>545</v>
      </c>
      <c r="N584" s="18">
        <v>671</v>
      </c>
      <c r="O584" s="18">
        <f t="shared" si="60"/>
        <v>126</v>
      </c>
      <c r="P584" s="18">
        <f t="shared" si="61"/>
        <v>2</v>
      </c>
      <c r="Q584" s="15">
        <f t="shared" si="62"/>
        <v>2</v>
      </c>
    </row>
    <row r="585" spans="1:17" x14ac:dyDescent="0.25">
      <c r="A585" t="s">
        <v>941</v>
      </c>
      <c r="B585" t="s">
        <v>942</v>
      </c>
      <c r="C585" t="s">
        <v>1165</v>
      </c>
      <c r="D585" t="s">
        <v>1166</v>
      </c>
      <c r="E585" s="20">
        <v>0.99305287533770747</v>
      </c>
      <c r="F585" s="21">
        <v>0.99509803921568629</v>
      </c>
      <c r="G585" s="25">
        <f t="shared" si="57"/>
        <v>-2.0451638779788173E-3</v>
      </c>
      <c r="H585" s="18">
        <f t="shared" si="58"/>
        <v>0</v>
      </c>
      <c r="I585" s="18">
        <v>2233</v>
      </c>
      <c r="J585" s="18">
        <v>2087</v>
      </c>
      <c r="K585" s="18">
        <f t="shared" si="59"/>
        <v>-146</v>
      </c>
      <c r="L585" s="18">
        <f t="shared" si="56"/>
        <v>0</v>
      </c>
      <c r="M585" s="18">
        <v>752</v>
      </c>
      <c r="N585" s="18">
        <v>764</v>
      </c>
      <c r="O585" s="18">
        <f t="shared" si="60"/>
        <v>12</v>
      </c>
      <c r="P585" s="18">
        <f t="shared" si="61"/>
        <v>2</v>
      </c>
      <c r="Q585" s="15">
        <f t="shared" si="62"/>
        <v>2</v>
      </c>
    </row>
    <row r="586" spans="1:17" x14ac:dyDescent="0.25">
      <c r="A586" t="s">
        <v>941</v>
      </c>
      <c r="B586" t="s">
        <v>942</v>
      </c>
      <c r="C586" t="s">
        <v>1167</v>
      </c>
      <c r="D586" t="s">
        <v>1168</v>
      </c>
      <c r="E586" s="20">
        <v>0.9951109747366268</v>
      </c>
      <c r="F586" s="21">
        <v>0.9972642001042209</v>
      </c>
      <c r="G586" s="25">
        <f t="shared" si="57"/>
        <v>-2.1532253675941027E-3</v>
      </c>
      <c r="H586" s="18">
        <f t="shared" si="58"/>
        <v>0</v>
      </c>
      <c r="I586" s="18">
        <v>23506</v>
      </c>
      <c r="J586" s="18">
        <v>23547</v>
      </c>
      <c r="K586" s="18">
        <f t="shared" si="59"/>
        <v>41</v>
      </c>
      <c r="L586" s="18">
        <f t="shared" si="56"/>
        <v>2</v>
      </c>
      <c r="M586" s="18">
        <v>109536</v>
      </c>
      <c r="N586" s="18">
        <v>115727</v>
      </c>
      <c r="O586" s="18">
        <f t="shared" si="60"/>
        <v>6191</v>
      </c>
      <c r="P586" s="18">
        <f t="shared" si="61"/>
        <v>2</v>
      </c>
      <c r="Q586" s="15">
        <f t="shared" si="62"/>
        <v>4</v>
      </c>
    </row>
    <row r="587" spans="1:17" x14ac:dyDescent="0.25">
      <c r="A587" t="s">
        <v>1169</v>
      </c>
      <c r="B587" t="s">
        <v>1170</v>
      </c>
      <c r="C587" t="s">
        <v>1171</v>
      </c>
      <c r="D587" t="s">
        <v>1172</v>
      </c>
      <c r="E587" s="20">
        <v>0.98640271288868453</v>
      </c>
      <c r="F587" s="21">
        <v>0.98793767393696197</v>
      </c>
      <c r="G587" s="25">
        <f t="shared" si="57"/>
        <v>-1.534961048277439E-3</v>
      </c>
      <c r="H587" s="18">
        <f t="shared" si="58"/>
        <v>0</v>
      </c>
      <c r="I587" s="18">
        <v>103669</v>
      </c>
      <c r="J587" s="18">
        <v>103241</v>
      </c>
      <c r="K587" s="18">
        <f t="shared" si="59"/>
        <v>-428</v>
      </c>
      <c r="L587" s="18">
        <f t="shared" si="56"/>
        <v>0</v>
      </c>
      <c r="M587" s="18">
        <v>35959</v>
      </c>
      <c r="N587" s="18">
        <v>35338</v>
      </c>
      <c r="O587" s="18">
        <f t="shared" si="60"/>
        <v>-621</v>
      </c>
      <c r="P587" s="18">
        <f t="shared" si="61"/>
        <v>0</v>
      </c>
      <c r="Q587" s="15">
        <f t="shared" si="62"/>
        <v>0</v>
      </c>
    </row>
    <row r="588" spans="1:17" x14ac:dyDescent="0.25">
      <c r="A588" t="s">
        <v>1169</v>
      </c>
      <c r="B588" t="s">
        <v>1170</v>
      </c>
      <c r="C588" t="s">
        <v>1173</v>
      </c>
      <c r="D588" t="s">
        <v>1174</v>
      </c>
      <c r="E588" s="20">
        <v>0.98746701846965701</v>
      </c>
      <c r="F588" s="21">
        <v>0.98667208451848842</v>
      </c>
      <c r="G588" s="25">
        <f t="shared" si="57"/>
        <v>7.9493395116858601E-4</v>
      </c>
      <c r="H588" s="18">
        <f t="shared" si="58"/>
        <v>1</v>
      </c>
      <c r="I588" s="18">
        <v>10298</v>
      </c>
      <c r="J588" s="18">
        <v>10408</v>
      </c>
      <c r="K588" s="18">
        <f t="shared" si="59"/>
        <v>110</v>
      </c>
      <c r="L588" s="18">
        <f t="shared" si="56"/>
        <v>2</v>
      </c>
      <c r="M588" s="18">
        <v>140</v>
      </c>
      <c r="N588" s="18">
        <v>265</v>
      </c>
      <c r="O588" s="18">
        <f t="shared" si="60"/>
        <v>125</v>
      </c>
      <c r="P588" s="18">
        <f t="shared" si="61"/>
        <v>2</v>
      </c>
      <c r="Q588" s="15">
        <f t="shared" si="62"/>
        <v>5</v>
      </c>
    </row>
    <row r="589" spans="1:17" x14ac:dyDescent="0.25">
      <c r="A589" t="s">
        <v>1169</v>
      </c>
      <c r="B589" t="s">
        <v>1170</v>
      </c>
      <c r="C589" t="s">
        <v>1175</v>
      </c>
      <c r="D589" t="s">
        <v>1176</v>
      </c>
      <c r="E589" s="20">
        <v>0.8759867948901966</v>
      </c>
      <c r="F589" s="21">
        <v>0.88511182108626196</v>
      </c>
      <c r="G589" s="25">
        <f t="shared" si="57"/>
        <v>-9.1250261960653667E-3</v>
      </c>
      <c r="H589" s="18">
        <f t="shared" si="58"/>
        <v>0</v>
      </c>
      <c r="I589" s="18">
        <v>19993</v>
      </c>
      <c r="J589" s="18">
        <v>19680</v>
      </c>
      <c r="K589" s="18">
        <f t="shared" si="59"/>
        <v>-313</v>
      </c>
      <c r="L589" s="18">
        <f t="shared" si="56"/>
        <v>0</v>
      </c>
      <c r="M589" s="18">
        <v>299</v>
      </c>
      <c r="N589" s="18">
        <v>260</v>
      </c>
      <c r="O589" s="18">
        <f t="shared" si="60"/>
        <v>-39</v>
      </c>
      <c r="P589" s="18">
        <f t="shared" si="61"/>
        <v>0</v>
      </c>
      <c r="Q589" s="15">
        <f t="shared" si="62"/>
        <v>0</v>
      </c>
    </row>
    <row r="590" spans="1:17" x14ac:dyDescent="0.25">
      <c r="A590" t="s">
        <v>1169</v>
      </c>
      <c r="B590" t="s">
        <v>1170</v>
      </c>
      <c r="C590" t="s">
        <v>1177</v>
      </c>
      <c r="D590" t="s">
        <v>1178</v>
      </c>
      <c r="E590" s="20">
        <v>0.97962622549019607</v>
      </c>
      <c r="F590" s="21">
        <v>0.97250509164969445</v>
      </c>
      <c r="G590" s="25">
        <f t="shared" si="57"/>
        <v>7.1211338405016145E-3</v>
      </c>
      <c r="H590" s="18">
        <f t="shared" si="58"/>
        <v>1</v>
      </c>
      <c r="I590" s="18">
        <v>5078</v>
      </c>
      <c r="J590" s="18">
        <v>4922</v>
      </c>
      <c r="K590" s="18">
        <f t="shared" si="59"/>
        <v>-156</v>
      </c>
      <c r="L590" s="18">
        <f t="shared" ref="L590:L653" si="63">IF(K590&lt;0,0,2)</f>
        <v>0</v>
      </c>
      <c r="M590" s="18">
        <v>361</v>
      </c>
      <c r="N590" s="18">
        <v>414</v>
      </c>
      <c r="O590" s="18">
        <f t="shared" si="60"/>
        <v>53</v>
      </c>
      <c r="P590" s="18">
        <f t="shared" si="61"/>
        <v>2</v>
      </c>
      <c r="Q590" s="15">
        <f t="shared" si="62"/>
        <v>3</v>
      </c>
    </row>
    <row r="591" spans="1:17" x14ac:dyDescent="0.25">
      <c r="A591" t="s">
        <v>1169</v>
      </c>
      <c r="B591" t="s">
        <v>1170</v>
      </c>
      <c r="C591" t="s">
        <v>1179</v>
      </c>
      <c r="D591" t="s">
        <v>1180</v>
      </c>
      <c r="E591" s="20">
        <v>0.96378132118451021</v>
      </c>
      <c r="F591" s="21">
        <v>0.96455450352027194</v>
      </c>
      <c r="G591" s="25">
        <f t="shared" ref="G591:G654" si="64">E591-F591</f>
        <v>-7.7318233576173512E-4</v>
      </c>
      <c r="H591" s="18">
        <f t="shared" ref="H591:H654" si="65">IF(G591&gt;0,1,0)</f>
        <v>0</v>
      </c>
      <c r="I591" s="18">
        <v>9932</v>
      </c>
      <c r="J591" s="18">
        <v>9919</v>
      </c>
      <c r="K591" s="18">
        <f t="shared" ref="K591:K654" si="66">J591-I591</f>
        <v>-13</v>
      </c>
      <c r="L591" s="18">
        <f t="shared" si="63"/>
        <v>0</v>
      </c>
      <c r="M591" s="18">
        <v>288</v>
      </c>
      <c r="N591" s="18">
        <v>203</v>
      </c>
      <c r="O591" s="18">
        <f t="shared" ref="O591:O654" si="67">N591-M591</f>
        <v>-85</v>
      </c>
      <c r="P591" s="18">
        <f t="shared" ref="P591:P654" si="68">IF(O591&gt;0,2,0)</f>
        <v>0</v>
      </c>
      <c r="Q591" s="15">
        <f t="shared" ref="Q591:Q654" si="69">P591+L591+H591</f>
        <v>0</v>
      </c>
    </row>
    <row r="592" spans="1:17" x14ac:dyDescent="0.25">
      <c r="A592" t="s">
        <v>1169</v>
      </c>
      <c r="B592" t="s">
        <v>1170</v>
      </c>
      <c r="C592" t="s">
        <v>1181</v>
      </c>
      <c r="D592" t="s">
        <v>1182</v>
      </c>
      <c r="E592" s="20">
        <v>0.97826901461221427</v>
      </c>
      <c r="F592" s="21">
        <v>0.97553851770719235</v>
      </c>
      <c r="G592" s="25">
        <f t="shared" si="64"/>
        <v>2.7304969050219174E-3</v>
      </c>
      <c r="H592" s="18">
        <f t="shared" si="65"/>
        <v>1</v>
      </c>
      <c r="I592" s="18">
        <v>9711</v>
      </c>
      <c r="J592" s="18">
        <v>9701</v>
      </c>
      <c r="K592" s="18">
        <f t="shared" si="66"/>
        <v>-10</v>
      </c>
      <c r="L592" s="18">
        <f t="shared" si="63"/>
        <v>0</v>
      </c>
      <c r="M592" s="18">
        <v>301</v>
      </c>
      <c r="N592" s="18">
        <v>338</v>
      </c>
      <c r="O592" s="18">
        <f t="shared" si="67"/>
        <v>37</v>
      </c>
      <c r="P592" s="18">
        <f t="shared" si="68"/>
        <v>2</v>
      </c>
      <c r="Q592" s="15">
        <f t="shared" si="69"/>
        <v>3</v>
      </c>
    </row>
    <row r="593" spans="1:17" x14ac:dyDescent="0.25">
      <c r="A593" t="s">
        <v>1169</v>
      </c>
      <c r="B593" t="s">
        <v>1170</v>
      </c>
      <c r="C593" t="s">
        <v>1183</v>
      </c>
      <c r="D593" t="s">
        <v>1184</v>
      </c>
      <c r="E593" s="20">
        <v>0.95718108831400539</v>
      </c>
      <c r="F593" s="21">
        <v>0.9515573272076211</v>
      </c>
      <c r="G593" s="25">
        <f t="shared" si="64"/>
        <v>5.6237611063842952E-3</v>
      </c>
      <c r="H593" s="18">
        <f t="shared" si="65"/>
        <v>1</v>
      </c>
      <c r="I593" s="18">
        <v>16041</v>
      </c>
      <c r="J593" s="18">
        <v>16035</v>
      </c>
      <c r="K593" s="18">
        <f t="shared" si="66"/>
        <v>-6</v>
      </c>
      <c r="L593" s="18">
        <f t="shared" si="63"/>
        <v>0</v>
      </c>
      <c r="M593" s="18">
        <v>281</v>
      </c>
      <c r="N593" s="18">
        <v>265</v>
      </c>
      <c r="O593" s="18">
        <f t="shared" si="67"/>
        <v>-16</v>
      </c>
      <c r="P593" s="18">
        <f t="shared" si="68"/>
        <v>0</v>
      </c>
      <c r="Q593" s="15">
        <f t="shared" si="69"/>
        <v>1</v>
      </c>
    </row>
    <row r="594" spans="1:17" x14ac:dyDescent="0.25">
      <c r="A594" t="s">
        <v>1169</v>
      </c>
      <c r="B594" t="s">
        <v>1170</v>
      </c>
      <c r="C594" t="s">
        <v>1185</v>
      </c>
      <c r="D594" t="s">
        <v>1186</v>
      </c>
      <c r="E594" s="20">
        <v>0.97932904100304985</v>
      </c>
      <c r="F594" s="21">
        <v>0.97389091713685139</v>
      </c>
      <c r="G594" s="25">
        <f t="shared" si="64"/>
        <v>5.4381238661984632E-3</v>
      </c>
      <c r="H594" s="18">
        <f t="shared" si="65"/>
        <v>1</v>
      </c>
      <c r="I594" s="18">
        <v>12487</v>
      </c>
      <c r="J594" s="18">
        <v>12340</v>
      </c>
      <c r="K594" s="18">
        <f t="shared" si="66"/>
        <v>-147</v>
      </c>
      <c r="L594" s="18">
        <f t="shared" si="63"/>
        <v>0</v>
      </c>
      <c r="M594" s="18">
        <v>255</v>
      </c>
      <c r="N594" s="18">
        <v>269</v>
      </c>
      <c r="O594" s="18">
        <f t="shared" si="67"/>
        <v>14</v>
      </c>
      <c r="P594" s="18">
        <f t="shared" si="68"/>
        <v>2</v>
      </c>
      <c r="Q594" s="15">
        <f t="shared" si="69"/>
        <v>3</v>
      </c>
    </row>
    <row r="595" spans="1:17" x14ac:dyDescent="0.25">
      <c r="A595" t="s">
        <v>1169</v>
      </c>
      <c r="B595" t="s">
        <v>1170</v>
      </c>
      <c r="C595" t="s">
        <v>1187</v>
      </c>
      <c r="D595" t="s">
        <v>1188</v>
      </c>
      <c r="E595" s="20">
        <v>0.9851112565445026</v>
      </c>
      <c r="F595" s="21">
        <v>0.98004591206074521</v>
      </c>
      <c r="G595" s="25">
        <f t="shared" si="64"/>
        <v>5.0653444837573947E-3</v>
      </c>
      <c r="H595" s="18">
        <f t="shared" si="65"/>
        <v>1</v>
      </c>
      <c r="I595" s="18">
        <v>4509</v>
      </c>
      <c r="J595" s="18">
        <v>4576</v>
      </c>
      <c r="K595" s="18">
        <f t="shared" si="66"/>
        <v>67</v>
      </c>
      <c r="L595" s="18">
        <f t="shared" si="63"/>
        <v>2</v>
      </c>
      <c r="M595" s="18">
        <v>92</v>
      </c>
      <c r="N595" s="18">
        <v>112</v>
      </c>
      <c r="O595" s="18">
        <f t="shared" si="67"/>
        <v>20</v>
      </c>
      <c r="P595" s="18">
        <f t="shared" si="68"/>
        <v>2</v>
      </c>
      <c r="Q595" s="15">
        <f t="shared" si="69"/>
        <v>5</v>
      </c>
    </row>
    <row r="596" spans="1:17" x14ac:dyDescent="0.25">
      <c r="A596" t="s">
        <v>1169</v>
      </c>
      <c r="B596" t="s">
        <v>1170</v>
      </c>
      <c r="C596" t="s">
        <v>1189</v>
      </c>
      <c r="D596" t="s">
        <v>1190</v>
      </c>
      <c r="E596" s="20">
        <v>0.9595842956120092</v>
      </c>
      <c r="F596" s="21">
        <v>0.96187500000000004</v>
      </c>
      <c r="G596" s="25">
        <f t="shared" si="64"/>
        <v>-2.2907043879908384E-3</v>
      </c>
      <c r="H596" s="18">
        <f t="shared" si="65"/>
        <v>0</v>
      </c>
      <c r="I596" s="18">
        <v>6285</v>
      </c>
      <c r="J596" s="18">
        <v>6215</v>
      </c>
      <c r="K596" s="18">
        <f t="shared" si="66"/>
        <v>-70</v>
      </c>
      <c r="L596" s="18">
        <f t="shared" si="63"/>
        <v>0</v>
      </c>
      <c r="M596" s="18">
        <v>87</v>
      </c>
      <c r="N596" s="18">
        <v>102</v>
      </c>
      <c r="O596" s="18">
        <f t="shared" si="67"/>
        <v>15</v>
      </c>
      <c r="P596" s="18">
        <f t="shared" si="68"/>
        <v>2</v>
      </c>
      <c r="Q596" s="15">
        <f t="shared" si="69"/>
        <v>2</v>
      </c>
    </row>
    <row r="597" spans="1:17" x14ac:dyDescent="0.25">
      <c r="A597" t="s">
        <v>1169</v>
      </c>
      <c r="B597" t="s">
        <v>1170</v>
      </c>
      <c r="C597" t="s">
        <v>1191</v>
      </c>
      <c r="D597" t="s">
        <v>1192</v>
      </c>
      <c r="E597" s="20">
        <v>0.98748939779474132</v>
      </c>
      <c r="F597" s="21">
        <v>0.98513356562137044</v>
      </c>
      <c r="G597" s="25">
        <f t="shared" si="64"/>
        <v>2.3558321733708754E-3</v>
      </c>
      <c r="H597" s="18">
        <f t="shared" si="65"/>
        <v>1</v>
      </c>
      <c r="I597" s="18">
        <v>3507</v>
      </c>
      <c r="J597" s="18">
        <v>3533</v>
      </c>
      <c r="K597" s="18">
        <f t="shared" si="66"/>
        <v>26</v>
      </c>
      <c r="L597" s="18">
        <f t="shared" si="63"/>
        <v>2</v>
      </c>
      <c r="M597" s="18">
        <v>102</v>
      </c>
      <c r="N597" s="18">
        <v>109</v>
      </c>
      <c r="O597" s="18">
        <f t="shared" si="67"/>
        <v>7</v>
      </c>
      <c r="P597" s="18">
        <f t="shared" si="68"/>
        <v>2</v>
      </c>
      <c r="Q597" s="15">
        <f t="shared" si="69"/>
        <v>5</v>
      </c>
    </row>
    <row r="598" spans="1:17" x14ac:dyDescent="0.25">
      <c r="A598" t="s">
        <v>1169</v>
      </c>
      <c r="B598" t="s">
        <v>1170</v>
      </c>
      <c r="C598" t="s">
        <v>1193</v>
      </c>
      <c r="D598" t="s">
        <v>1194</v>
      </c>
      <c r="E598" s="20">
        <v>0.98811544991511036</v>
      </c>
      <c r="F598" s="21">
        <v>0.98655256723716378</v>
      </c>
      <c r="G598" s="25">
        <f t="shared" si="64"/>
        <v>1.5628826779465754E-3</v>
      </c>
      <c r="H598" s="18">
        <f t="shared" si="65"/>
        <v>1</v>
      </c>
      <c r="I598" s="18">
        <v>10038</v>
      </c>
      <c r="J598" s="18">
        <v>9886</v>
      </c>
      <c r="K598" s="18">
        <f t="shared" si="66"/>
        <v>-152</v>
      </c>
      <c r="L598" s="18">
        <f t="shared" si="63"/>
        <v>0</v>
      </c>
      <c r="M598" s="18">
        <v>490</v>
      </c>
      <c r="N598" s="18">
        <v>506</v>
      </c>
      <c r="O598" s="18">
        <f t="shared" si="67"/>
        <v>16</v>
      </c>
      <c r="P598" s="18">
        <f t="shared" si="68"/>
        <v>2</v>
      </c>
      <c r="Q598" s="15">
        <f t="shared" si="69"/>
        <v>3</v>
      </c>
    </row>
    <row r="599" spans="1:17" x14ac:dyDescent="0.25">
      <c r="A599" t="s">
        <v>1169</v>
      </c>
      <c r="B599" t="s">
        <v>1170</v>
      </c>
      <c r="C599" t="s">
        <v>1195</v>
      </c>
      <c r="D599" t="s">
        <v>1196</v>
      </c>
      <c r="E599" s="20">
        <v>0.99639899171768098</v>
      </c>
      <c r="F599" s="21">
        <v>0.9960967993754879</v>
      </c>
      <c r="G599" s="25">
        <f t="shared" si="64"/>
        <v>3.0219234219308611E-4</v>
      </c>
      <c r="H599" s="18">
        <f t="shared" si="65"/>
        <v>1</v>
      </c>
      <c r="I599" s="18">
        <v>5517</v>
      </c>
      <c r="J599" s="18">
        <v>5636</v>
      </c>
      <c r="K599" s="18">
        <f t="shared" si="66"/>
        <v>119</v>
      </c>
      <c r="L599" s="18">
        <f t="shared" si="63"/>
        <v>2</v>
      </c>
      <c r="M599" s="18">
        <v>1418</v>
      </c>
      <c r="N599" s="18">
        <v>1439</v>
      </c>
      <c r="O599" s="18">
        <f t="shared" si="67"/>
        <v>21</v>
      </c>
      <c r="P599" s="18">
        <f t="shared" si="68"/>
        <v>2</v>
      </c>
      <c r="Q599" s="15">
        <f t="shared" si="69"/>
        <v>5</v>
      </c>
    </row>
    <row r="600" spans="1:17" x14ac:dyDescent="0.25">
      <c r="A600" t="s">
        <v>1169</v>
      </c>
      <c r="B600" t="s">
        <v>1170</v>
      </c>
      <c r="C600" t="s">
        <v>1197</v>
      </c>
      <c r="D600" t="s">
        <v>1198</v>
      </c>
      <c r="E600" s="20">
        <v>0.94357782940590773</v>
      </c>
      <c r="F600" s="21">
        <v>0.93894324853228961</v>
      </c>
      <c r="G600" s="25">
        <f t="shared" si="64"/>
        <v>4.6345808736181215E-3</v>
      </c>
      <c r="H600" s="18">
        <f t="shared" si="65"/>
        <v>1</v>
      </c>
      <c r="I600" s="18">
        <v>8653</v>
      </c>
      <c r="J600" s="18">
        <v>8532</v>
      </c>
      <c r="K600" s="18">
        <f t="shared" si="66"/>
        <v>-121</v>
      </c>
      <c r="L600" s="18">
        <f t="shared" si="63"/>
        <v>0</v>
      </c>
      <c r="M600" s="18">
        <v>88</v>
      </c>
      <c r="N600" s="18">
        <v>98</v>
      </c>
      <c r="O600" s="18">
        <f t="shared" si="67"/>
        <v>10</v>
      </c>
      <c r="P600" s="18">
        <f t="shared" si="68"/>
        <v>2</v>
      </c>
      <c r="Q600" s="15">
        <f t="shared" si="69"/>
        <v>3</v>
      </c>
    </row>
    <row r="601" spans="1:17" x14ac:dyDescent="0.25">
      <c r="A601" t="s">
        <v>1169</v>
      </c>
      <c r="B601" t="s">
        <v>1170</v>
      </c>
      <c r="C601" t="s">
        <v>1199</v>
      </c>
      <c r="D601" t="s">
        <v>1200</v>
      </c>
      <c r="E601" s="20">
        <v>0.98702434247341919</v>
      </c>
      <c r="F601" s="21">
        <v>0.9865707761000716</v>
      </c>
      <c r="G601" s="25">
        <f t="shared" si="64"/>
        <v>4.5356637334759142E-4</v>
      </c>
      <c r="H601" s="18">
        <f t="shared" si="65"/>
        <v>1</v>
      </c>
      <c r="I601" s="18">
        <v>23643</v>
      </c>
      <c r="J601" s="18">
        <v>23058</v>
      </c>
      <c r="K601" s="18">
        <f t="shared" si="66"/>
        <v>-585</v>
      </c>
      <c r="L601" s="18">
        <f t="shared" si="63"/>
        <v>0</v>
      </c>
      <c r="M601" s="18">
        <v>5581</v>
      </c>
      <c r="N601" s="18">
        <v>5472</v>
      </c>
      <c r="O601" s="18">
        <f t="shared" si="67"/>
        <v>-109</v>
      </c>
      <c r="P601" s="18">
        <f t="shared" si="68"/>
        <v>0</v>
      </c>
      <c r="Q601" s="15">
        <f t="shared" si="69"/>
        <v>1</v>
      </c>
    </row>
    <row r="602" spans="1:17" x14ac:dyDescent="0.25">
      <c r="A602" t="s">
        <v>1169</v>
      </c>
      <c r="B602" t="s">
        <v>1170</v>
      </c>
      <c r="C602" t="s">
        <v>1201</v>
      </c>
      <c r="D602" t="s">
        <v>1202</v>
      </c>
      <c r="E602" s="20">
        <v>0.95269804822043624</v>
      </c>
      <c r="F602" s="21">
        <v>0.95293265749456912</v>
      </c>
      <c r="G602" s="25">
        <f t="shared" si="64"/>
        <v>-2.346092741328798E-4</v>
      </c>
      <c r="H602" s="18">
        <f t="shared" si="65"/>
        <v>0</v>
      </c>
      <c r="I602" s="18">
        <v>3854</v>
      </c>
      <c r="J602" s="18">
        <v>3935</v>
      </c>
      <c r="K602" s="18">
        <f t="shared" si="66"/>
        <v>81</v>
      </c>
      <c r="L602" s="18">
        <f t="shared" si="63"/>
        <v>2</v>
      </c>
      <c r="M602" s="18">
        <v>61</v>
      </c>
      <c r="N602" s="18">
        <v>93</v>
      </c>
      <c r="O602" s="18">
        <f t="shared" si="67"/>
        <v>32</v>
      </c>
      <c r="P602" s="18">
        <f t="shared" si="68"/>
        <v>2</v>
      </c>
      <c r="Q602" s="15">
        <f t="shared" si="69"/>
        <v>4</v>
      </c>
    </row>
    <row r="603" spans="1:17" x14ac:dyDescent="0.25">
      <c r="A603" t="s">
        <v>1169</v>
      </c>
      <c r="B603" t="s">
        <v>1170</v>
      </c>
      <c r="C603" t="s">
        <v>1203</v>
      </c>
      <c r="D603" t="s">
        <v>1204</v>
      </c>
      <c r="E603" s="20">
        <v>0.97654966392830467</v>
      </c>
      <c r="F603" s="21">
        <v>0.97356321839080462</v>
      </c>
      <c r="G603" s="25">
        <f t="shared" si="64"/>
        <v>2.9864455375000487E-3</v>
      </c>
      <c r="H603" s="18">
        <f t="shared" si="65"/>
        <v>1</v>
      </c>
      <c r="I603" s="18">
        <v>9535</v>
      </c>
      <c r="J603" s="18">
        <v>9490</v>
      </c>
      <c r="K603" s="18">
        <f t="shared" si="66"/>
        <v>-45</v>
      </c>
      <c r="L603" s="18">
        <f t="shared" si="63"/>
        <v>0</v>
      </c>
      <c r="M603" s="18">
        <v>211</v>
      </c>
      <c r="N603" s="18">
        <v>197</v>
      </c>
      <c r="O603" s="18">
        <f t="shared" si="67"/>
        <v>-14</v>
      </c>
      <c r="P603" s="18">
        <f t="shared" si="68"/>
        <v>0</v>
      </c>
      <c r="Q603" s="15">
        <f t="shared" si="69"/>
        <v>1</v>
      </c>
    </row>
    <row r="604" spans="1:17" x14ac:dyDescent="0.25">
      <c r="A604" t="s">
        <v>1169</v>
      </c>
      <c r="B604" t="s">
        <v>1170</v>
      </c>
      <c r="C604" t="s">
        <v>1205</v>
      </c>
      <c r="D604" t="s">
        <v>1206</v>
      </c>
      <c r="E604" s="20">
        <v>0.9625530819714323</v>
      </c>
      <c r="F604" s="21">
        <v>0.95152855993563956</v>
      </c>
      <c r="G604" s="25">
        <f t="shared" si="64"/>
        <v>1.1024522035792739E-2</v>
      </c>
      <c r="H604" s="18">
        <f t="shared" si="65"/>
        <v>1</v>
      </c>
      <c r="I604" s="18">
        <v>6510</v>
      </c>
      <c r="J604" s="18">
        <v>6548</v>
      </c>
      <c r="K604" s="18">
        <f t="shared" si="66"/>
        <v>38</v>
      </c>
      <c r="L604" s="18">
        <f t="shared" si="63"/>
        <v>2</v>
      </c>
      <c r="M604" s="18">
        <v>93</v>
      </c>
      <c r="N604" s="18">
        <v>120</v>
      </c>
      <c r="O604" s="18">
        <f t="shared" si="67"/>
        <v>27</v>
      </c>
      <c r="P604" s="18">
        <f t="shared" si="68"/>
        <v>2</v>
      </c>
      <c r="Q604" s="15">
        <f t="shared" si="69"/>
        <v>5</v>
      </c>
    </row>
    <row r="605" spans="1:17" x14ac:dyDescent="0.25">
      <c r="A605" t="s">
        <v>1169</v>
      </c>
      <c r="B605" t="s">
        <v>1170</v>
      </c>
      <c r="C605" t="s">
        <v>1207</v>
      </c>
      <c r="D605" t="s">
        <v>1208</v>
      </c>
      <c r="E605" s="20">
        <v>0.9584305408271474</v>
      </c>
      <c r="F605" s="21">
        <v>0.95911992394404455</v>
      </c>
      <c r="G605" s="25">
        <f t="shared" si="64"/>
        <v>-6.8938311689714649E-4</v>
      </c>
      <c r="H605" s="18">
        <f t="shared" si="65"/>
        <v>0</v>
      </c>
      <c r="I605" s="18">
        <v>10064</v>
      </c>
      <c r="J605" s="18">
        <v>10140</v>
      </c>
      <c r="K605" s="18">
        <f t="shared" si="66"/>
        <v>76</v>
      </c>
      <c r="L605" s="18">
        <f t="shared" si="63"/>
        <v>2</v>
      </c>
      <c r="M605" s="18">
        <v>186</v>
      </c>
      <c r="N605" s="18">
        <v>188</v>
      </c>
      <c r="O605" s="18">
        <f t="shared" si="67"/>
        <v>2</v>
      </c>
      <c r="P605" s="18">
        <f t="shared" si="68"/>
        <v>2</v>
      </c>
      <c r="Q605" s="15">
        <f t="shared" si="69"/>
        <v>4</v>
      </c>
    </row>
    <row r="606" spans="1:17" x14ac:dyDescent="0.25">
      <c r="A606" t="s">
        <v>1169</v>
      </c>
      <c r="B606" t="s">
        <v>1170</v>
      </c>
      <c r="C606" t="s">
        <v>1209</v>
      </c>
      <c r="D606" t="s">
        <v>1210</v>
      </c>
      <c r="E606" s="20">
        <v>0.97967572505138156</v>
      </c>
      <c r="F606" s="21">
        <v>0.97944181410416142</v>
      </c>
      <c r="G606" s="25">
        <f t="shared" si="64"/>
        <v>2.339109472201395E-4</v>
      </c>
      <c r="H606" s="18">
        <f t="shared" si="65"/>
        <v>1</v>
      </c>
      <c r="I606" s="18">
        <v>7691</v>
      </c>
      <c r="J606" s="18">
        <v>7740</v>
      </c>
      <c r="K606" s="18">
        <f t="shared" si="66"/>
        <v>49</v>
      </c>
      <c r="L606" s="18">
        <f t="shared" si="63"/>
        <v>2</v>
      </c>
      <c r="M606" s="18">
        <v>205</v>
      </c>
      <c r="N606" s="18">
        <v>239</v>
      </c>
      <c r="O606" s="18">
        <f t="shared" si="67"/>
        <v>34</v>
      </c>
      <c r="P606" s="18">
        <f t="shared" si="68"/>
        <v>2</v>
      </c>
      <c r="Q606" s="15">
        <f t="shared" si="69"/>
        <v>5</v>
      </c>
    </row>
    <row r="607" spans="1:17" x14ac:dyDescent="0.25">
      <c r="A607" t="s">
        <v>1169</v>
      </c>
      <c r="B607" t="s">
        <v>1170</v>
      </c>
      <c r="C607" t="s">
        <v>1211</v>
      </c>
      <c r="D607" t="s">
        <v>1212</v>
      </c>
      <c r="E607" s="20">
        <v>0.97897443654515204</v>
      </c>
      <c r="F607" s="21">
        <v>0.97426710097719871</v>
      </c>
      <c r="G607" s="25">
        <f t="shared" si="64"/>
        <v>4.7073355679533302E-3</v>
      </c>
      <c r="H607" s="18">
        <f t="shared" si="65"/>
        <v>1</v>
      </c>
      <c r="I607" s="18">
        <v>5763</v>
      </c>
      <c r="J607" s="18">
        <v>5645</v>
      </c>
      <c r="K607" s="18">
        <f t="shared" si="66"/>
        <v>-118</v>
      </c>
      <c r="L607" s="18">
        <f t="shared" si="63"/>
        <v>0</v>
      </c>
      <c r="M607" s="18">
        <v>145</v>
      </c>
      <c r="N607" s="18">
        <v>164</v>
      </c>
      <c r="O607" s="18">
        <f t="shared" si="67"/>
        <v>19</v>
      </c>
      <c r="P607" s="18">
        <f t="shared" si="68"/>
        <v>2</v>
      </c>
      <c r="Q607" s="15">
        <f t="shared" si="69"/>
        <v>3</v>
      </c>
    </row>
    <row r="608" spans="1:17" x14ac:dyDescent="0.25">
      <c r="A608" t="s">
        <v>1169</v>
      </c>
      <c r="B608" t="s">
        <v>1170</v>
      </c>
      <c r="C608" t="s">
        <v>1213</v>
      </c>
      <c r="D608" t="s">
        <v>1214</v>
      </c>
      <c r="E608" s="20">
        <v>0.97283657414279356</v>
      </c>
      <c r="F608" s="21">
        <v>0.97064495393186201</v>
      </c>
      <c r="G608" s="25">
        <f t="shared" si="64"/>
        <v>2.1916202109315552E-3</v>
      </c>
      <c r="H608" s="18">
        <f t="shared" si="65"/>
        <v>1</v>
      </c>
      <c r="I608" s="18">
        <v>6283</v>
      </c>
      <c r="J608" s="18">
        <v>6315</v>
      </c>
      <c r="K608" s="18">
        <f t="shared" si="66"/>
        <v>32</v>
      </c>
      <c r="L608" s="18">
        <f t="shared" si="63"/>
        <v>2</v>
      </c>
      <c r="M608" s="18">
        <v>207</v>
      </c>
      <c r="N608" s="18">
        <v>214</v>
      </c>
      <c r="O608" s="18">
        <f t="shared" si="67"/>
        <v>7</v>
      </c>
      <c r="P608" s="18">
        <f t="shared" si="68"/>
        <v>2</v>
      </c>
      <c r="Q608" s="15">
        <f t="shared" si="69"/>
        <v>5</v>
      </c>
    </row>
    <row r="609" spans="1:17" x14ac:dyDescent="0.25">
      <c r="A609" t="s">
        <v>1169</v>
      </c>
      <c r="B609" t="s">
        <v>1170</v>
      </c>
      <c r="C609" t="s">
        <v>1215</v>
      </c>
      <c r="D609" t="s">
        <v>1216</v>
      </c>
      <c r="E609" s="20">
        <v>0.97237129795269328</v>
      </c>
      <c r="F609" s="21">
        <v>0.9641255605381166</v>
      </c>
      <c r="G609" s="25">
        <f t="shared" si="64"/>
        <v>8.2457374145766815E-3</v>
      </c>
      <c r="H609" s="18">
        <f t="shared" si="65"/>
        <v>1</v>
      </c>
      <c r="I609" s="18">
        <v>4462</v>
      </c>
      <c r="J609" s="18">
        <v>4570</v>
      </c>
      <c r="K609" s="18">
        <f t="shared" si="66"/>
        <v>108</v>
      </c>
      <c r="L609" s="18">
        <f t="shared" si="63"/>
        <v>2</v>
      </c>
      <c r="M609" s="18">
        <v>86</v>
      </c>
      <c r="N609" s="18">
        <v>81</v>
      </c>
      <c r="O609" s="18">
        <f t="shared" si="67"/>
        <v>-5</v>
      </c>
      <c r="P609" s="18">
        <f t="shared" si="68"/>
        <v>0</v>
      </c>
      <c r="Q609" s="15">
        <f t="shared" si="69"/>
        <v>3</v>
      </c>
    </row>
    <row r="610" spans="1:17" x14ac:dyDescent="0.25">
      <c r="A610" t="s">
        <v>1169</v>
      </c>
      <c r="B610" t="s">
        <v>1170</v>
      </c>
      <c r="C610" t="s">
        <v>1217</v>
      </c>
      <c r="D610" t="s">
        <v>1218</v>
      </c>
      <c r="E610" s="20">
        <v>0.98493003229278797</v>
      </c>
      <c r="F610" s="21">
        <v>0.97706666666666664</v>
      </c>
      <c r="G610" s="25">
        <f t="shared" si="64"/>
        <v>7.8633656261213325E-3</v>
      </c>
      <c r="H610" s="18">
        <f t="shared" si="65"/>
        <v>1</v>
      </c>
      <c r="I610" s="18">
        <v>6919</v>
      </c>
      <c r="J610" s="18">
        <v>7042</v>
      </c>
      <c r="K610" s="18">
        <f t="shared" si="66"/>
        <v>123</v>
      </c>
      <c r="L610" s="18">
        <f t="shared" si="63"/>
        <v>2</v>
      </c>
      <c r="M610" s="18">
        <v>196</v>
      </c>
      <c r="N610" s="18">
        <v>205</v>
      </c>
      <c r="O610" s="18">
        <f t="shared" si="67"/>
        <v>9</v>
      </c>
      <c r="P610" s="18">
        <f t="shared" si="68"/>
        <v>2</v>
      </c>
      <c r="Q610" s="15">
        <f t="shared" si="69"/>
        <v>5</v>
      </c>
    </row>
    <row r="611" spans="1:17" x14ac:dyDescent="0.25">
      <c r="A611" t="s">
        <v>1169</v>
      </c>
      <c r="B611" t="s">
        <v>1170</v>
      </c>
      <c r="C611" t="s">
        <v>1219</v>
      </c>
      <c r="D611" t="s">
        <v>700</v>
      </c>
      <c r="E611" s="20">
        <v>0.98066877645174821</v>
      </c>
      <c r="F611" s="21">
        <v>0.97225428188910945</v>
      </c>
      <c r="G611" s="25">
        <f t="shared" si="64"/>
        <v>8.4144945626387635E-3</v>
      </c>
      <c r="H611" s="18">
        <f t="shared" si="65"/>
        <v>1</v>
      </c>
      <c r="I611" s="18">
        <v>21082</v>
      </c>
      <c r="J611" s="18">
        <v>21496</v>
      </c>
      <c r="K611" s="18">
        <f t="shared" si="66"/>
        <v>414</v>
      </c>
      <c r="L611" s="18">
        <f t="shared" si="63"/>
        <v>2</v>
      </c>
      <c r="M611" s="18">
        <v>249</v>
      </c>
      <c r="N611" s="18">
        <v>294</v>
      </c>
      <c r="O611" s="18">
        <f t="shared" si="67"/>
        <v>45</v>
      </c>
      <c r="P611" s="18">
        <f t="shared" si="68"/>
        <v>2</v>
      </c>
      <c r="Q611" s="15">
        <f t="shared" si="69"/>
        <v>5</v>
      </c>
    </row>
    <row r="612" spans="1:17" x14ac:dyDescent="0.25">
      <c r="A612" t="s">
        <v>1169</v>
      </c>
      <c r="B612" t="s">
        <v>1170</v>
      </c>
      <c r="C612" t="s">
        <v>1220</v>
      </c>
      <c r="D612" t="s">
        <v>1221</v>
      </c>
      <c r="E612" s="20">
        <v>0.98614684345933112</v>
      </c>
      <c r="F612" s="21">
        <v>0.9917423616845582</v>
      </c>
      <c r="G612" s="25">
        <f t="shared" si="64"/>
        <v>-5.5955182252270808E-3</v>
      </c>
      <c r="H612" s="18">
        <f t="shared" si="65"/>
        <v>0</v>
      </c>
      <c r="I612" s="18">
        <v>3621</v>
      </c>
      <c r="J612" s="18">
        <v>3609</v>
      </c>
      <c r="K612" s="18">
        <f t="shared" si="66"/>
        <v>-12</v>
      </c>
      <c r="L612" s="18">
        <f t="shared" si="63"/>
        <v>0</v>
      </c>
      <c r="M612" s="18">
        <v>49</v>
      </c>
      <c r="N612" s="18">
        <v>60</v>
      </c>
      <c r="O612" s="18">
        <f t="shared" si="67"/>
        <v>11</v>
      </c>
      <c r="P612" s="18">
        <f t="shared" si="68"/>
        <v>2</v>
      </c>
      <c r="Q612" s="15">
        <f t="shared" si="69"/>
        <v>2</v>
      </c>
    </row>
    <row r="613" spans="1:17" x14ac:dyDescent="0.25">
      <c r="A613" t="s">
        <v>1169</v>
      </c>
      <c r="B613" t="s">
        <v>1170</v>
      </c>
      <c r="C613" t="s">
        <v>1222</v>
      </c>
      <c r="D613" t="s">
        <v>1223</v>
      </c>
      <c r="E613" s="20">
        <v>0.96458773784355178</v>
      </c>
      <c r="F613" s="21">
        <v>0.96705822267620023</v>
      </c>
      <c r="G613" s="25">
        <f t="shared" si="64"/>
        <v>-2.4704848326484452E-3</v>
      </c>
      <c r="H613" s="18">
        <f t="shared" si="65"/>
        <v>0</v>
      </c>
      <c r="I613" s="18">
        <v>3313</v>
      </c>
      <c r="J613" s="18">
        <v>3258</v>
      </c>
      <c r="K613" s="18">
        <f t="shared" si="66"/>
        <v>-55</v>
      </c>
      <c r="L613" s="18">
        <f t="shared" si="63"/>
        <v>0</v>
      </c>
      <c r="M613" s="18">
        <v>74</v>
      </c>
      <c r="N613" s="18">
        <v>80</v>
      </c>
      <c r="O613" s="18">
        <f t="shared" si="67"/>
        <v>6</v>
      </c>
      <c r="P613" s="18">
        <f t="shared" si="68"/>
        <v>2</v>
      </c>
      <c r="Q613" s="15">
        <f t="shared" si="69"/>
        <v>2</v>
      </c>
    </row>
    <row r="614" spans="1:17" x14ac:dyDescent="0.25">
      <c r="A614" t="s">
        <v>1169</v>
      </c>
      <c r="B614" t="s">
        <v>1170</v>
      </c>
      <c r="C614" t="s">
        <v>1224</v>
      </c>
      <c r="D614" t="s">
        <v>1225</v>
      </c>
      <c r="E614" s="20">
        <v>0.97715218278253779</v>
      </c>
      <c r="F614" s="21">
        <v>0.97771028518480385</v>
      </c>
      <c r="G614" s="25">
        <f t="shared" si="64"/>
        <v>-5.5810240226605856E-4</v>
      </c>
      <c r="H614" s="18">
        <f t="shared" si="65"/>
        <v>0</v>
      </c>
      <c r="I614" s="18">
        <v>16486</v>
      </c>
      <c r="J614" s="18">
        <v>16226</v>
      </c>
      <c r="K614" s="18">
        <f t="shared" si="66"/>
        <v>-260</v>
      </c>
      <c r="L614" s="18">
        <f t="shared" si="63"/>
        <v>0</v>
      </c>
      <c r="M614" s="18">
        <v>541</v>
      </c>
      <c r="N614" s="18">
        <v>530</v>
      </c>
      <c r="O614" s="18">
        <f t="shared" si="67"/>
        <v>-11</v>
      </c>
      <c r="P614" s="18">
        <f t="shared" si="68"/>
        <v>0</v>
      </c>
      <c r="Q614" s="15">
        <f t="shared" si="69"/>
        <v>0</v>
      </c>
    </row>
    <row r="615" spans="1:17" x14ac:dyDescent="0.25">
      <c r="A615" t="s">
        <v>1169</v>
      </c>
      <c r="B615" t="s">
        <v>1170</v>
      </c>
      <c r="C615" t="s">
        <v>1226</v>
      </c>
      <c r="D615" t="s">
        <v>1227</v>
      </c>
      <c r="E615" s="20">
        <v>0.98238785637832049</v>
      </c>
      <c r="F615" s="21">
        <v>0.98441043083900226</v>
      </c>
      <c r="G615" s="25">
        <f t="shared" si="64"/>
        <v>-2.0225744606817697E-3</v>
      </c>
      <c r="H615" s="18">
        <f t="shared" si="65"/>
        <v>0</v>
      </c>
      <c r="I615" s="18">
        <v>9249</v>
      </c>
      <c r="J615" s="18">
        <v>8988</v>
      </c>
      <c r="K615" s="18">
        <f t="shared" si="66"/>
        <v>-261</v>
      </c>
      <c r="L615" s="18">
        <f t="shared" si="63"/>
        <v>0</v>
      </c>
      <c r="M615" s="18">
        <v>68</v>
      </c>
      <c r="N615" s="18">
        <v>111</v>
      </c>
      <c r="O615" s="18">
        <f t="shared" si="67"/>
        <v>43</v>
      </c>
      <c r="P615" s="18">
        <f t="shared" si="68"/>
        <v>2</v>
      </c>
      <c r="Q615" s="15">
        <f t="shared" si="69"/>
        <v>2</v>
      </c>
    </row>
    <row r="616" spans="1:17" x14ac:dyDescent="0.25">
      <c r="A616" t="s">
        <v>1169</v>
      </c>
      <c r="B616" t="s">
        <v>1170</v>
      </c>
      <c r="C616" t="s">
        <v>1228</v>
      </c>
      <c r="D616" t="s">
        <v>1229</v>
      </c>
      <c r="E616" s="20">
        <v>0.98448840187846876</v>
      </c>
      <c r="F616" s="21">
        <v>0.98000624804748515</v>
      </c>
      <c r="G616" s="25">
        <f t="shared" si="64"/>
        <v>4.482153830983604E-3</v>
      </c>
      <c r="H616" s="18">
        <f t="shared" si="65"/>
        <v>1</v>
      </c>
      <c r="I616" s="18">
        <v>4768</v>
      </c>
      <c r="J616" s="18">
        <v>4844</v>
      </c>
      <c r="K616" s="18">
        <f t="shared" si="66"/>
        <v>76</v>
      </c>
      <c r="L616" s="18">
        <f t="shared" si="63"/>
        <v>2</v>
      </c>
      <c r="M616" s="18">
        <v>183</v>
      </c>
      <c r="N616" s="18">
        <v>174</v>
      </c>
      <c r="O616" s="18">
        <f t="shared" si="67"/>
        <v>-9</v>
      </c>
      <c r="P616" s="18">
        <f t="shared" si="68"/>
        <v>0</v>
      </c>
      <c r="Q616" s="15">
        <f t="shared" si="69"/>
        <v>3</v>
      </c>
    </row>
    <row r="617" spans="1:17" x14ac:dyDescent="0.25">
      <c r="A617" t="s">
        <v>1230</v>
      </c>
      <c r="B617" t="s">
        <v>1231</v>
      </c>
      <c r="C617" t="s">
        <v>1232</v>
      </c>
      <c r="D617" t="s">
        <v>1233</v>
      </c>
      <c r="E617" s="20">
        <v>0.99319584511269243</v>
      </c>
      <c r="F617" s="21">
        <v>0.99342013290213149</v>
      </c>
      <c r="G617" s="25">
        <f t="shared" si="64"/>
        <v>-2.2428778943905936E-4</v>
      </c>
      <c r="H617" s="18">
        <f t="shared" si="65"/>
        <v>0</v>
      </c>
      <c r="I617" s="18">
        <v>167542</v>
      </c>
      <c r="J617" s="18">
        <v>166941</v>
      </c>
      <c r="K617" s="18">
        <f t="shared" si="66"/>
        <v>-601</v>
      </c>
      <c r="L617" s="18">
        <f t="shared" si="63"/>
        <v>0</v>
      </c>
      <c r="M617" s="18">
        <v>207918</v>
      </c>
      <c r="N617" s="18">
        <v>211579</v>
      </c>
      <c r="O617" s="18">
        <f t="shared" si="67"/>
        <v>3661</v>
      </c>
      <c r="P617" s="18">
        <f t="shared" si="68"/>
        <v>2</v>
      </c>
      <c r="Q617" s="15">
        <f t="shared" si="69"/>
        <v>2</v>
      </c>
    </row>
    <row r="618" spans="1:17" x14ac:dyDescent="0.25">
      <c r="A618" t="s">
        <v>1230</v>
      </c>
      <c r="B618" t="s">
        <v>1231</v>
      </c>
      <c r="C618" t="s">
        <v>1234</v>
      </c>
      <c r="D618" t="s">
        <v>1235</v>
      </c>
      <c r="E618" s="20">
        <v>0.99308719059603068</v>
      </c>
      <c r="F618" s="21">
        <v>0.9953367030816892</v>
      </c>
      <c r="G618" s="25">
        <f t="shared" si="64"/>
        <v>-2.2495124856585225E-3</v>
      </c>
      <c r="H618" s="18">
        <f t="shared" si="65"/>
        <v>0</v>
      </c>
      <c r="I618" s="18">
        <v>28640</v>
      </c>
      <c r="J618" s="18">
        <v>28607</v>
      </c>
      <c r="K618" s="18">
        <f t="shared" si="66"/>
        <v>-33</v>
      </c>
      <c r="L618" s="18">
        <f t="shared" si="63"/>
        <v>0</v>
      </c>
      <c r="M618" s="18">
        <v>964</v>
      </c>
      <c r="N618" s="18">
        <v>1331</v>
      </c>
      <c r="O618" s="18">
        <f t="shared" si="67"/>
        <v>367</v>
      </c>
      <c r="P618" s="18">
        <f t="shared" si="68"/>
        <v>2</v>
      </c>
      <c r="Q618" s="15">
        <f t="shared" si="69"/>
        <v>2</v>
      </c>
    </row>
    <row r="619" spans="1:17" x14ac:dyDescent="0.25">
      <c r="A619" t="s">
        <v>1230</v>
      </c>
      <c r="B619" t="s">
        <v>1231</v>
      </c>
      <c r="C619" t="s">
        <v>1236</v>
      </c>
      <c r="D619" t="s">
        <v>1237</v>
      </c>
      <c r="E619" s="20">
        <v>0.99533700720644336</v>
      </c>
      <c r="F619" s="21">
        <v>0.99644351464435144</v>
      </c>
      <c r="G619" s="25">
        <f t="shared" si="64"/>
        <v>-1.1065074379080775E-3</v>
      </c>
      <c r="H619" s="18">
        <f t="shared" si="65"/>
        <v>0</v>
      </c>
      <c r="I619" s="18">
        <v>7174</v>
      </c>
      <c r="J619" s="18">
        <v>7066</v>
      </c>
      <c r="K619" s="18">
        <f t="shared" si="66"/>
        <v>-108</v>
      </c>
      <c r="L619" s="18">
        <f t="shared" si="63"/>
        <v>0</v>
      </c>
      <c r="M619" s="18">
        <v>810</v>
      </c>
      <c r="N619" s="18">
        <v>833</v>
      </c>
      <c r="O619" s="18">
        <f t="shared" si="67"/>
        <v>23</v>
      </c>
      <c r="P619" s="18">
        <f t="shared" si="68"/>
        <v>2</v>
      </c>
      <c r="Q619" s="15">
        <f t="shared" si="69"/>
        <v>2</v>
      </c>
    </row>
    <row r="620" spans="1:17" x14ac:dyDescent="0.25">
      <c r="A620" t="s">
        <v>1230</v>
      </c>
      <c r="B620" t="s">
        <v>1231</v>
      </c>
      <c r="C620" t="s">
        <v>1238</v>
      </c>
      <c r="D620" t="s">
        <v>1239</v>
      </c>
      <c r="E620" s="20">
        <v>0.99307327743346696</v>
      </c>
      <c r="F620" s="21">
        <v>0.99504863983223624</v>
      </c>
      <c r="G620" s="25">
        <f t="shared" si="64"/>
        <v>-1.9753623987692759E-3</v>
      </c>
      <c r="H620" s="18">
        <f t="shared" si="65"/>
        <v>0</v>
      </c>
      <c r="I620" s="18">
        <v>11562</v>
      </c>
      <c r="J620" s="18">
        <v>11300</v>
      </c>
      <c r="K620" s="18">
        <f t="shared" si="66"/>
        <v>-262</v>
      </c>
      <c r="L620" s="18">
        <f t="shared" si="63"/>
        <v>0</v>
      </c>
      <c r="M620" s="18">
        <v>2569</v>
      </c>
      <c r="N620" s="18">
        <v>2957</v>
      </c>
      <c r="O620" s="18">
        <f t="shared" si="67"/>
        <v>388</v>
      </c>
      <c r="P620" s="18">
        <f t="shared" si="68"/>
        <v>2</v>
      </c>
      <c r="Q620" s="15">
        <f t="shared" si="69"/>
        <v>2</v>
      </c>
    </row>
    <row r="621" spans="1:17" x14ac:dyDescent="0.25">
      <c r="A621" t="s">
        <v>1230</v>
      </c>
      <c r="B621" t="s">
        <v>1231</v>
      </c>
      <c r="C621" t="s">
        <v>1240</v>
      </c>
      <c r="D621" t="s">
        <v>1241</v>
      </c>
      <c r="E621" s="20">
        <v>0.99268271930570917</v>
      </c>
      <c r="F621" s="21">
        <v>0.99232220983100283</v>
      </c>
      <c r="G621" s="25">
        <f t="shared" si="64"/>
        <v>3.6050947470633865E-4</v>
      </c>
      <c r="H621" s="18">
        <f t="shared" si="65"/>
        <v>1</v>
      </c>
      <c r="I621" s="18">
        <v>20550</v>
      </c>
      <c r="J621" s="18">
        <v>20766</v>
      </c>
      <c r="K621" s="18">
        <f t="shared" si="66"/>
        <v>216</v>
      </c>
      <c r="L621" s="18">
        <f t="shared" si="63"/>
        <v>2</v>
      </c>
      <c r="M621" s="18">
        <v>1271</v>
      </c>
      <c r="N621" s="18">
        <v>1335</v>
      </c>
      <c r="O621" s="18">
        <f t="shared" si="67"/>
        <v>64</v>
      </c>
      <c r="P621" s="18">
        <f t="shared" si="68"/>
        <v>2</v>
      </c>
      <c r="Q621" s="15">
        <f t="shared" si="69"/>
        <v>5</v>
      </c>
    </row>
    <row r="622" spans="1:17" x14ac:dyDescent="0.25">
      <c r="A622" t="s">
        <v>1230</v>
      </c>
      <c r="B622" t="s">
        <v>1231</v>
      </c>
      <c r="C622" t="s">
        <v>1242</v>
      </c>
      <c r="D622" t="s">
        <v>1243</v>
      </c>
      <c r="E622" s="20">
        <v>0.99602888086642605</v>
      </c>
      <c r="F622" s="21">
        <v>0.99706553635474404</v>
      </c>
      <c r="G622" s="25">
        <f t="shared" si="64"/>
        <v>-1.0366554883179946E-3</v>
      </c>
      <c r="H622" s="18">
        <f t="shared" si="65"/>
        <v>0</v>
      </c>
      <c r="I622" s="18">
        <v>2123</v>
      </c>
      <c r="J622" s="18">
        <v>2138</v>
      </c>
      <c r="K622" s="18">
        <f t="shared" si="66"/>
        <v>15</v>
      </c>
      <c r="L622" s="18">
        <f t="shared" si="63"/>
        <v>2</v>
      </c>
      <c r="M622" s="18">
        <v>306</v>
      </c>
      <c r="N622" s="18">
        <v>309</v>
      </c>
      <c r="O622" s="18">
        <f t="shared" si="67"/>
        <v>3</v>
      </c>
      <c r="P622" s="18">
        <f t="shared" si="68"/>
        <v>2</v>
      </c>
      <c r="Q622" s="15">
        <f t="shared" si="69"/>
        <v>4</v>
      </c>
    </row>
    <row r="623" spans="1:17" x14ac:dyDescent="0.25">
      <c r="A623" t="s">
        <v>1230</v>
      </c>
      <c r="B623" t="s">
        <v>1231</v>
      </c>
      <c r="C623" t="s">
        <v>1244</v>
      </c>
      <c r="D623" t="s">
        <v>1245</v>
      </c>
      <c r="E623" s="20">
        <v>0.99582613701784684</v>
      </c>
      <c r="F623" s="21">
        <v>0.9975530179445351</v>
      </c>
      <c r="G623" s="25">
        <f t="shared" si="64"/>
        <v>-1.7268809266882679E-3</v>
      </c>
      <c r="H623" s="18">
        <f t="shared" si="65"/>
        <v>0</v>
      </c>
      <c r="I623" s="18">
        <v>5418</v>
      </c>
      <c r="J623" s="18">
        <v>5445</v>
      </c>
      <c r="K623" s="18">
        <f t="shared" si="66"/>
        <v>27</v>
      </c>
      <c r="L623" s="18">
        <f t="shared" si="63"/>
        <v>2</v>
      </c>
      <c r="M623" s="18">
        <v>440</v>
      </c>
      <c r="N623" s="18">
        <v>440</v>
      </c>
      <c r="O623" s="18">
        <f t="shared" si="67"/>
        <v>0</v>
      </c>
      <c r="P623" s="18">
        <f t="shared" si="68"/>
        <v>0</v>
      </c>
      <c r="Q623" s="15">
        <f t="shared" si="69"/>
        <v>2</v>
      </c>
    </row>
    <row r="624" spans="1:17" x14ac:dyDescent="0.25">
      <c r="A624" t="s">
        <v>1230</v>
      </c>
      <c r="B624" t="s">
        <v>1231</v>
      </c>
      <c r="C624" t="s">
        <v>1246</v>
      </c>
      <c r="D624" t="s">
        <v>1247</v>
      </c>
      <c r="E624" s="20">
        <v>0.99798202863234842</v>
      </c>
      <c r="F624" s="21">
        <v>0.99922730632265</v>
      </c>
      <c r="G624" s="25">
        <f t="shared" si="64"/>
        <v>-1.2452776903015828E-3</v>
      </c>
      <c r="H624" s="18">
        <f t="shared" si="65"/>
        <v>0</v>
      </c>
      <c r="I624" s="18">
        <v>23205</v>
      </c>
      <c r="J624" s="18">
        <v>23223</v>
      </c>
      <c r="K624" s="18">
        <f t="shared" si="66"/>
        <v>18</v>
      </c>
      <c r="L624" s="18">
        <f t="shared" si="63"/>
        <v>2</v>
      </c>
      <c r="M624" s="18">
        <v>7114</v>
      </c>
      <c r="N624" s="18">
        <v>6934</v>
      </c>
      <c r="O624" s="18">
        <f t="shared" si="67"/>
        <v>-180</v>
      </c>
      <c r="P624" s="18">
        <f t="shared" si="68"/>
        <v>0</v>
      </c>
      <c r="Q624" s="15">
        <f t="shared" si="69"/>
        <v>2</v>
      </c>
    </row>
    <row r="625" spans="1:17" x14ac:dyDescent="0.25">
      <c r="A625" t="s">
        <v>1230</v>
      </c>
      <c r="B625" t="s">
        <v>1231</v>
      </c>
      <c r="C625" t="s">
        <v>1248</v>
      </c>
      <c r="D625" t="s">
        <v>1249</v>
      </c>
      <c r="E625" s="20">
        <v>0.9967254408060453</v>
      </c>
      <c r="F625" s="21">
        <v>0.99806131103841023</v>
      </c>
      <c r="G625" s="25">
        <f t="shared" si="64"/>
        <v>-1.3358702323649219E-3</v>
      </c>
      <c r="H625" s="18">
        <f t="shared" si="65"/>
        <v>0</v>
      </c>
      <c r="I625" s="18">
        <v>6054</v>
      </c>
      <c r="J625" s="18">
        <v>5910</v>
      </c>
      <c r="K625" s="18">
        <f t="shared" si="66"/>
        <v>-144</v>
      </c>
      <c r="L625" s="18">
        <f t="shared" si="63"/>
        <v>0</v>
      </c>
      <c r="M625" s="18">
        <v>359</v>
      </c>
      <c r="N625" s="18">
        <v>396</v>
      </c>
      <c r="O625" s="18">
        <f t="shared" si="67"/>
        <v>37</v>
      </c>
      <c r="P625" s="18">
        <f t="shared" si="68"/>
        <v>2</v>
      </c>
      <c r="Q625" s="15">
        <f t="shared" si="69"/>
        <v>2</v>
      </c>
    </row>
    <row r="626" spans="1:17" x14ac:dyDescent="0.25">
      <c r="A626" t="s">
        <v>1230</v>
      </c>
      <c r="B626" t="s">
        <v>1231</v>
      </c>
      <c r="C626" t="s">
        <v>1250</v>
      </c>
      <c r="D626" t="s">
        <v>1251</v>
      </c>
      <c r="E626" s="20">
        <v>0.99815894446149123</v>
      </c>
      <c r="F626" s="21">
        <v>0.99843178254051224</v>
      </c>
      <c r="G626" s="25">
        <f t="shared" si="64"/>
        <v>-2.7283807902100943E-4</v>
      </c>
      <c r="H626" s="18">
        <f t="shared" si="65"/>
        <v>0</v>
      </c>
      <c r="I626" s="18">
        <v>3180</v>
      </c>
      <c r="J626" s="18">
        <v>3183</v>
      </c>
      <c r="K626" s="18">
        <f t="shared" si="66"/>
        <v>3</v>
      </c>
      <c r="L626" s="18">
        <f t="shared" si="63"/>
        <v>2</v>
      </c>
      <c r="M626" s="18">
        <v>203</v>
      </c>
      <c r="N626" s="18">
        <v>265</v>
      </c>
      <c r="O626" s="18">
        <f t="shared" si="67"/>
        <v>62</v>
      </c>
      <c r="P626" s="18">
        <f t="shared" si="68"/>
        <v>2</v>
      </c>
      <c r="Q626" s="15">
        <f t="shared" si="69"/>
        <v>4</v>
      </c>
    </row>
    <row r="627" spans="1:17" x14ac:dyDescent="0.25">
      <c r="A627" t="s">
        <v>1230</v>
      </c>
      <c r="B627" t="s">
        <v>1231</v>
      </c>
      <c r="C627" t="s">
        <v>1252</v>
      </c>
      <c r="D627" t="s">
        <v>1253</v>
      </c>
      <c r="E627" s="20">
        <v>0.9943402447065719</v>
      </c>
      <c r="F627" s="21">
        <v>0.99462026367349654</v>
      </c>
      <c r="G627" s="25">
        <f t="shared" si="64"/>
        <v>-2.8001896692464445E-4</v>
      </c>
      <c r="H627" s="18">
        <f t="shared" si="65"/>
        <v>0</v>
      </c>
      <c r="I627" s="18">
        <v>55688</v>
      </c>
      <c r="J627" s="18">
        <v>55897</v>
      </c>
      <c r="K627" s="18">
        <f t="shared" si="66"/>
        <v>209</v>
      </c>
      <c r="L627" s="18">
        <f t="shared" si="63"/>
        <v>2</v>
      </c>
      <c r="M627" s="18">
        <v>17522</v>
      </c>
      <c r="N627" s="18">
        <v>17920</v>
      </c>
      <c r="O627" s="18">
        <f t="shared" si="67"/>
        <v>398</v>
      </c>
      <c r="P627" s="18">
        <f t="shared" si="68"/>
        <v>2</v>
      </c>
      <c r="Q627" s="15">
        <f t="shared" si="69"/>
        <v>4</v>
      </c>
    </row>
    <row r="628" spans="1:17" x14ac:dyDescent="0.25">
      <c r="A628" t="s">
        <v>1230</v>
      </c>
      <c r="B628" t="s">
        <v>1231</v>
      </c>
      <c r="C628" t="s">
        <v>1254</v>
      </c>
      <c r="D628" t="s">
        <v>1255</v>
      </c>
      <c r="E628" s="20">
        <v>0.99660157514294967</v>
      </c>
      <c r="F628" s="21">
        <v>0.9966885804723643</v>
      </c>
      <c r="G628" s="25">
        <f t="shared" si="64"/>
        <v>-8.7005329414635568E-5</v>
      </c>
      <c r="H628" s="18">
        <f t="shared" si="65"/>
        <v>0</v>
      </c>
      <c r="I628" s="18">
        <v>17383</v>
      </c>
      <c r="J628" s="18">
        <v>17537</v>
      </c>
      <c r="K628" s="18">
        <f t="shared" si="66"/>
        <v>154</v>
      </c>
      <c r="L628" s="18">
        <f t="shared" si="63"/>
        <v>2</v>
      </c>
      <c r="M628" s="18">
        <v>3773</v>
      </c>
      <c r="N628" s="18">
        <v>3847</v>
      </c>
      <c r="O628" s="18">
        <f t="shared" si="67"/>
        <v>74</v>
      </c>
      <c r="P628" s="18">
        <f t="shared" si="68"/>
        <v>2</v>
      </c>
      <c r="Q628" s="15">
        <f t="shared" si="69"/>
        <v>4</v>
      </c>
    </row>
    <row r="629" spans="1:17" x14ac:dyDescent="0.25">
      <c r="A629" t="s">
        <v>1230</v>
      </c>
      <c r="B629" t="s">
        <v>1231</v>
      </c>
      <c r="C629" t="s">
        <v>1256</v>
      </c>
      <c r="D629" t="s">
        <v>128</v>
      </c>
      <c r="E629" s="20">
        <v>0.99335357818140146</v>
      </c>
      <c r="F629" s="21">
        <v>0.9953451819610688</v>
      </c>
      <c r="G629" s="25">
        <f t="shared" si="64"/>
        <v>-1.9916037796673391E-3</v>
      </c>
      <c r="H629" s="18">
        <f t="shared" si="65"/>
        <v>0</v>
      </c>
      <c r="I629" s="18">
        <v>16022</v>
      </c>
      <c r="J629" s="18">
        <v>16051</v>
      </c>
      <c r="K629" s="18">
        <f t="shared" si="66"/>
        <v>29</v>
      </c>
      <c r="L629" s="18">
        <f t="shared" si="63"/>
        <v>2</v>
      </c>
      <c r="M629" s="18">
        <v>1365</v>
      </c>
      <c r="N629" s="18">
        <v>1428</v>
      </c>
      <c r="O629" s="18">
        <f t="shared" si="67"/>
        <v>63</v>
      </c>
      <c r="P629" s="18">
        <f t="shared" si="68"/>
        <v>2</v>
      </c>
      <c r="Q629" s="15">
        <f t="shared" si="69"/>
        <v>4</v>
      </c>
    </row>
    <row r="630" spans="1:17" x14ac:dyDescent="0.25">
      <c r="A630" t="s">
        <v>1230</v>
      </c>
      <c r="B630" t="s">
        <v>1231</v>
      </c>
      <c r="C630" t="s">
        <v>1257</v>
      </c>
      <c r="D630" t="s">
        <v>1258</v>
      </c>
      <c r="E630" s="20">
        <v>0.99561329509026486</v>
      </c>
      <c r="F630" s="21">
        <v>0.99766027140851665</v>
      </c>
      <c r="G630" s="25">
        <f t="shared" si="64"/>
        <v>-2.0469763182517919E-3</v>
      </c>
      <c r="H630" s="18">
        <f t="shared" si="65"/>
        <v>0</v>
      </c>
      <c r="I630" s="18">
        <v>5409</v>
      </c>
      <c r="J630" s="18">
        <v>5416</v>
      </c>
      <c r="K630" s="18">
        <f t="shared" si="66"/>
        <v>7</v>
      </c>
      <c r="L630" s="18">
        <f t="shared" si="63"/>
        <v>2</v>
      </c>
      <c r="M630" s="18">
        <v>1046</v>
      </c>
      <c r="N630" s="18">
        <v>1126</v>
      </c>
      <c r="O630" s="18">
        <f t="shared" si="67"/>
        <v>80</v>
      </c>
      <c r="P630" s="18">
        <f t="shared" si="68"/>
        <v>2</v>
      </c>
      <c r="Q630" s="15">
        <f t="shared" si="69"/>
        <v>4</v>
      </c>
    </row>
    <row r="631" spans="1:17" x14ac:dyDescent="0.25">
      <c r="A631" t="s">
        <v>1230</v>
      </c>
      <c r="B631" t="s">
        <v>1231</v>
      </c>
      <c r="C631" t="s">
        <v>1259</v>
      </c>
      <c r="D631" t="s">
        <v>1260</v>
      </c>
      <c r="E631" s="20">
        <v>0.99380509888015245</v>
      </c>
      <c r="F631" s="21">
        <v>0.99598588979442892</v>
      </c>
      <c r="G631" s="25">
        <f t="shared" si="64"/>
        <v>-2.1807909142764759E-3</v>
      </c>
      <c r="H631" s="18">
        <f t="shared" si="65"/>
        <v>0</v>
      </c>
      <c r="I631" s="18">
        <v>9138</v>
      </c>
      <c r="J631" s="18">
        <v>9087</v>
      </c>
      <c r="K631" s="18">
        <f t="shared" si="66"/>
        <v>-51</v>
      </c>
      <c r="L631" s="18">
        <f t="shared" si="63"/>
        <v>0</v>
      </c>
      <c r="M631" s="18">
        <v>583</v>
      </c>
      <c r="N631" s="18">
        <v>636</v>
      </c>
      <c r="O631" s="18">
        <f t="shared" si="67"/>
        <v>53</v>
      </c>
      <c r="P631" s="18">
        <f t="shared" si="68"/>
        <v>2</v>
      </c>
      <c r="Q631" s="15">
        <f t="shared" si="69"/>
        <v>2</v>
      </c>
    </row>
    <row r="632" spans="1:17" x14ac:dyDescent="0.25">
      <c r="A632" t="s">
        <v>1230</v>
      </c>
      <c r="B632" t="s">
        <v>1231</v>
      </c>
      <c r="C632" t="s">
        <v>1261</v>
      </c>
      <c r="D632" t="s">
        <v>1262</v>
      </c>
      <c r="E632" s="20">
        <v>0.9958025947596032</v>
      </c>
      <c r="F632" s="21">
        <v>0.9972293983301509</v>
      </c>
      <c r="G632" s="25">
        <f t="shared" si="64"/>
        <v>-1.4268035705476967E-3</v>
      </c>
      <c r="H632" s="18">
        <f t="shared" si="65"/>
        <v>0</v>
      </c>
      <c r="I632" s="18">
        <v>24578</v>
      </c>
      <c r="J632" s="18">
        <v>24565</v>
      </c>
      <c r="K632" s="18">
        <f t="shared" si="66"/>
        <v>-13</v>
      </c>
      <c r="L632" s="18">
        <f t="shared" si="63"/>
        <v>0</v>
      </c>
      <c r="M632" s="18">
        <v>1377</v>
      </c>
      <c r="N632" s="18">
        <v>1507</v>
      </c>
      <c r="O632" s="18">
        <f t="shared" si="67"/>
        <v>130</v>
      </c>
      <c r="P632" s="18">
        <f t="shared" si="68"/>
        <v>2</v>
      </c>
      <c r="Q632" s="15">
        <f t="shared" si="69"/>
        <v>2</v>
      </c>
    </row>
    <row r="633" spans="1:17" x14ac:dyDescent="0.25">
      <c r="A633" t="s">
        <v>1230</v>
      </c>
      <c r="B633" t="s">
        <v>1231</v>
      </c>
      <c r="C633" t="s">
        <v>1263</v>
      </c>
      <c r="D633" t="s">
        <v>1264</v>
      </c>
      <c r="E633" s="20">
        <v>0.99638038828562026</v>
      </c>
      <c r="F633" s="21">
        <v>0.99779021803182089</v>
      </c>
      <c r="G633" s="25">
        <f t="shared" si="64"/>
        <v>-1.4098297462006304E-3</v>
      </c>
      <c r="H633" s="18">
        <f t="shared" si="65"/>
        <v>0</v>
      </c>
      <c r="I633" s="18">
        <v>12718</v>
      </c>
      <c r="J633" s="18">
        <v>12736</v>
      </c>
      <c r="K633" s="18">
        <f t="shared" si="66"/>
        <v>18</v>
      </c>
      <c r="L633" s="18">
        <f t="shared" si="63"/>
        <v>2</v>
      </c>
      <c r="M633" s="18">
        <v>615</v>
      </c>
      <c r="N633" s="18">
        <v>664</v>
      </c>
      <c r="O633" s="18">
        <f t="shared" si="67"/>
        <v>49</v>
      </c>
      <c r="P633" s="18">
        <f t="shared" si="68"/>
        <v>2</v>
      </c>
      <c r="Q633" s="15">
        <f t="shared" si="69"/>
        <v>4</v>
      </c>
    </row>
    <row r="634" spans="1:17" x14ac:dyDescent="0.25">
      <c r="A634" t="s">
        <v>1230</v>
      </c>
      <c r="B634" t="s">
        <v>1231</v>
      </c>
      <c r="C634" t="s">
        <v>1265</v>
      </c>
      <c r="D634" t="s">
        <v>1266</v>
      </c>
      <c r="E634" s="20">
        <v>0.99594546174590304</v>
      </c>
      <c r="F634" s="21">
        <v>0.99735495042910693</v>
      </c>
      <c r="G634" s="25">
        <f t="shared" si="64"/>
        <v>-1.4094886832038966E-3</v>
      </c>
      <c r="H634" s="18">
        <f t="shared" si="65"/>
        <v>0</v>
      </c>
      <c r="I634" s="18">
        <v>49739</v>
      </c>
      <c r="J634" s="18">
        <v>50057</v>
      </c>
      <c r="K634" s="18">
        <f t="shared" si="66"/>
        <v>318</v>
      </c>
      <c r="L634" s="18">
        <f t="shared" si="63"/>
        <v>2</v>
      </c>
      <c r="M634" s="18">
        <v>10779</v>
      </c>
      <c r="N634" s="18">
        <v>10808</v>
      </c>
      <c r="O634" s="18">
        <f t="shared" si="67"/>
        <v>29</v>
      </c>
      <c r="P634" s="18">
        <f t="shared" si="68"/>
        <v>2</v>
      </c>
      <c r="Q634" s="15">
        <f t="shared" si="69"/>
        <v>4</v>
      </c>
    </row>
    <row r="635" spans="1:17" x14ac:dyDescent="0.25">
      <c r="A635" t="s">
        <v>1230</v>
      </c>
      <c r="B635" t="s">
        <v>1231</v>
      </c>
      <c r="C635" t="s">
        <v>1267</v>
      </c>
      <c r="D635" t="s">
        <v>1268</v>
      </c>
      <c r="E635" s="20">
        <v>0.99574241617881853</v>
      </c>
      <c r="F635" s="21">
        <v>0.99709897610921505</v>
      </c>
      <c r="G635" s="25">
        <f t="shared" si="64"/>
        <v>-1.356559930396517E-3</v>
      </c>
      <c r="H635" s="18">
        <f t="shared" si="65"/>
        <v>0</v>
      </c>
      <c r="I635" s="18">
        <v>5062</v>
      </c>
      <c r="J635" s="18">
        <v>5047</v>
      </c>
      <c r="K635" s="18">
        <f t="shared" si="66"/>
        <v>-15</v>
      </c>
      <c r="L635" s="18">
        <f t="shared" si="63"/>
        <v>0</v>
      </c>
      <c r="M635" s="18">
        <v>364</v>
      </c>
      <c r="N635" s="18">
        <v>404</v>
      </c>
      <c r="O635" s="18">
        <f t="shared" si="67"/>
        <v>40</v>
      </c>
      <c r="P635" s="18">
        <f t="shared" si="68"/>
        <v>2</v>
      </c>
      <c r="Q635" s="15">
        <f t="shared" si="69"/>
        <v>2</v>
      </c>
    </row>
    <row r="636" spans="1:17" x14ac:dyDescent="0.25">
      <c r="A636" t="s">
        <v>1230</v>
      </c>
      <c r="B636" t="s">
        <v>1231</v>
      </c>
      <c r="C636" t="s">
        <v>1269</v>
      </c>
      <c r="D636" t="s">
        <v>1270</v>
      </c>
      <c r="E636" s="20">
        <v>0.99838755572417714</v>
      </c>
      <c r="F636" s="21">
        <v>0.99849477598724989</v>
      </c>
      <c r="G636" s="25">
        <f t="shared" si="64"/>
        <v>-1.0722026307274923E-4</v>
      </c>
      <c r="H636" s="18">
        <f t="shared" si="65"/>
        <v>0</v>
      </c>
      <c r="I636" s="18">
        <v>10107</v>
      </c>
      <c r="J636" s="18">
        <v>10066</v>
      </c>
      <c r="K636" s="18">
        <f t="shared" si="66"/>
        <v>-41</v>
      </c>
      <c r="L636" s="18">
        <f t="shared" si="63"/>
        <v>0</v>
      </c>
      <c r="M636" s="18">
        <v>721</v>
      </c>
      <c r="N636" s="18">
        <v>630</v>
      </c>
      <c r="O636" s="18">
        <f t="shared" si="67"/>
        <v>-91</v>
      </c>
      <c r="P636" s="18">
        <f t="shared" si="68"/>
        <v>0</v>
      </c>
      <c r="Q636" s="15">
        <f t="shared" si="69"/>
        <v>0</v>
      </c>
    </row>
    <row r="637" spans="1:17" x14ac:dyDescent="0.25">
      <c r="A637" t="s">
        <v>1230</v>
      </c>
      <c r="B637" t="s">
        <v>1231</v>
      </c>
      <c r="C637" t="s">
        <v>1271</v>
      </c>
      <c r="D637" t="s">
        <v>1272</v>
      </c>
      <c r="E637" s="20">
        <v>0.99561909153792949</v>
      </c>
      <c r="F637" s="21">
        <v>0.99793345732589378</v>
      </c>
      <c r="G637" s="25">
        <f t="shared" si="64"/>
        <v>-2.3143657879642898E-3</v>
      </c>
      <c r="H637" s="18">
        <f t="shared" si="65"/>
        <v>0</v>
      </c>
      <c r="I637" s="18">
        <v>4138</v>
      </c>
      <c r="J637" s="18">
        <v>4030</v>
      </c>
      <c r="K637" s="18">
        <f t="shared" si="66"/>
        <v>-108</v>
      </c>
      <c r="L637" s="18">
        <f t="shared" si="63"/>
        <v>0</v>
      </c>
      <c r="M637" s="18">
        <v>481</v>
      </c>
      <c r="N637" s="18">
        <v>538</v>
      </c>
      <c r="O637" s="18">
        <f t="shared" si="67"/>
        <v>57</v>
      </c>
      <c r="P637" s="18">
        <f t="shared" si="68"/>
        <v>2</v>
      </c>
      <c r="Q637" s="15">
        <f t="shared" si="69"/>
        <v>2</v>
      </c>
    </row>
    <row r="638" spans="1:17" x14ac:dyDescent="0.25">
      <c r="A638" t="s">
        <v>1230</v>
      </c>
      <c r="B638" t="s">
        <v>1231</v>
      </c>
      <c r="C638" t="s">
        <v>1273</v>
      </c>
      <c r="D638" t="s">
        <v>1274</v>
      </c>
      <c r="E638" s="20">
        <v>0.99167334854746192</v>
      </c>
      <c r="F638" s="21">
        <v>0.99344908393694076</v>
      </c>
      <c r="G638" s="25">
        <f t="shared" si="64"/>
        <v>-1.7757353894788386E-3</v>
      </c>
      <c r="H638" s="18">
        <f t="shared" si="65"/>
        <v>0</v>
      </c>
      <c r="I638" s="18">
        <v>14370</v>
      </c>
      <c r="J638" s="18">
        <v>14293</v>
      </c>
      <c r="K638" s="18">
        <f t="shared" si="66"/>
        <v>-77</v>
      </c>
      <c r="L638" s="18">
        <f t="shared" si="63"/>
        <v>0</v>
      </c>
      <c r="M638" s="18">
        <v>2455</v>
      </c>
      <c r="N638" s="18">
        <v>2599</v>
      </c>
      <c r="O638" s="18">
        <f t="shared" si="67"/>
        <v>144</v>
      </c>
      <c r="P638" s="18">
        <f t="shared" si="68"/>
        <v>2</v>
      </c>
      <c r="Q638" s="15">
        <f t="shared" si="69"/>
        <v>2</v>
      </c>
    </row>
    <row r="639" spans="1:17" x14ac:dyDescent="0.25">
      <c r="A639" t="s">
        <v>1230</v>
      </c>
      <c r="B639" t="s">
        <v>1231</v>
      </c>
      <c r="C639" t="s">
        <v>1275</v>
      </c>
      <c r="D639" t="s">
        <v>696</v>
      </c>
      <c r="E639" s="20">
        <v>0.9948974858521199</v>
      </c>
      <c r="F639" s="21">
        <v>0.99569489939167055</v>
      </c>
      <c r="G639" s="25">
        <f t="shared" si="64"/>
        <v>-7.9741353955065097E-4</v>
      </c>
      <c r="H639" s="18">
        <f t="shared" si="65"/>
        <v>0</v>
      </c>
      <c r="I639" s="18">
        <v>10576</v>
      </c>
      <c r="J639" s="18">
        <v>10427</v>
      </c>
      <c r="K639" s="18">
        <f t="shared" si="66"/>
        <v>-149</v>
      </c>
      <c r="L639" s="18">
        <f t="shared" si="63"/>
        <v>0</v>
      </c>
      <c r="M639" s="18">
        <v>422</v>
      </c>
      <c r="N639" s="18">
        <v>528</v>
      </c>
      <c r="O639" s="18">
        <f t="shared" si="67"/>
        <v>106</v>
      </c>
      <c r="P639" s="18">
        <f t="shared" si="68"/>
        <v>2</v>
      </c>
      <c r="Q639" s="15">
        <f t="shared" si="69"/>
        <v>2</v>
      </c>
    </row>
    <row r="640" spans="1:17" x14ac:dyDescent="0.25">
      <c r="A640" t="s">
        <v>1230</v>
      </c>
      <c r="B640" t="s">
        <v>1231</v>
      </c>
      <c r="C640" t="s">
        <v>1276</v>
      </c>
      <c r="D640" t="s">
        <v>1277</v>
      </c>
      <c r="E640" s="20">
        <v>0.99198396793587174</v>
      </c>
      <c r="F640" s="21">
        <v>0.99271979108965736</v>
      </c>
      <c r="G640" s="25">
        <f t="shared" si="64"/>
        <v>-7.3582315378561969E-4</v>
      </c>
      <c r="H640" s="18">
        <f t="shared" si="65"/>
        <v>0</v>
      </c>
      <c r="I640" s="18">
        <v>10594</v>
      </c>
      <c r="J640" s="18">
        <v>10635</v>
      </c>
      <c r="K640" s="18">
        <f t="shared" si="66"/>
        <v>41</v>
      </c>
      <c r="L640" s="18">
        <f t="shared" si="63"/>
        <v>2</v>
      </c>
      <c r="M640" s="18">
        <v>610</v>
      </c>
      <c r="N640" s="18">
        <v>636</v>
      </c>
      <c r="O640" s="18">
        <f t="shared" si="67"/>
        <v>26</v>
      </c>
      <c r="P640" s="18">
        <f t="shared" si="68"/>
        <v>2</v>
      </c>
      <c r="Q640" s="15">
        <f t="shared" si="69"/>
        <v>4</v>
      </c>
    </row>
    <row r="641" spans="1:17" x14ac:dyDescent="0.25">
      <c r="A641" t="s">
        <v>1230</v>
      </c>
      <c r="B641" t="s">
        <v>1231</v>
      </c>
      <c r="C641" t="s">
        <v>1278</v>
      </c>
      <c r="D641" t="s">
        <v>1279</v>
      </c>
      <c r="E641" s="20">
        <v>0.99515947617899891</v>
      </c>
      <c r="F641" s="21">
        <v>0.99700103412616337</v>
      </c>
      <c r="G641" s="25">
        <f t="shared" si="64"/>
        <v>-1.8415579471644516E-3</v>
      </c>
      <c r="H641" s="18">
        <f t="shared" si="65"/>
        <v>0</v>
      </c>
      <c r="I641" s="18">
        <v>99128</v>
      </c>
      <c r="J641" s="18">
        <v>100045</v>
      </c>
      <c r="K641" s="18">
        <f t="shared" si="66"/>
        <v>917</v>
      </c>
      <c r="L641" s="18">
        <f t="shared" si="63"/>
        <v>2</v>
      </c>
      <c r="M641" s="18">
        <v>39973</v>
      </c>
      <c r="N641" s="18">
        <v>40916</v>
      </c>
      <c r="O641" s="18">
        <f t="shared" si="67"/>
        <v>943</v>
      </c>
      <c r="P641" s="18">
        <f t="shared" si="68"/>
        <v>2</v>
      </c>
      <c r="Q641" s="15">
        <f t="shared" si="69"/>
        <v>4</v>
      </c>
    </row>
    <row r="642" spans="1:17" x14ac:dyDescent="0.25">
      <c r="A642" t="s">
        <v>1230</v>
      </c>
      <c r="B642" t="s">
        <v>1231</v>
      </c>
      <c r="C642" t="s">
        <v>1280</v>
      </c>
      <c r="D642" t="s">
        <v>1281</v>
      </c>
      <c r="E642" s="20">
        <v>0.99492574833573855</v>
      </c>
      <c r="F642" s="21">
        <v>0.99572127139364308</v>
      </c>
      <c r="G642" s="25">
        <f t="shared" si="64"/>
        <v>-7.955230579045347E-4</v>
      </c>
      <c r="H642" s="18">
        <f t="shared" si="65"/>
        <v>0</v>
      </c>
      <c r="I642" s="18">
        <v>13035</v>
      </c>
      <c r="J642" s="18">
        <v>13028</v>
      </c>
      <c r="K642" s="18">
        <f t="shared" si="66"/>
        <v>-7</v>
      </c>
      <c r="L642" s="18">
        <f t="shared" si="63"/>
        <v>0</v>
      </c>
      <c r="M642" s="18">
        <v>2590</v>
      </c>
      <c r="N642" s="18">
        <v>2774</v>
      </c>
      <c r="O642" s="18">
        <f t="shared" si="67"/>
        <v>184</v>
      </c>
      <c r="P642" s="18">
        <f t="shared" si="68"/>
        <v>2</v>
      </c>
      <c r="Q642" s="15">
        <f t="shared" si="69"/>
        <v>2</v>
      </c>
    </row>
    <row r="643" spans="1:17" x14ac:dyDescent="0.25">
      <c r="A643" t="s">
        <v>1230</v>
      </c>
      <c r="B643" t="s">
        <v>1231</v>
      </c>
      <c r="C643" t="s">
        <v>1282</v>
      </c>
      <c r="D643" t="s">
        <v>1283</v>
      </c>
      <c r="E643" s="20">
        <v>0.99444101297096976</v>
      </c>
      <c r="F643" s="21">
        <v>0.99553759366843475</v>
      </c>
      <c r="G643" s="25">
        <f t="shared" si="64"/>
        <v>-1.0965806974649883E-3</v>
      </c>
      <c r="H643" s="18">
        <f t="shared" si="65"/>
        <v>0</v>
      </c>
      <c r="I643" s="18">
        <v>11334</v>
      </c>
      <c r="J643" s="18">
        <v>11314</v>
      </c>
      <c r="K643" s="18">
        <f t="shared" si="66"/>
        <v>-20</v>
      </c>
      <c r="L643" s="18">
        <f t="shared" si="63"/>
        <v>0</v>
      </c>
      <c r="M643" s="18">
        <v>499</v>
      </c>
      <c r="N643" s="18">
        <v>537</v>
      </c>
      <c r="O643" s="18">
        <f t="shared" si="67"/>
        <v>38</v>
      </c>
      <c r="P643" s="18">
        <f t="shared" si="68"/>
        <v>2</v>
      </c>
      <c r="Q643" s="15">
        <f t="shared" si="69"/>
        <v>2</v>
      </c>
    </row>
    <row r="644" spans="1:17" x14ac:dyDescent="0.25">
      <c r="A644" t="s">
        <v>1230</v>
      </c>
      <c r="B644" t="s">
        <v>1231</v>
      </c>
      <c r="C644" t="s">
        <v>1284</v>
      </c>
      <c r="D644" t="s">
        <v>1285</v>
      </c>
      <c r="E644" s="20">
        <v>0.99516636690647486</v>
      </c>
      <c r="F644" s="21">
        <v>0.99669171072565932</v>
      </c>
      <c r="G644" s="25">
        <f t="shared" si="64"/>
        <v>-1.5253438191844548E-3</v>
      </c>
      <c r="H644" s="18">
        <f t="shared" si="65"/>
        <v>0</v>
      </c>
      <c r="I644" s="18">
        <v>29041</v>
      </c>
      <c r="J644" s="18">
        <v>29272</v>
      </c>
      <c r="K644" s="18">
        <f t="shared" si="66"/>
        <v>231</v>
      </c>
      <c r="L644" s="18">
        <f t="shared" si="63"/>
        <v>2</v>
      </c>
      <c r="M644" s="18">
        <v>2219</v>
      </c>
      <c r="N644" s="18">
        <v>2460</v>
      </c>
      <c r="O644" s="18">
        <f t="shared" si="67"/>
        <v>241</v>
      </c>
      <c r="P644" s="18">
        <f t="shared" si="68"/>
        <v>2</v>
      </c>
      <c r="Q644" s="15">
        <f t="shared" si="69"/>
        <v>4</v>
      </c>
    </row>
    <row r="645" spans="1:17" x14ac:dyDescent="0.25">
      <c r="A645" t="s">
        <v>1230</v>
      </c>
      <c r="B645" t="s">
        <v>1231</v>
      </c>
      <c r="C645" t="s">
        <v>1286</v>
      </c>
      <c r="D645" t="s">
        <v>592</v>
      </c>
      <c r="E645" s="20">
        <v>0.99766188878723183</v>
      </c>
      <c r="F645" s="21">
        <v>0.99755799755799757</v>
      </c>
      <c r="G645" s="25">
        <f t="shared" si="64"/>
        <v>1.038912292342653E-4</v>
      </c>
      <c r="H645" s="18">
        <f t="shared" si="65"/>
        <v>1</v>
      </c>
      <c r="I645" s="18">
        <v>9429</v>
      </c>
      <c r="J645" s="18">
        <v>9490</v>
      </c>
      <c r="K645" s="18">
        <f t="shared" si="66"/>
        <v>61</v>
      </c>
      <c r="L645" s="18">
        <f t="shared" si="63"/>
        <v>2</v>
      </c>
      <c r="M645" s="18">
        <v>557</v>
      </c>
      <c r="N645" s="18">
        <v>605</v>
      </c>
      <c r="O645" s="18">
        <f t="shared" si="67"/>
        <v>48</v>
      </c>
      <c r="P645" s="18">
        <f t="shared" si="68"/>
        <v>2</v>
      </c>
      <c r="Q645" s="15">
        <f t="shared" si="69"/>
        <v>5</v>
      </c>
    </row>
    <row r="646" spans="1:17" x14ac:dyDescent="0.25">
      <c r="A646" t="s">
        <v>1230</v>
      </c>
      <c r="B646" t="s">
        <v>1231</v>
      </c>
      <c r="C646" t="s">
        <v>1287</v>
      </c>
      <c r="D646" t="s">
        <v>1288</v>
      </c>
      <c r="E646" s="20">
        <v>0.9935208682036607</v>
      </c>
      <c r="F646" s="21">
        <v>0.99457547169811322</v>
      </c>
      <c r="G646" s="25">
        <f t="shared" si="64"/>
        <v>-1.0546034944525218E-3</v>
      </c>
      <c r="H646" s="18">
        <f t="shared" si="65"/>
        <v>0</v>
      </c>
      <c r="I646" s="18">
        <v>17529</v>
      </c>
      <c r="J646" s="18">
        <v>17724</v>
      </c>
      <c r="K646" s="18">
        <f t="shared" si="66"/>
        <v>195</v>
      </c>
      <c r="L646" s="18">
        <f t="shared" si="63"/>
        <v>2</v>
      </c>
      <c r="M646" s="18">
        <v>1020</v>
      </c>
      <c r="N646" s="18">
        <v>1093</v>
      </c>
      <c r="O646" s="18">
        <f t="shared" si="67"/>
        <v>73</v>
      </c>
      <c r="P646" s="18">
        <f t="shared" si="68"/>
        <v>2</v>
      </c>
      <c r="Q646" s="15">
        <f t="shared" si="69"/>
        <v>4</v>
      </c>
    </row>
    <row r="647" spans="1:17" x14ac:dyDescent="0.25">
      <c r="A647" t="s">
        <v>1230</v>
      </c>
      <c r="B647" t="s">
        <v>1231</v>
      </c>
      <c r="C647" t="s">
        <v>1289</v>
      </c>
      <c r="D647" t="s">
        <v>1290</v>
      </c>
      <c r="E647" s="20">
        <v>0.99631688207326052</v>
      </c>
      <c r="F647" s="21">
        <v>0.99704659152552588</v>
      </c>
      <c r="G647" s="25">
        <f t="shared" si="64"/>
        <v>-7.297094522653591E-4</v>
      </c>
      <c r="H647" s="18">
        <f t="shared" si="65"/>
        <v>0</v>
      </c>
      <c r="I647" s="18">
        <v>14202</v>
      </c>
      <c r="J647" s="18">
        <v>14100</v>
      </c>
      <c r="K647" s="18">
        <f t="shared" si="66"/>
        <v>-102</v>
      </c>
      <c r="L647" s="18">
        <f t="shared" si="63"/>
        <v>0</v>
      </c>
      <c r="M647" s="18">
        <v>1088</v>
      </c>
      <c r="N647" s="18">
        <v>1075</v>
      </c>
      <c r="O647" s="18">
        <f t="shared" si="67"/>
        <v>-13</v>
      </c>
      <c r="P647" s="18">
        <f t="shared" si="68"/>
        <v>0</v>
      </c>
      <c r="Q647" s="15">
        <f t="shared" si="69"/>
        <v>0</v>
      </c>
    </row>
    <row r="648" spans="1:17" x14ac:dyDescent="0.25">
      <c r="A648" t="s">
        <v>1230</v>
      </c>
      <c r="B648" t="s">
        <v>1231</v>
      </c>
      <c r="C648" t="s">
        <v>1291</v>
      </c>
      <c r="D648" t="s">
        <v>1292</v>
      </c>
      <c r="E648" s="20">
        <v>0.99688826025459687</v>
      </c>
      <c r="F648" s="21">
        <v>0.99748193562513687</v>
      </c>
      <c r="G648" s="25">
        <f t="shared" si="64"/>
        <v>-5.936753705400033E-4</v>
      </c>
      <c r="H648" s="18">
        <f t="shared" si="65"/>
        <v>0</v>
      </c>
      <c r="I648" s="18">
        <v>6897</v>
      </c>
      <c r="J648" s="18">
        <v>6904</v>
      </c>
      <c r="K648" s="18">
        <f t="shared" si="66"/>
        <v>7</v>
      </c>
      <c r="L648" s="18">
        <f t="shared" si="63"/>
        <v>2</v>
      </c>
      <c r="M648" s="18">
        <v>1391</v>
      </c>
      <c r="N648" s="18">
        <v>1437</v>
      </c>
      <c r="O648" s="18">
        <f t="shared" si="67"/>
        <v>46</v>
      </c>
      <c r="P648" s="18">
        <f t="shared" si="68"/>
        <v>2</v>
      </c>
      <c r="Q648" s="15">
        <f t="shared" si="69"/>
        <v>4</v>
      </c>
    </row>
    <row r="649" spans="1:17" x14ac:dyDescent="0.25">
      <c r="A649" t="s">
        <v>1230</v>
      </c>
      <c r="B649" t="s">
        <v>1231</v>
      </c>
      <c r="C649" t="s">
        <v>1293</v>
      </c>
      <c r="D649" t="s">
        <v>1294</v>
      </c>
      <c r="E649" s="20">
        <v>0.99565567176186642</v>
      </c>
      <c r="F649" s="21">
        <v>0.99604375145450319</v>
      </c>
      <c r="G649" s="25">
        <f t="shared" si="64"/>
        <v>-3.8807969263676689E-4</v>
      </c>
      <c r="H649" s="18">
        <f t="shared" si="65"/>
        <v>0</v>
      </c>
      <c r="I649" s="18">
        <v>9103</v>
      </c>
      <c r="J649" s="18">
        <v>8953</v>
      </c>
      <c r="K649" s="18">
        <f t="shared" si="66"/>
        <v>-150</v>
      </c>
      <c r="L649" s="18">
        <f t="shared" si="63"/>
        <v>0</v>
      </c>
      <c r="M649" s="18">
        <v>841</v>
      </c>
      <c r="N649" s="18">
        <v>897</v>
      </c>
      <c r="O649" s="18">
        <f t="shared" si="67"/>
        <v>56</v>
      </c>
      <c r="P649" s="18">
        <f t="shared" si="68"/>
        <v>2</v>
      </c>
      <c r="Q649" s="15">
        <f t="shared" si="69"/>
        <v>2</v>
      </c>
    </row>
    <row r="650" spans="1:17" x14ac:dyDescent="0.25">
      <c r="A650" t="s">
        <v>1230</v>
      </c>
      <c r="B650" t="s">
        <v>1231</v>
      </c>
      <c r="C650" t="s">
        <v>1295</v>
      </c>
      <c r="D650" t="s">
        <v>1296</v>
      </c>
      <c r="E650" s="20">
        <v>0.99556048834628186</v>
      </c>
      <c r="F650" s="21">
        <v>0.9969214295275064</v>
      </c>
      <c r="G650" s="25">
        <f t="shared" si="64"/>
        <v>-1.3609411812245398E-3</v>
      </c>
      <c r="H650" s="18">
        <f t="shared" si="65"/>
        <v>0</v>
      </c>
      <c r="I650" s="18">
        <v>6368</v>
      </c>
      <c r="J650" s="18">
        <v>6261</v>
      </c>
      <c r="K650" s="18">
        <f t="shared" si="66"/>
        <v>-107</v>
      </c>
      <c r="L650" s="18">
        <f t="shared" si="63"/>
        <v>0</v>
      </c>
      <c r="M650" s="18">
        <v>548</v>
      </c>
      <c r="N650" s="18">
        <v>608</v>
      </c>
      <c r="O650" s="18">
        <f t="shared" si="67"/>
        <v>60</v>
      </c>
      <c r="P650" s="18">
        <f t="shared" si="68"/>
        <v>2</v>
      </c>
      <c r="Q650" s="15">
        <f t="shared" si="69"/>
        <v>2</v>
      </c>
    </row>
    <row r="651" spans="1:17" x14ac:dyDescent="0.25">
      <c r="A651" t="s">
        <v>1230</v>
      </c>
      <c r="B651" t="s">
        <v>1231</v>
      </c>
      <c r="C651" t="s">
        <v>1297</v>
      </c>
      <c r="D651" t="s">
        <v>1298</v>
      </c>
      <c r="E651" s="20">
        <v>0.99583733589497281</v>
      </c>
      <c r="F651" s="21">
        <v>0.99744136460554367</v>
      </c>
      <c r="G651" s="25">
        <f t="shared" si="64"/>
        <v>-1.6040287105708595E-3</v>
      </c>
      <c r="H651" s="18">
        <f t="shared" si="65"/>
        <v>0</v>
      </c>
      <c r="I651" s="18">
        <v>16231</v>
      </c>
      <c r="J651" s="18">
        <v>16177</v>
      </c>
      <c r="K651" s="18">
        <f t="shared" si="66"/>
        <v>-54</v>
      </c>
      <c r="L651" s="18">
        <f t="shared" si="63"/>
        <v>0</v>
      </c>
      <c r="M651" s="18">
        <v>1022</v>
      </c>
      <c r="N651" s="18">
        <v>1313</v>
      </c>
      <c r="O651" s="18">
        <f t="shared" si="67"/>
        <v>291</v>
      </c>
      <c r="P651" s="18">
        <f t="shared" si="68"/>
        <v>2</v>
      </c>
      <c r="Q651" s="15">
        <f t="shared" si="69"/>
        <v>2</v>
      </c>
    </row>
    <row r="652" spans="1:17" x14ac:dyDescent="0.25">
      <c r="A652" t="s">
        <v>1230</v>
      </c>
      <c r="B652" t="s">
        <v>1231</v>
      </c>
      <c r="C652" t="s">
        <v>1299</v>
      </c>
      <c r="D652" t="s">
        <v>1300</v>
      </c>
      <c r="E652" s="20">
        <v>0.99684270952927667</v>
      </c>
      <c r="F652" s="21">
        <v>0.99821002386634849</v>
      </c>
      <c r="G652" s="25">
        <f t="shared" si="64"/>
        <v>-1.3673143370718233E-3</v>
      </c>
      <c r="H652" s="18">
        <f t="shared" si="65"/>
        <v>0</v>
      </c>
      <c r="I652" s="18">
        <v>5113</v>
      </c>
      <c r="J652" s="18">
        <v>5149</v>
      </c>
      <c r="K652" s="18">
        <f t="shared" si="66"/>
        <v>36</v>
      </c>
      <c r="L652" s="18">
        <f t="shared" si="63"/>
        <v>2</v>
      </c>
      <c r="M652" s="18">
        <v>491</v>
      </c>
      <c r="N652" s="18">
        <v>572</v>
      </c>
      <c r="O652" s="18">
        <f t="shared" si="67"/>
        <v>81</v>
      </c>
      <c r="P652" s="18">
        <f t="shared" si="68"/>
        <v>2</v>
      </c>
      <c r="Q652" s="15">
        <f t="shared" si="69"/>
        <v>4</v>
      </c>
    </row>
    <row r="653" spans="1:17" x14ac:dyDescent="0.25">
      <c r="A653" t="s">
        <v>1230</v>
      </c>
      <c r="B653" t="s">
        <v>1231</v>
      </c>
      <c r="C653" t="s">
        <v>1301</v>
      </c>
      <c r="D653" t="s">
        <v>1302</v>
      </c>
      <c r="E653" s="20">
        <v>0.99885779554540266</v>
      </c>
      <c r="F653" s="21">
        <v>0.99815837937384899</v>
      </c>
      <c r="G653" s="25">
        <f t="shared" si="64"/>
        <v>6.9941617155366842E-4</v>
      </c>
      <c r="H653" s="18">
        <f t="shared" si="65"/>
        <v>1</v>
      </c>
      <c r="I653" s="18">
        <v>4472</v>
      </c>
      <c r="J653" s="18">
        <v>4509</v>
      </c>
      <c r="K653" s="18">
        <f t="shared" si="66"/>
        <v>37</v>
      </c>
      <c r="L653" s="18">
        <f t="shared" si="63"/>
        <v>2</v>
      </c>
      <c r="M653" s="18">
        <v>1566</v>
      </c>
      <c r="N653" s="18">
        <v>1662</v>
      </c>
      <c r="O653" s="18">
        <f t="shared" si="67"/>
        <v>96</v>
      </c>
      <c r="P653" s="18">
        <f t="shared" si="68"/>
        <v>2</v>
      </c>
      <c r="Q653" s="15">
        <f t="shared" si="69"/>
        <v>5</v>
      </c>
    </row>
    <row r="654" spans="1:17" x14ac:dyDescent="0.25">
      <c r="A654" t="s">
        <v>1303</v>
      </c>
      <c r="B654" t="s">
        <v>1304</v>
      </c>
      <c r="C654" t="s">
        <v>1305</v>
      </c>
      <c r="D654" t="s">
        <v>1306</v>
      </c>
      <c r="E654" s="20">
        <v>0.97955610240878332</v>
      </c>
      <c r="F654" s="21">
        <v>0.99001178135581913</v>
      </c>
      <c r="G654" s="25">
        <f t="shared" si="64"/>
        <v>-1.0455678947035807E-2</v>
      </c>
      <c r="H654" s="18">
        <f t="shared" si="65"/>
        <v>0</v>
      </c>
      <c r="I654" s="18">
        <v>181611</v>
      </c>
      <c r="J654" s="18">
        <v>183276</v>
      </c>
      <c r="K654" s="18">
        <f t="shared" si="66"/>
        <v>1665</v>
      </c>
      <c r="L654" s="18">
        <f t="shared" ref="L654:L717" si="70">IF(K654&lt;0,0,2)</f>
        <v>2</v>
      </c>
      <c r="M654" s="18">
        <v>69218</v>
      </c>
      <c r="N654" s="18">
        <v>67011</v>
      </c>
      <c r="O654" s="18">
        <f t="shared" si="67"/>
        <v>-2207</v>
      </c>
      <c r="P654" s="18">
        <f t="shared" si="68"/>
        <v>0</v>
      </c>
      <c r="Q654" s="15">
        <f t="shared" si="69"/>
        <v>2</v>
      </c>
    </row>
    <row r="655" spans="1:17" x14ac:dyDescent="0.25">
      <c r="A655" t="s">
        <v>1303</v>
      </c>
      <c r="B655" t="s">
        <v>1304</v>
      </c>
      <c r="C655" t="s">
        <v>1307</v>
      </c>
      <c r="D655" t="s">
        <v>722</v>
      </c>
      <c r="E655" s="20">
        <v>0.96574553828439835</v>
      </c>
      <c r="F655" s="21">
        <v>0.96912583019206611</v>
      </c>
      <c r="G655" s="25">
        <f t="shared" ref="G655:G718" si="71">E655-F655</f>
        <v>-3.380291907667754E-3</v>
      </c>
      <c r="H655" s="18">
        <f t="shared" ref="H655:H718" si="72">IF(G655&gt;0,1,0)</f>
        <v>0</v>
      </c>
      <c r="I655" s="18">
        <v>15048</v>
      </c>
      <c r="J655" s="18">
        <v>15997</v>
      </c>
      <c r="K655" s="18">
        <f t="shared" ref="K655:K718" si="73">J655-I655</f>
        <v>949</v>
      </c>
      <c r="L655" s="18">
        <f t="shared" si="70"/>
        <v>2</v>
      </c>
      <c r="M655" s="18">
        <v>5379</v>
      </c>
      <c r="N655" s="18">
        <v>7605</v>
      </c>
      <c r="O655" s="18">
        <f t="shared" ref="O655:O718" si="74">N655-M655</f>
        <v>2226</v>
      </c>
      <c r="P655" s="18">
        <f t="shared" ref="P655:P718" si="75">IF(O655&gt;0,2,0)</f>
        <v>2</v>
      </c>
      <c r="Q655" s="15">
        <f t="shared" ref="Q655:Q718" si="76">P655+L655+H655</f>
        <v>4</v>
      </c>
    </row>
    <row r="656" spans="1:17" x14ac:dyDescent="0.25">
      <c r="A656" t="s">
        <v>1303</v>
      </c>
      <c r="B656" t="s">
        <v>1304</v>
      </c>
      <c r="C656" t="s">
        <v>1308</v>
      </c>
      <c r="D656" t="s">
        <v>1309</v>
      </c>
      <c r="E656" s="20">
        <v>0.97931274265515444</v>
      </c>
      <c r="F656" s="21">
        <v>0.98132505889789112</v>
      </c>
      <c r="G656" s="25">
        <f t="shared" si="71"/>
        <v>-2.0123162427366781E-3</v>
      </c>
      <c r="H656" s="18">
        <f t="shared" si="72"/>
        <v>0</v>
      </c>
      <c r="I656" s="18">
        <v>18709</v>
      </c>
      <c r="J656" s="18">
        <v>19237</v>
      </c>
      <c r="K656" s="18">
        <f t="shared" si="73"/>
        <v>528</v>
      </c>
      <c r="L656" s="18">
        <f t="shared" si="70"/>
        <v>2</v>
      </c>
      <c r="M656" s="18">
        <v>5848</v>
      </c>
      <c r="N656" s="18">
        <v>7064</v>
      </c>
      <c r="O656" s="18">
        <f t="shared" si="74"/>
        <v>1216</v>
      </c>
      <c r="P656" s="18">
        <f t="shared" si="75"/>
        <v>2</v>
      </c>
      <c r="Q656" s="15">
        <f t="shared" si="76"/>
        <v>4</v>
      </c>
    </row>
    <row r="657" spans="1:17" x14ac:dyDescent="0.25">
      <c r="A657" t="s">
        <v>1303</v>
      </c>
      <c r="B657" t="s">
        <v>1304</v>
      </c>
      <c r="C657" t="s">
        <v>1310</v>
      </c>
      <c r="D657" t="s">
        <v>1311</v>
      </c>
      <c r="E657" s="20">
        <v>0.96529658854473366</v>
      </c>
      <c r="F657" s="21">
        <v>0.97108994708994711</v>
      </c>
      <c r="G657" s="25">
        <f t="shared" si="71"/>
        <v>-5.7933585452134562E-3</v>
      </c>
      <c r="H657" s="18">
        <f t="shared" si="72"/>
        <v>0</v>
      </c>
      <c r="I657" s="18">
        <v>29707</v>
      </c>
      <c r="J657" s="18">
        <v>30091</v>
      </c>
      <c r="K657" s="18">
        <f t="shared" si="73"/>
        <v>384</v>
      </c>
      <c r="L657" s="18">
        <f t="shared" si="70"/>
        <v>2</v>
      </c>
      <c r="M657" s="18">
        <v>1483</v>
      </c>
      <c r="N657" s="18">
        <v>1462</v>
      </c>
      <c r="O657" s="18">
        <f t="shared" si="74"/>
        <v>-21</v>
      </c>
      <c r="P657" s="18">
        <f t="shared" si="75"/>
        <v>0</v>
      </c>
      <c r="Q657" s="15">
        <f t="shared" si="76"/>
        <v>2</v>
      </c>
    </row>
    <row r="658" spans="1:17" x14ac:dyDescent="0.25">
      <c r="A658" t="s">
        <v>1303</v>
      </c>
      <c r="B658" t="s">
        <v>1304</v>
      </c>
      <c r="C658" t="s">
        <v>1312</v>
      </c>
      <c r="D658" t="s">
        <v>1313</v>
      </c>
      <c r="E658" s="20">
        <v>0.97184414198025082</v>
      </c>
      <c r="F658" s="21">
        <v>0.97555676262900592</v>
      </c>
      <c r="G658" s="25">
        <f t="shared" si="71"/>
        <v>-3.712620648755105E-3</v>
      </c>
      <c r="H658" s="18">
        <f t="shared" si="72"/>
        <v>0</v>
      </c>
      <c r="I658" s="18">
        <v>7629</v>
      </c>
      <c r="J658" s="18">
        <v>7718</v>
      </c>
      <c r="K658" s="18">
        <f t="shared" si="73"/>
        <v>89</v>
      </c>
      <c r="L658" s="18">
        <f t="shared" si="70"/>
        <v>2</v>
      </c>
      <c r="M658" s="18">
        <v>420</v>
      </c>
      <c r="N658" s="18">
        <v>674</v>
      </c>
      <c r="O658" s="18">
        <f t="shared" si="74"/>
        <v>254</v>
      </c>
      <c r="P658" s="18">
        <f t="shared" si="75"/>
        <v>2</v>
      </c>
      <c r="Q658" s="15">
        <f t="shared" si="76"/>
        <v>4</v>
      </c>
    </row>
    <row r="659" spans="1:17" x14ac:dyDescent="0.25">
      <c r="A659" t="s">
        <v>1303</v>
      </c>
      <c r="B659" t="s">
        <v>1304</v>
      </c>
      <c r="C659" t="s">
        <v>1314</v>
      </c>
      <c r="D659" t="s">
        <v>1315</v>
      </c>
      <c r="E659" s="20">
        <v>0.97903942254303167</v>
      </c>
      <c r="F659" s="21">
        <v>0.98223311379996936</v>
      </c>
      <c r="G659" s="25">
        <f t="shared" si="71"/>
        <v>-3.1936912569376918E-3</v>
      </c>
      <c r="H659" s="18">
        <f t="shared" si="72"/>
        <v>0</v>
      </c>
      <c r="I659" s="18">
        <v>5640</v>
      </c>
      <c r="J659" s="18">
        <v>5793</v>
      </c>
      <c r="K659" s="18">
        <f t="shared" si="73"/>
        <v>153</v>
      </c>
      <c r="L659" s="18">
        <f t="shared" si="70"/>
        <v>2</v>
      </c>
      <c r="M659" s="18">
        <v>361</v>
      </c>
      <c r="N659" s="18">
        <v>597</v>
      </c>
      <c r="O659" s="18">
        <f t="shared" si="74"/>
        <v>236</v>
      </c>
      <c r="P659" s="18">
        <f t="shared" si="75"/>
        <v>2</v>
      </c>
      <c r="Q659" s="15">
        <f t="shared" si="76"/>
        <v>4</v>
      </c>
    </row>
    <row r="660" spans="1:17" x14ac:dyDescent="0.25">
      <c r="A660" t="s">
        <v>1303</v>
      </c>
      <c r="B660" t="s">
        <v>1304</v>
      </c>
      <c r="C660" t="s">
        <v>1316</v>
      </c>
      <c r="D660" t="s">
        <v>1317</v>
      </c>
      <c r="E660" s="20">
        <v>0.96584199763831691</v>
      </c>
      <c r="F660" s="21">
        <v>0.97265735363365247</v>
      </c>
      <c r="G660" s="25">
        <f t="shared" si="71"/>
        <v>-6.8153559953355591E-3</v>
      </c>
      <c r="H660" s="18">
        <f t="shared" si="72"/>
        <v>0</v>
      </c>
      <c r="I660" s="18">
        <v>24828</v>
      </c>
      <c r="J660" s="18">
        <v>26062</v>
      </c>
      <c r="K660" s="18">
        <f t="shared" si="73"/>
        <v>1234</v>
      </c>
      <c r="L660" s="18">
        <f t="shared" si="70"/>
        <v>2</v>
      </c>
      <c r="M660" s="18">
        <v>7473</v>
      </c>
      <c r="N660" s="18">
        <v>8879</v>
      </c>
      <c r="O660" s="18">
        <f t="shared" si="74"/>
        <v>1406</v>
      </c>
      <c r="P660" s="18">
        <f t="shared" si="75"/>
        <v>2</v>
      </c>
      <c r="Q660" s="15">
        <f t="shared" si="76"/>
        <v>4</v>
      </c>
    </row>
    <row r="661" spans="1:17" x14ac:dyDescent="0.25">
      <c r="A661" t="s">
        <v>1303</v>
      </c>
      <c r="B661" t="s">
        <v>1304</v>
      </c>
      <c r="C661" t="s">
        <v>1318</v>
      </c>
      <c r="D661" t="s">
        <v>1319</v>
      </c>
      <c r="E661" s="20">
        <v>0.96424286057115427</v>
      </c>
      <c r="F661" s="21">
        <v>0.96485623003194887</v>
      </c>
      <c r="G661" s="25">
        <f t="shared" si="71"/>
        <v>-6.1336946079459942E-4</v>
      </c>
      <c r="H661" s="18">
        <f t="shared" si="72"/>
        <v>0</v>
      </c>
      <c r="I661" s="18">
        <v>10597</v>
      </c>
      <c r="J661" s="18">
        <v>11221</v>
      </c>
      <c r="K661" s="18">
        <f t="shared" si="73"/>
        <v>624</v>
      </c>
      <c r="L661" s="18">
        <f t="shared" si="70"/>
        <v>2</v>
      </c>
      <c r="M661" s="18">
        <v>2612</v>
      </c>
      <c r="N661" s="18">
        <v>3773</v>
      </c>
      <c r="O661" s="18">
        <f t="shared" si="74"/>
        <v>1161</v>
      </c>
      <c r="P661" s="18">
        <f t="shared" si="75"/>
        <v>2</v>
      </c>
      <c r="Q661" s="15">
        <f t="shared" si="76"/>
        <v>4</v>
      </c>
    </row>
    <row r="662" spans="1:17" x14ac:dyDescent="0.25">
      <c r="A662" t="s">
        <v>1303</v>
      </c>
      <c r="B662" t="s">
        <v>1304</v>
      </c>
      <c r="C662" t="s">
        <v>1320</v>
      </c>
      <c r="D662" t="s">
        <v>1321</v>
      </c>
      <c r="E662" s="20">
        <v>0.98121387283236994</v>
      </c>
      <c r="F662" s="21">
        <v>0.98241676019453794</v>
      </c>
      <c r="G662" s="25">
        <f t="shared" si="71"/>
        <v>-1.2028873621680036E-3</v>
      </c>
      <c r="H662" s="18">
        <f t="shared" si="72"/>
        <v>0</v>
      </c>
      <c r="I662" s="18">
        <v>1752</v>
      </c>
      <c r="J662" s="18">
        <v>1775</v>
      </c>
      <c r="K662" s="18">
        <f t="shared" si="73"/>
        <v>23</v>
      </c>
      <c r="L662" s="18">
        <f t="shared" si="70"/>
        <v>2</v>
      </c>
      <c r="M662" s="18">
        <v>87</v>
      </c>
      <c r="N662" s="18">
        <v>73</v>
      </c>
      <c r="O662" s="18">
        <f t="shared" si="74"/>
        <v>-14</v>
      </c>
      <c r="P662" s="18">
        <f t="shared" si="75"/>
        <v>0</v>
      </c>
      <c r="Q662" s="15">
        <f t="shared" si="76"/>
        <v>2</v>
      </c>
    </row>
    <row r="663" spans="1:17" x14ac:dyDescent="0.25">
      <c r="A663" t="s">
        <v>1303</v>
      </c>
      <c r="B663" t="s">
        <v>1304</v>
      </c>
      <c r="C663" t="s">
        <v>1322</v>
      </c>
      <c r="D663" t="s">
        <v>1323</v>
      </c>
      <c r="E663" s="20">
        <v>0.97744267610760016</v>
      </c>
      <c r="F663" s="21">
        <v>0.98863073718038541</v>
      </c>
      <c r="G663" s="25">
        <f t="shared" si="71"/>
        <v>-1.1188061072785249E-2</v>
      </c>
      <c r="H663" s="18">
        <f t="shared" si="72"/>
        <v>0</v>
      </c>
      <c r="I663" s="18">
        <v>174337</v>
      </c>
      <c r="J663" s="18">
        <v>178983</v>
      </c>
      <c r="K663" s="18">
        <f t="shared" si="73"/>
        <v>4646</v>
      </c>
      <c r="L663" s="18">
        <f t="shared" si="70"/>
        <v>2</v>
      </c>
      <c r="M663" s="18">
        <v>19023</v>
      </c>
      <c r="N663" s="18">
        <v>20422</v>
      </c>
      <c r="O663" s="18">
        <f t="shared" si="74"/>
        <v>1399</v>
      </c>
      <c r="P663" s="18">
        <f t="shared" si="75"/>
        <v>2</v>
      </c>
      <c r="Q663" s="15">
        <f t="shared" si="76"/>
        <v>4</v>
      </c>
    </row>
    <row r="664" spans="1:17" x14ac:dyDescent="0.25">
      <c r="A664" t="s">
        <v>1303</v>
      </c>
      <c r="B664" t="s">
        <v>1304</v>
      </c>
      <c r="C664" t="s">
        <v>1324</v>
      </c>
      <c r="D664" t="s">
        <v>862</v>
      </c>
      <c r="E664" s="20">
        <v>0.97838885162828826</v>
      </c>
      <c r="F664" s="21">
        <v>0.97784096480047067</v>
      </c>
      <c r="G664" s="25">
        <f t="shared" si="71"/>
        <v>5.4788682781758968E-4</v>
      </c>
      <c r="H664" s="18">
        <f t="shared" si="72"/>
        <v>1</v>
      </c>
      <c r="I664" s="18">
        <v>57737</v>
      </c>
      <c r="J664" s="18">
        <v>60971</v>
      </c>
      <c r="K664" s="18">
        <f t="shared" si="73"/>
        <v>3234</v>
      </c>
      <c r="L664" s="18">
        <f t="shared" si="70"/>
        <v>2</v>
      </c>
      <c r="M664" s="18">
        <v>2216</v>
      </c>
      <c r="N664" s="18">
        <v>2503</v>
      </c>
      <c r="O664" s="18">
        <f t="shared" si="74"/>
        <v>287</v>
      </c>
      <c r="P664" s="18">
        <f t="shared" si="75"/>
        <v>2</v>
      </c>
      <c r="Q664" s="15">
        <f t="shared" si="76"/>
        <v>5</v>
      </c>
    </row>
    <row r="665" spans="1:17" x14ac:dyDescent="0.25">
      <c r="A665" t="s">
        <v>1303</v>
      </c>
      <c r="B665" t="s">
        <v>1304</v>
      </c>
      <c r="C665" t="s">
        <v>1325</v>
      </c>
      <c r="D665" t="s">
        <v>1326</v>
      </c>
      <c r="E665" s="20">
        <v>0.97075555064619468</v>
      </c>
      <c r="F665" s="21">
        <v>0.97504775187217663</v>
      </c>
      <c r="G665" s="25">
        <f t="shared" si="71"/>
        <v>-4.2922012259819509E-3</v>
      </c>
      <c r="H665" s="18">
        <f t="shared" si="72"/>
        <v>0</v>
      </c>
      <c r="I665" s="18">
        <v>30765</v>
      </c>
      <c r="J665" s="18">
        <v>31154</v>
      </c>
      <c r="K665" s="18">
        <f t="shared" si="73"/>
        <v>389</v>
      </c>
      <c r="L665" s="18">
        <f t="shared" si="70"/>
        <v>2</v>
      </c>
      <c r="M665" s="18">
        <v>12180</v>
      </c>
      <c r="N665" s="18">
        <v>13455</v>
      </c>
      <c r="O665" s="18">
        <f t="shared" si="74"/>
        <v>1275</v>
      </c>
      <c r="P665" s="18">
        <f t="shared" si="75"/>
        <v>2</v>
      </c>
      <c r="Q665" s="15">
        <f t="shared" si="76"/>
        <v>4</v>
      </c>
    </row>
    <row r="666" spans="1:17" x14ac:dyDescent="0.25">
      <c r="A666" t="s">
        <v>1303</v>
      </c>
      <c r="B666" t="s">
        <v>1304</v>
      </c>
      <c r="C666" t="s">
        <v>1327</v>
      </c>
      <c r="D666" t="s">
        <v>1328</v>
      </c>
      <c r="E666" s="20">
        <v>0.95196485390790297</v>
      </c>
      <c r="F666" s="21">
        <v>0.95359571858624148</v>
      </c>
      <c r="G666" s="25">
        <f t="shared" si="71"/>
        <v>-1.6308646783385061E-3</v>
      </c>
      <c r="H666" s="18">
        <f t="shared" si="72"/>
        <v>0</v>
      </c>
      <c r="I666" s="18">
        <v>145391</v>
      </c>
      <c r="J666" s="18">
        <v>147742</v>
      </c>
      <c r="K666" s="18">
        <f t="shared" si="73"/>
        <v>2351</v>
      </c>
      <c r="L666" s="18">
        <f t="shared" si="70"/>
        <v>2</v>
      </c>
      <c r="M666" s="18">
        <v>4270</v>
      </c>
      <c r="N666" s="18">
        <v>5290</v>
      </c>
      <c r="O666" s="18">
        <f t="shared" si="74"/>
        <v>1020</v>
      </c>
      <c r="P666" s="18">
        <f t="shared" si="75"/>
        <v>2</v>
      </c>
      <c r="Q666" s="15">
        <f t="shared" si="76"/>
        <v>4</v>
      </c>
    </row>
    <row r="667" spans="1:17" x14ac:dyDescent="0.25">
      <c r="A667" t="s">
        <v>1303</v>
      </c>
      <c r="B667" t="s">
        <v>1304</v>
      </c>
      <c r="C667" t="s">
        <v>1329</v>
      </c>
      <c r="D667" t="s">
        <v>1330</v>
      </c>
      <c r="E667" s="20">
        <v>0.97299092317910119</v>
      </c>
      <c r="F667" s="21">
        <v>0.97419488026424439</v>
      </c>
      <c r="G667" s="25">
        <f t="shared" si="71"/>
        <v>-1.2039570851432035E-3</v>
      </c>
      <c r="H667" s="18">
        <f t="shared" si="72"/>
        <v>0</v>
      </c>
      <c r="I667" s="18">
        <v>6192</v>
      </c>
      <c r="J667" s="18">
        <v>6431</v>
      </c>
      <c r="K667" s="18">
        <f t="shared" si="73"/>
        <v>239</v>
      </c>
      <c r="L667" s="18">
        <f t="shared" si="70"/>
        <v>2</v>
      </c>
      <c r="M667" s="18">
        <v>914</v>
      </c>
      <c r="N667" s="18">
        <v>1323</v>
      </c>
      <c r="O667" s="18">
        <f t="shared" si="74"/>
        <v>409</v>
      </c>
      <c r="P667" s="18">
        <f t="shared" si="75"/>
        <v>2</v>
      </c>
      <c r="Q667" s="15">
        <f t="shared" si="76"/>
        <v>4</v>
      </c>
    </row>
    <row r="668" spans="1:17" x14ac:dyDescent="0.25">
      <c r="A668" t="s">
        <v>1303</v>
      </c>
      <c r="B668" t="s">
        <v>1304</v>
      </c>
      <c r="C668" t="s">
        <v>1331</v>
      </c>
      <c r="D668" t="s">
        <v>413</v>
      </c>
      <c r="E668" s="20">
        <v>0.97067958293278123</v>
      </c>
      <c r="F668" s="21">
        <v>0.97298309882607614</v>
      </c>
      <c r="G668" s="25">
        <f t="shared" si="71"/>
        <v>-2.3035158932949162E-3</v>
      </c>
      <c r="H668" s="18">
        <f t="shared" si="72"/>
        <v>0</v>
      </c>
      <c r="I668" s="18">
        <v>17623</v>
      </c>
      <c r="J668" s="18">
        <v>18109</v>
      </c>
      <c r="K668" s="18">
        <f t="shared" si="73"/>
        <v>486</v>
      </c>
      <c r="L668" s="18">
        <f t="shared" si="70"/>
        <v>2</v>
      </c>
      <c r="M668" s="18">
        <v>2310</v>
      </c>
      <c r="N668" s="18">
        <v>3683</v>
      </c>
      <c r="O668" s="18">
        <f t="shared" si="74"/>
        <v>1373</v>
      </c>
      <c r="P668" s="18">
        <f t="shared" si="75"/>
        <v>2</v>
      </c>
      <c r="Q668" s="15">
        <f t="shared" si="76"/>
        <v>4</v>
      </c>
    </row>
    <row r="669" spans="1:17" x14ac:dyDescent="0.25">
      <c r="A669" t="s">
        <v>1332</v>
      </c>
      <c r="B669" t="s">
        <v>1333</v>
      </c>
      <c r="C669" t="s">
        <v>1334</v>
      </c>
      <c r="D669" t="s">
        <v>1335</v>
      </c>
      <c r="E669" s="20">
        <v>0.98861375054402922</v>
      </c>
      <c r="F669" s="21">
        <v>0.98966117841281043</v>
      </c>
      <c r="G669" s="25">
        <f t="shared" si="71"/>
        <v>-1.0474278687812033E-3</v>
      </c>
      <c r="H669" s="18">
        <f t="shared" si="72"/>
        <v>0</v>
      </c>
      <c r="I669" s="18">
        <v>284407</v>
      </c>
      <c r="J669" s="18">
        <v>285679</v>
      </c>
      <c r="K669" s="18">
        <f t="shared" si="73"/>
        <v>1272</v>
      </c>
      <c r="L669" s="18">
        <f t="shared" si="70"/>
        <v>2</v>
      </c>
      <c r="M669" s="18">
        <v>242041</v>
      </c>
      <c r="N669" s="18">
        <v>247888</v>
      </c>
      <c r="O669" s="18">
        <f t="shared" si="74"/>
        <v>5847</v>
      </c>
      <c r="P669" s="18">
        <f t="shared" si="75"/>
        <v>2</v>
      </c>
      <c r="Q669" s="15">
        <f t="shared" si="76"/>
        <v>4</v>
      </c>
    </row>
    <row r="670" spans="1:17" x14ac:dyDescent="0.25">
      <c r="A670" t="s">
        <v>1332</v>
      </c>
      <c r="B670" t="s">
        <v>1333</v>
      </c>
      <c r="C670" t="s">
        <v>1336</v>
      </c>
      <c r="D670" t="s">
        <v>1337</v>
      </c>
      <c r="E670" s="20">
        <v>0.98557787290088905</v>
      </c>
      <c r="F670" s="21">
        <v>0.98722149410222804</v>
      </c>
      <c r="G670" s="25">
        <f t="shared" si="71"/>
        <v>-1.643621201338985E-3</v>
      </c>
      <c r="H670" s="18">
        <f t="shared" si="72"/>
        <v>0</v>
      </c>
      <c r="I670" s="18">
        <v>8451</v>
      </c>
      <c r="J670" s="18">
        <v>8601</v>
      </c>
      <c r="K670" s="18">
        <f t="shared" si="73"/>
        <v>150</v>
      </c>
      <c r="L670" s="18">
        <f t="shared" si="70"/>
        <v>2</v>
      </c>
      <c r="M670" s="18">
        <v>3852</v>
      </c>
      <c r="N670" s="18">
        <v>3924</v>
      </c>
      <c r="O670" s="18">
        <f t="shared" si="74"/>
        <v>72</v>
      </c>
      <c r="P670" s="18">
        <f t="shared" si="75"/>
        <v>2</v>
      </c>
      <c r="Q670" s="15">
        <f t="shared" si="76"/>
        <v>4</v>
      </c>
    </row>
    <row r="671" spans="1:17" x14ac:dyDescent="0.25">
      <c r="A671" t="s">
        <v>1332</v>
      </c>
      <c r="B671" t="s">
        <v>1333</v>
      </c>
      <c r="C671" t="s">
        <v>1338</v>
      </c>
      <c r="D671" t="s">
        <v>1339</v>
      </c>
      <c r="E671" s="20">
        <v>0.98582738194098429</v>
      </c>
      <c r="F671" s="21">
        <v>0.98796627354714761</v>
      </c>
      <c r="G671" s="25">
        <f t="shared" si="71"/>
        <v>-2.1388916061633179E-3</v>
      </c>
      <c r="H671" s="18">
        <f t="shared" si="72"/>
        <v>0</v>
      </c>
      <c r="I671" s="18">
        <v>24611</v>
      </c>
      <c r="J671" s="18">
        <v>24655</v>
      </c>
      <c r="K671" s="18">
        <f t="shared" si="73"/>
        <v>44</v>
      </c>
      <c r="L671" s="18">
        <f t="shared" si="70"/>
        <v>2</v>
      </c>
      <c r="M671" s="18">
        <v>4208</v>
      </c>
      <c r="N671" s="18">
        <v>3369</v>
      </c>
      <c r="O671" s="18">
        <f t="shared" si="74"/>
        <v>-839</v>
      </c>
      <c r="P671" s="18">
        <f t="shared" si="75"/>
        <v>0</v>
      </c>
      <c r="Q671" s="15">
        <f t="shared" si="76"/>
        <v>2</v>
      </c>
    </row>
    <row r="672" spans="1:17" x14ac:dyDescent="0.25">
      <c r="A672" t="s">
        <v>1332</v>
      </c>
      <c r="B672" t="s">
        <v>1333</v>
      </c>
      <c r="C672" t="s">
        <v>1340</v>
      </c>
      <c r="D672" t="s">
        <v>1341</v>
      </c>
      <c r="E672" s="20">
        <v>0.9744495707527886</v>
      </c>
      <c r="F672" s="21">
        <v>0.9752020233175005</v>
      </c>
      <c r="G672" s="25">
        <f t="shared" si="71"/>
        <v>-7.5245256471190292E-4</v>
      </c>
      <c r="H672" s="18">
        <f t="shared" si="72"/>
        <v>0</v>
      </c>
      <c r="I672" s="18">
        <v>26519</v>
      </c>
      <c r="J672" s="18">
        <v>26227</v>
      </c>
      <c r="K672" s="18">
        <f t="shared" si="73"/>
        <v>-292</v>
      </c>
      <c r="L672" s="18">
        <f t="shared" si="70"/>
        <v>0</v>
      </c>
      <c r="M672" s="18">
        <v>934</v>
      </c>
      <c r="N672" s="18">
        <v>1251</v>
      </c>
      <c r="O672" s="18">
        <f t="shared" si="74"/>
        <v>317</v>
      </c>
      <c r="P672" s="18">
        <f t="shared" si="75"/>
        <v>2</v>
      </c>
      <c r="Q672" s="15">
        <f t="shared" si="76"/>
        <v>2</v>
      </c>
    </row>
    <row r="673" spans="1:17" x14ac:dyDescent="0.25">
      <c r="A673" t="s">
        <v>1332</v>
      </c>
      <c r="B673" t="s">
        <v>1333</v>
      </c>
      <c r="C673" t="s">
        <v>1342</v>
      </c>
      <c r="D673" t="s">
        <v>1343</v>
      </c>
      <c r="E673" s="20">
        <v>0.97769790802690992</v>
      </c>
      <c r="F673" s="21">
        <v>0.97869057950053029</v>
      </c>
      <c r="G673" s="25">
        <f t="shared" si="71"/>
        <v>-9.9267147362036567E-4</v>
      </c>
      <c r="H673" s="18">
        <f t="shared" si="72"/>
        <v>0</v>
      </c>
      <c r="I673" s="18">
        <v>8316</v>
      </c>
      <c r="J673" s="18">
        <v>8434</v>
      </c>
      <c r="K673" s="18">
        <f t="shared" si="73"/>
        <v>118</v>
      </c>
      <c r="L673" s="18">
        <f t="shared" si="70"/>
        <v>2</v>
      </c>
      <c r="M673" s="18">
        <v>258</v>
      </c>
      <c r="N673" s="18">
        <v>273</v>
      </c>
      <c r="O673" s="18">
        <f t="shared" si="74"/>
        <v>15</v>
      </c>
      <c r="P673" s="18">
        <f t="shared" si="75"/>
        <v>2</v>
      </c>
      <c r="Q673" s="15">
        <f t="shared" si="76"/>
        <v>4</v>
      </c>
    </row>
    <row r="674" spans="1:17" x14ac:dyDescent="0.25">
      <c r="A674" t="s">
        <v>1332</v>
      </c>
      <c r="B674" t="s">
        <v>1333</v>
      </c>
      <c r="C674" t="s">
        <v>1344</v>
      </c>
      <c r="D674" t="s">
        <v>1345</v>
      </c>
      <c r="E674" s="20">
        <v>0.98109877861886408</v>
      </c>
      <c r="F674" s="21">
        <v>0.9813034954334624</v>
      </c>
      <c r="G674" s="25">
        <f t="shared" si="71"/>
        <v>-2.0471681459832691E-4</v>
      </c>
      <c r="H674" s="18">
        <f t="shared" si="72"/>
        <v>0</v>
      </c>
      <c r="I674" s="18">
        <v>17601</v>
      </c>
      <c r="J674" s="18">
        <v>17987</v>
      </c>
      <c r="K674" s="18">
        <f t="shared" si="73"/>
        <v>386</v>
      </c>
      <c r="L674" s="18">
        <f t="shared" si="70"/>
        <v>2</v>
      </c>
      <c r="M674" s="18">
        <v>624</v>
      </c>
      <c r="N674" s="18">
        <v>496</v>
      </c>
      <c r="O674" s="18">
        <f t="shared" si="74"/>
        <v>-128</v>
      </c>
      <c r="P674" s="18">
        <f t="shared" si="75"/>
        <v>0</v>
      </c>
      <c r="Q674" s="15">
        <f t="shared" si="76"/>
        <v>2</v>
      </c>
    </row>
    <row r="675" spans="1:17" x14ac:dyDescent="0.25">
      <c r="A675" t="s">
        <v>1332</v>
      </c>
      <c r="B675" t="s">
        <v>1333</v>
      </c>
      <c r="C675" t="s">
        <v>1346</v>
      </c>
      <c r="D675" t="s">
        <v>1347</v>
      </c>
      <c r="E675" s="20">
        <v>0.98224515541951896</v>
      </c>
      <c r="F675" s="21">
        <v>0.98756660746003555</v>
      </c>
      <c r="G675" s="25">
        <f t="shared" si="71"/>
        <v>-5.3214520405165944E-3</v>
      </c>
      <c r="H675" s="18">
        <f t="shared" si="72"/>
        <v>0</v>
      </c>
      <c r="I675" s="18">
        <v>72766</v>
      </c>
      <c r="J675" s="18">
        <v>74553</v>
      </c>
      <c r="K675" s="18">
        <f t="shared" si="73"/>
        <v>1787</v>
      </c>
      <c r="L675" s="18">
        <f t="shared" si="70"/>
        <v>2</v>
      </c>
      <c r="M675" s="18">
        <v>41705</v>
      </c>
      <c r="N675" s="18">
        <v>42556</v>
      </c>
      <c r="O675" s="18">
        <f t="shared" si="74"/>
        <v>851</v>
      </c>
      <c r="P675" s="18">
        <f t="shared" si="75"/>
        <v>2</v>
      </c>
      <c r="Q675" s="15">
        <f t="shared" si="76"/>
        <v>4</v>
      </c>
    </row>
    <row r="676" spans="1:17" x14ac:dyDescent="0.25">
      <c r="A676" t="s">
        <v>1332</v>
      </c>
      <c r="B676" t="s">
        <v>1333</v>
      </c>
      <c r="C676" t="s">
        <v>1348</v>
      </c>
      <c r="D676" t="s">
        <v>100</v>
      </c>
      <c r="E676" s="20">
        <v>0.98405647656064088</v>
      </c>
      <c r="F676" s="21">
        <v>0.98544205446961641</v>
      </c>
      <c r="G676" s="25">
        <f t="shared" si="71"/>
        <v>-1.3855779089755327E-3</v>
      </c>
      <c r="H676" s="18">
        <f t="shared" si="72"/>
        <v>0</v>
      </c>
      <c r="I676" s="18">
        <v>9544</v>
      </c>
      <c r="J676" s="18">
        <v>9543</v>
      </c>
      <c r="K676" s="18">
        <f t="shared" si="73"/>
        <v>-1</v>
      </c>
      <c r="L676" s="18">
        <f t="shared" si="70"/>
        <v>0</v>
      </c>
      <c r="M676" s="18">
        <v>315</v>
      </c>
      <c r="N676" s="18">
        <v>307</v>
      </c>
      <c r="O676" s="18">
        <f t="shared" si="74"/>
        <v>-8</v>
      </c>
      <c r="P676" s="18">
        <f t="shared" si="75"/>
        <v>0</v>
      </c>
      <c r="Q676" s="15">
        <f t="shared" si="76"/>
        <v>0</v>
      </c>
    </row>
    <row r="677" spans="1:17" x14ac:dyDescent="0.25">
      <c r="A677" t="s">
        <v>1332</v>
      </c>
      <c r="B677" t="s">
        <v>1333</v>
      </c>
      <c r="C677" t="s">
        <v>1349</v>
      </c>
      <c r="D677" t="s">
        <v>1350</v>
      </c>
      <c r="E677" s="20">
        <v>0.98576211832647298</v>
      </c>
      <c r="F677" s="21">
        <v>0.99018782870022537</v>
      </c>
      <c r="G677" s="25">
        <f t="shared" si="71"/>
        <v>-4.4257103737523895E-3</v>
      </c>
      <c r="H677" s="18">
        <f t="shared" si="72"/>
        <v>0</v>
      </c>
      <c r="I677" s="18">
        <v>56519</v>
      </c>
      <c r="J677" s="18">
        <v>57100</v>
      </c>
      <c r="K677" s="18">
        <f t="shared" si="73"/>
        <v>581</v>
      </c>
      <c r="L677" s="18">
        <f t="shared" si="70"/>
        <v>2</v>
      </c>
      <c r="M677" s="18">
        <v>5767</v>
      </c>
      <c r="N677" s="18">
        <v>6334</v>
      </c>
      <c r="O677" s="18">
        <f t="shared" si="74"/>
        <v>567</v>
      </c>
      <c r="P677" s="18">
        <f t="shared" si="75"/>
        <v>2</v>
      </c>
      <c r="Q677" s="15">
        <f t="shared" si="76"/>
        <v>4</v>
      </c>
    </row>
    <row r="678" spans="1:17" x14ac:dyDescent="0.25">
      <c r="A678" t="s">
        <v>1332</v>
      </c>
      <c r="B678" t="s">
        <v>1333</v>
      </c>
      <c r="C678" t="s">
        <v>1351</v>
      </c>
      <c r="D678" t="s">
        <v>1352</v>
      </c>
      <c r="E678" s="20">
        <v>0.98795947594547284</v>
      </c>
      <c r="F678" s="21">
        <v>0.98808854353049436</v>
      </c>
      <c r="G678" s="25">
        <f t="shared" si="71"/>
        <v>-1.2906758502151394E-4</v>
      </c>
      <c r="H678" s="18">
        <f t="shared" si="72"/>
        <v>0</v>
      </c>
      <c r="I678" s="18">
        <v>15417</v>
      </c>
      <c r="J678" s="18">
        <v>15525</v>
      </c>
      <c r="K678" s="18">
        <f t="shared" si="73"/>
        <v>108</v>
      </c>
      <c r="L678" s="18">
        <f t="shared" si="70"/>
        <v>2</v>
      </c>
      <c r="M678" s="18">
        <v>461</v>
      </c>
      <c r="N678" s="18">
        <v>472</v>
      </c>
      <c r="O678" s="18">
        <f t="shared" si="74"/>
        <v>11</v>
      </c>
      <c r="P678" s="18">
        <f t="shared" si="75"/>
        <v>2</v>
      </c>
      <c r="Q678" s="15">
        <f t="shared" si="76"/>
        <v>4</v>
      </c>
    </row>
    <row r="679" spans="1:17" x14ac:dyDescent="0.25">
      <c r="A679" t="s">
        <v>1332</v>
      </c>
      <c r="B679" t="s">
        <v>1333</v>
      </c>
      <c r="C679" t="s">
        <v>1353</v>
      </c>
      <c r="D679" t="s">
        <v>1354</v>
      </c>
      <c r="E679" s="20">
        <v>0.987222884386174</v>
      </c>
      <c r="F679" s="21">
        <v>0.98830072880705788</v>
      </c>
      <c r="G679" s="25">
        <f t="shared" si="71"/>
        <v>-1.0778444208838778E-3</v>
      </c>
      <c r="H679" s="18">
        <f t="shared" si="72"/>
        <v>0</v>
      </c>
      <c r="I679" s="18">
        <v>14650</v>
      </c>
      <c r="J679" s="18">
        <v>14637</v>
      </c>
      <c r="K679" s="18">
        <f t="shared" si="73"/>
        <v>-13</v>
      </c>
      <c r="L679" s="18">
        <f t="shared" si="70"/>
        <v>0</v>
      </c>
      <c r="M679" s="18">
        <v>1469</v>
      </c>
      <c r="N679" s="18">
        <v>1251</v>
      </c>
      <c r="O679" s="18">
        <f t="shared" si="74"/>
        <v>-218</v>
      </c>
      <c r="P679" s="18">
        <f t="shared" si="75"/>
        <v>0</v>
      </c>
      <c r="Q679" s="15">
        <f t="shared" si="76"/>
        <v>0</v>
      </c>
    </row>
    <row r="680" spans="1:17" x14ac:dyDescent="0.25">
      <c r="A680" t="s">
        <v>1332</v>
      </c>
      <c r="B680" t="s">
        <v>1333</v>
      </c>
      <c r="C680" t="s">
        <v>1355</v>
      </c>
      <c r="D680" t="s">
        <v>1356</v>
      </c>
      <c r="E680" s="20">
        <v>0.98441298230623042</v>
      </c>
      <c r="F680" s="21">
        <v>0.98466727997546766</v>
      </c>
      <c r="G680" s="25">
        <f t="shared" si="71"/>
        <v>-2.5429766923723562E-4</v>
      </c>
      <c r="H680" s="18">
        <f t="shared" si="72"/>
        <v>0</v>
      </c>
      <c r="I680" s="18">
        <v>59528</v>
      </c>
      <c r="J680" s="18">
        <v>61790</v>
      </c>
      <c r="K680" s="18">
        <f t="shared" si="73"/>
        <v>2262</v>
      </c>
      <c r="L680" s="18">
        <f t="shared" si="70"/>
        <v>2</v>
      </c>
      <c r="M680" s="18">
        <v>25456</v>
      </c>
      <c r="N680" s="18">
        <v>24972</v>
      </c>
      <c r="O680" s="18">
        <f t="shared" si="74"/>
        <v>-484</v>
      </c>
      <c r="P680" s="18">
        <f t="shared" si="75"/>
        <v>0</v>
      </c>
      <c r="Q680" s="15">
        <f t="shared" si="76"/>
        <v>2</v>
      </c>
    </row>
    <row r="681" spans="1:17" x14ac:dyDescent="0.25">
      <c r="A681" t="s">
        <v>1332</v>
      </c>
      <c r="B681" t="s">
        <v>1333</v>
      </c>
      <c r="C681" t="s">
        <v>1357</v>
      </c>
      <c r="D681" t="s">
        <v>1358</v>
      </c>
      <c r="E681" s="20">
        <v>0.97255804368731968</v>
      </c>
      <c r="F681" s="21">
        <v>0.97364533673537901</v>
      </c>
      <c r="G681" s="25">
        <f t="shared" si="71"/>
        <v>-1.0872930480593235E-3</v>
      </c>
      <c r="H681" s="18">
        <f t="shared" si="72"/>
        <v>0</v>
      </c>
      <c r="I681" s="18">
        <v>23259</v>
      </c>
      <c r="J681" s="18">
        <v>23538</v>
      </c>
      <c r="K681" s="18">
        <f t="shared" si="73"/>
        <v>279</v>
      </c>
      <c r="L681" s="18">
        <f t="shared" si="70"/>
        <v>2</v>
      </c>
      <c r="M681" s="18">
        <v>1110</v>
      </c>
      <c r="N681" s="18">
        <v>1217</v>
      </c>
      <c r="O681" s="18">
        <f t="shared" si="74"/>
        <v>107</v>
      </c>
      <c r="P681" s="18">
        <f t="shared" si="75"/>
        <v>2</v>
      </c>
      <c r="Q681" s="15">
        <f t="shared" si="76"/>
        <v>4</v>
      </c>
    </row>
    <row r="682" spans="1:17" x14ac:dyDescent="0.25">
      <c r="A682" t="s">
        <v>1332</v>
      </c>
      <c r="B682" t="s">
        <v>1333</v>
      </c>
      <c r="C682" t="s">
        <v>1359</v>
      </c>
      <c r="D682" t="s">
        <v>1360</v>
      </c>
      <c r="E682" s="20">
        <v>0.97382270211414568</v>
      </c>
      <c r="F682" s="21">
        <v>0.97477228289379558</v>
      </c>
      <c r="G682" s="25">
        <f t="shared" si="71"/>
        <v>-9.4958077964990562E-4</v>
      </c>
      <c r="H682" s="18">
        <f t="shared" si="72"/>
        <v>0</v>
      </c>
      <c r="I682" s="18">
        <v>17727</v>
      </c>
      <c r="J682" s="18">
        <v>18429</v>
      </c>
      <c r="K682" s="18">
        <f t="shared" si="73"/>
        <v>702</v>
      </c>
      <c r="L682" s="18">
        <f t="shared" si="70"/>
        <v>2</v>
      </c>
      <c r="M682" s="18">
        <v>581</v>
      </c>
      <c r="N682" s="18">
        <v>698</v>
      </c>
      <c r="O682" s="18">
        <f t="shared" si="74"/>
        <v>117</v>
      </c>
      <c r="P682" s="18">
        <f t="shared" si="75"/>
        <v>2</v>
      </c>
      <c r="Q682" s="15">
        <f t="shared" si="76"/>
        <v>4</v>
      </c>
    </row>
    <row r="683" spans="1:17" x14ac:dyDescent="0.25">
      <c r="A683" t="s">
        <v>1332</v>
      </c>
      <c r="B683" t="s">
        <v>1333</v>
      </c>
      <c r="C683" t="s">
        <v>1361</v>
      </c>
      <c r="D683" t="s">
        <v>1362</v>
      </c>
      <c r="E683" s="20">
        <v>0.97146151628711441</v>
      </c>
      <c r="F683" s="21">
        <v>0.97414381890916191</v>
      </c>
      <c r="G683" s="25">
        <f t="shared" si="71"/>
        <v>-2.6823026220474944E-3</v>
      </c>
      <c r="H683" s="18">
        <f t="shared" si="72"/>
        <v>0</v>
      </c>
      <c r="I683" s="18">
        <v>8344</v>
      </c>
      <c r="J683" s="18">
        <v>8302</v>
      </c>
      <c r="K683" s="18">
        <f t="shared" si="73"/>
        <v>-42</v>
      </c>
      <c r="L683" s="18">
        <f t="shared" si="70"/>
        <v>0</v>
      </c>
      <c r="M683" s="18">
        <v>148</v>
      </c>
      <c r="N683" s="18">
        <v>134</v>
      </c>
      <c r="O683" s="18">
        <f t="shared" si="74"/>
        <v>-14</v>
      </c>
      <c r="P683" s="18">
        <f t="shared" si="75"/>
        <v>0</v>
      </c>
      <c r="Q683" s="15">
        <f t="shared" si="76"/>
        <v>0</v>
      </c>
    </row>
    <row r="684" spans="1:17" x14ac:dyDescent="0.25">
      <c r="A684" t="s">
        <v>1332</v>
      </c>
      <c r="B684" t="s">
        <v>1333</v>
      </c>
      <c r="C684" t="s">
        <v>1363</v>
      </c>
      <c r="D684" t="s">
        <v>1364</v>
      </c>
      <c r="E684" s="20">
        <v>0.98261088709677424</v>
      </c>
      <c r="F684" s="21">
        <v>0.98505107549206872</v>
      </c>
      <c r="G684" s="25">
        <f t="shared" si="71"/>
        <v>-2.4401883952944736E-3</v>
      </c>
      <c r="H684" s="18">
        <f t="shared" si="72"/>
        <v>0</v>
      </c>
      <c r="I684" s="18">
        <v>9577</v>
      </c>
      <c r="J684" s="18">
        <v>9546</v>
      </c>
      <c r="K684" s="18">
        <f t="shared" si="73"/>
        <v>-31</v>
      </c>
      <c r="L684" s="18">
        <f t="shared" si="70"/>
        <v>0</v>
      </c>
      <c r="M684" s="18">
        <v>419</v>
      </c>
      <c r="N684" s="18">
        <v>495</v>
      </c>
      <c r="O684" s="18">
        <f t="shared" si="74"/>
        <v>76</v>
      </c>
      <c r="P684" s="18">
        <f t="shared" si="75"/>
        <v>2</v>
      </c>
      <c r="Q684" s="15">
        <f t="shared" si="76"/>
        <v>2</v>
      </c>
    </row>
    <row r="685" spans="1:17" x14ac:dyDescent="0.25">
      <c r="A685" t="s">
        <v>1332</v>
      </c>
      <c r="B685" t="s">
        <v>1333</v>
      </c>
      <c r="C685" t="s">
        <v>1365</v>
      </c>
      <c r="D685" t="s">
        <v>1366</v>
      </c>
      <c r="E685" s="20">
        <v>0.97486891080500993</v>
      </c>
      <c r="F685" s="21">
        <v>0.97617727135222343</v>
      </c>
      <c r="G685" s="25">
        <f t="shared" si="71"/>
        <v>-1.3083605472135051E-3</v>
      </c>
      <c r="H685" s="18">
        <f t="shared" si="72"/>
        <v>0</v>
      </c>
      <c r="I685" s="18">
        <v>32624</v>
      </c>
      <c r="J685" s="18">
        <v>32837</v>
      </c>
      <c r="K685" s="18">
        <f t="shared" si="73"/>
        <v>213</v>
      </c>
      <c r="L685" s="18">
        <f t="shared" si="70"/>
        <v>2</v>
      </c>
      <c r="M685" s="18">
        <v>2522</v>
      </c>
      <c r="N685" s="18">
        <v>2533</v>
      </c>
      <c r="O685" s="18">
        <f t="shared" si="74"/>
        <v>11</v>
      </c>
      <c r="P685" s="18">
        <f t="shared" si="75"/>
        <v>2</v>
      </c>
      <c r="Q685" s="15">
        <f t="shared" si="76"/>
        <v>4</v>
      </c>
    </row>
    <row r="686" spans="1:17" x14ac:dyDescent="0.25">
      <c r="A686" t="s">
        <v>1332</v>
      </c>
      <c r="B686" t="s">
        <v>1333</v>
      </c>
      <c r="C686" t="s">
        <v>1367</v>
      </c>
      <c r="D686" t="s">
        <v>1368</v>
      </c>
      <c r="E686" s="20">
        <v>0.97933695039458846</v>
      </c>
      <c r="F686" s="21">
        <v>0.98064898754553931</v>
      </c>
      <c r="G686" s="25">
        <f t="shared" si="71"/>
        <v>-1.312037150950851E-3</v>
      </c>
      <c r="H686" s="18">
        <f t="shared" si="72"/>
        <v>0</v>
      </c>
      <c r="I686" s="18">
        <v>51897</v>
      </c>
      <c r="J686" s="18">
        <v>52115</v>
      </c>
      <c r="K686" s="18">
        <f t="shared" si="73"/>
        <v>218</v>
      </c>
      <c r="L686" s="18">
        <f t="shared" si="70"/>
        <v>2</v>
      </c>
      <c r="M686" s="18">
        <v>6723</v>
      </c>
      <c r="N686" s="18">
        <v>6728</v>
      </c>
      <c r="O686" s="18">
        <f t="shared" si="74"/>
        <v>5</v>
      </c>
      <c r="P686" s="18">
        <f t="shared" si="75"/>
        <v>2</v>
      </c>
      <c r="Q686" s="15">
        <f t="shared" si="76"/>
        <v>4</v>
      </c>
    </row>
    <row r="687" spans="1:17" x14ac:dyDescent="0.25">
      <c r="A687" t="s">
        <v>1332</v>
      </c>
      <c r="B687" t="s">
        <v>1333</v>
      </c>
      <c r="C687" t="s">
        <v>1369</v>
      </c>
      <c r="D687" t="s">
        <v>1370</v>
      </c>
      <c r="E687" s="20">
        <v>0.98498651007776539</v>
      </c>
      <c r="F687" s="21">
        <v>0.98780861569896139</v>
      </c>
      <c r="G687" s="25">
        <f t="shared" si="71"/>
        <v>-2.8221056211960027E-3</v>
      </c>
      <c r="H687" s="18">
        <f t="shared" si="72"/>
        <v>0</v>
      </c>
      <c r="I687" s="18">
        <v>22593</v>
      </c>
      <c r="J687" s="18">
        <v>23091</v>
      </c>
      <c r="K687" s="18">
        <f t="shared" si="73"/>
        <v>498</v>
      </c>
      <c r="L687" s="18">
        <f t="shared" si="70"/>
        <v>2</v>
      </c>
      <c r="M687" s="18">
        <v>654</v>
      </c>
      <c r="N687" s="18">
        <v>696</v>
      </c>
      <c r="O687" s="18">
        <f t="shared" si="74"/>
        <v>42</v>
      </c>
      <c r="P687" s="18">
        <f t="shared" si="75"/>
        <v>2</v>
      </c>
      <c r="Q687" s="15">
        <f t="shared" si="76"/>
        <v>4</v>
      </c>
    </row>
    <row r="688" spans="1:17" x14ac:dyDescent="0.25">
      <c r="A688" t="s">
        <v>1332</v>
      </c>
      <c r="B688" t="s">
        <v>1333</v>
      </c>
      <c r="C688" t="s">
        <v>1371</v>
      </c>
      <c r="D688" t="s">
        <v>1372</v>
      </c>
      <c r="E688" s="20">
        <v>0.98258587786259544</v>
      </c>
      <c r="F688" s="21">
        <v>0.98308015314313946</v>
      </c>
      <c r="G688" s="25">
        <f t="shared" si="71"/>
        <v>-4.9427528054402092E-4</v>
      </c>
      <c r="H688" s="18">
        <f t="shared" si="72"/>
        <v>0</v>
      </c>
      <c r="I688" s="18">
        <v>6902</v>
      </c>
      <c r="J688" s="18">
        <v>6941</v>
      </c>
      <c r="K688" s="18">
        <f t="shared" si="73"/>
        <v>39</v>
      </c>
      <c r="L688" s="18">
        <f t="shared" si="70"/>
        <v>2</v>
      </c>
      <c r="M688" s="18">
        <v>233</v>
      </c>
      <c r="N688" s="18">
        <v>157</v>
      </c>
      <c r="O688" s="18">
        <f t="shared" si="74"/>
        <v>-76</v>
      </c>
      <c r="P688" s="18">
        <f t="shared" si="75"/>
        <v>0</v>
      </c>
      <c r="Q688" s="15">
        <f t="shared" si="76"/>
        <v>2</v>
      </c>
    </row>
    <row r="689" spans="1:17" x14ac:dyDescent="0.25">
      <c r="A689" t="s">
        <v>1332</v>
      </c>
      <c r="B689" t="s">
        <v>1333</v>
      </c>
      <c r="C689" t="s">
        <v>1373</v>
      </c>
      <c r="D689" t="s">
        <v>1374</v>
      </c>
      <c r="E689" s="20">
        <v>0.96931216931216935</v>
      </c>
      <c r="F689" s="21">
        <v>0.96637085474077533</v>
      </c>
      <c r="G689" s="25">
        <f t="shared" si="71"/>
        <v>2.9413145713940159E-3</v>
      </c>
      <c r="H689" s="18">
        <f t="shared" si="72"/>
        <v>1</v>
      </c>
      <c r="I689" s="18">
        <v>11902</v>
      </c>
      <c r="J689" s="18">
        <v>12159</v>
      </c>
      <c r="K689" s="18">
        <f t="shared" si="73"/>
        <v>257</v>
      </c>
      <c r="L689" s="18">
        <f t="shared" si="70"/>
        <v>2</v>
      </c>
      <c r="M689" s="18">
        <v>341</v>
      </c>
      <c r="N689" s="18">
        <v>330</v>
      </c>
      <c r="O689" s="18">
        <f t="shared" si="74"/>
        <v>-11</v>
      </c>
      <c r="P689" s="18">
        <f t="shared" si="75"/>
        <v>0</v>
      </c>
      <c r="Q689" s="15">
        <f t="shared" si="76"/>
        <v>3</v>
      </c>
    </row>
    <row r="690" spans="1:17" x14ac:dyDescent="0.25">
      <c r="A690" t="s">
        <v>1332</v>
      </c>
      <c r="B690" t="s">
        <v>1333</v>
      </c>
      <c r="C690" t="s">
        <v>1375</v>
      </c>
      <c r="D690" t="s">
        <v>704</v>
      </c>
      <c r="E690" s="20">
        <v>0.99059561128526641</v>
      </c>
      <c r="F690" s="21">
        <v>0.99447077409162721</v>
      </c>
      <c r="G690" s="25">
        <f t="shared" si="71"/>
        <v>-3.875162806360799E-3</v>
      </c>
      <c r="H690" s="18">
        <f t="shared" si="72"/>
        <v>0</v>
      </c>
      <c r="I690" s="18">
        <v>8236</v>
      </c>
      <c r="J690" s="18">
        <v>8408</v>
      </c>
      <c r="K690" s="18">
        <f t="shared" si="73"/>
        <v>172</v>
      </c>
      <c r="L690" s="18">
        <f t="shared" si="70"/>
        <v>2</v>
      </c>
      <c r="M690" s="18">
        <v>477</v>
      </c>
      <c r="N690" s="18">
        <v>515</v>
      </c>
      <c r="O690" s="18">
        <f t="shared" si="74"/>
        <v>38</v>
      </c>
      <c r="P690" s="18">
        <f t="shared" si="75"/>
        <v>2</v>
      </c>
      <c r="Q690" s="15">
        <f t="shared" si="76"/>
        <v>4</v>
      </c>
    </row>
    <row r="691" spans="1:17" x14ac:dyDescent="0.25">
      <c r="A691" t="s">
        <v>1332</v>
      </c>
      <c r="B691" t="s">
        <v>1333</v>
      </c>
      <c r="C691" t="s">
        <v>1376</v>
      </c>
      <c r="D691" t="s">
        <v>1377</v>
      </c>
      <c r="E691" s="20">
        <v>0.97401521060842433</v>
      </c>
      <c r="F691" s="21">
        <v>0.98101294571882802</v>
      </c>
      <c r="G691" s="25">
        <f t="shared" si="71"/>
        <v>-6.9977351104036911E-3</v>
      </c>
      <c r="H691" s="18">
        <f t="shared" si="72"/>
        <v>0</v>
      </c>
      <c r="I691" s="18">
        <v>18400</v>
      </c>
      <c r="J691" s="18">
        <v>18203</v>
      </c>
      <c r="K691" s="18">
        <f t="shared" si="73"/>
        <v>-197</v>
      </c>
      <c r="L691" s="18">
        <f t="shared" si="70"/>
        <v>0</v>
      </c>
      <c r="M691" s="18">
        <v>896</v>
      </c>
      <c r="N691" s="18">
        <v>1034</v>
      </c>
      <c r="O691" s="18">
        <f t="shared" si="74"/>
        <v>138</v>
      </c>
      <c r="P691" s="18">
        <f t="shared" si="75"/>
        <v>2</v>
      </c>
      <c r="Q691" s="15">
        <f t="shared" si="76"/>
        <v>2</v>
      </c>
    </row>
    <row r="692" spans="1:17" x14ac:dyDescent="0.25">
      <c r="A692" t="s">
        <v>1332</v>
      </c>
      <c r="B692" t="s">
        <v>1333</v>
      </c>
      <c r="C692" t="s">
        <v>1378</v>
      </c>
      <c r="D692" t="s">
        <v>1379</v>
      </c>
      <c r="E692" s="20">
        <v>0.97362324006415968</v>
      </c>
      <c r="F692" s="21">
        <v>0.97438692098092639</v>
      </c>
      <c r="G692" s="25">
        <f t="shared" si="71"/>
        <v>-7.6368091676670691E-4</v>
      </c>
      <c r="H692" s="18">
        <f t="shared" si="72"/>
        <v>0</v>
      </c>
      <c r="I692" s="18">
        <v>8414</v>
      </c>
      <c r="J692" s="18">
        <v>8659</v>
      </c>
      <c r="K692" s="18">
        <f t="shared" si="73"/>
        <v>245</v>
      </c>
      <c r="L692" s="18">
        <f t="shared" si="70"/>
        <v>2</v>
      </c>
      <c r="M692" s="18">
        <v>358</v>
      </c>
      <c r="N692" s="18">
        <v>386</v>
      </c>
      <c r="O692" s="18">
        <f t="shared" si="74"/>
        <v>28</v>
      </c>
      <c r="P692" s="18">
        <f t="shared" si="75"/>
        <v>2</v>
      </c>
      <c r="Q692" s="15">
        <f t="shared" si="76"/>
        <v>4</v>
      </c>
    </row>
    <row r="693" spans="1:17" x14ac:dyDescent="0.25">
      <c r="A693" t="s">
        <v>1332</v>
      </c>
      <c r="B693" t="s">
        <v>1333</v>
      </c>
      <c r="C693" t="s">
        <v>1380</v>
      </c>
      <c r="D693" t="s">
        <v>1381</v>
      </c>
      <c r="E693" s="20">
        <v>0.98267783614936821</v>
      </c>
      <c r="F693" s="21">
        <v>0.985333452211127</v>
      </c>
      <c r="G693" s="25">
        <f t="shared" si="71"/>
        <v>-2.6556160617587921E-3</v>
      </c>
      <c r="H693" s="18">
        <f t="shared" si="72"/>
        <v>0</v>
      </c>
      <c r="I693" s="18">
        <v>19439</v>
      </c>
      <c r="J693" s="18">
        <v>19749</v>
      </c>
      <c r="K693" s="18">
        <f t="shared" si="73"/>
        <v>310</v>
      </c>
      <c r="L693" s="18">
        <f t="shared" si="70"/>
        <v>2</v>
      </c>
      <c r="M693" s="18">
        <v>973</v>
      </c>
      <c r="N693" s="18">
        <v>1150</v>
      </c>
      <c r="O693" s="18">
        <f t="shared" si="74"/>
        <v>177</v>
      </c>
      <c r="P693" s="18">
        <f t="shared" si="75"/>
        <v>2</v>
      </c>
      <c r="Q693" s="15">
        <f t="shared" si="76"/>
        <v>4</v>
      </c>
    </row>
    <row r="694" spans="1:17" x14ac:dyDescent="0.25">
      <c r="A694" t="s">
        <v>1332</v>
      </c>
      <c r="B694" t="s">
        <v>1333</v>
      </c>
      <c r="C694" t="s">
        <v>1382</v>
      </c>
      <c r="D694" t="s">
        <v>1383</v>
      </c>
      <c r="E694" s="20">
        <v>0.98636283653000179</v>
      </c>
      <c r="F694" s="21">
        <v>0.98840857591075471</v>
      </c>
      <c r="G694" s="25">
        <f t="shared" si="71"/>
        <v>-2.0457393807529201E-3</v>
      </c>
      <c r="H694" s="18">
        <f t="shared" si="72"/>
        <v>0</v>
      </c>
      <c r="I694" s="18">
        <v>9133</v>
      </c>
      <c r="J694" s="18">
        <v>9194</v>
      </c>
      <c r="K694" s="18">
        <f t="shared" si="73"/>
        <v>61</v>
      </c>
      <c r="L694" s="18">
        <f t="shared" si="70"/>
        <v>2</v>
      </c>
      <c r="M694" s="18">
        <v>504</v>
      </c>
      <c r="N694" s="18">
        <v>531</v>
      </c>
      <c r="O694" s="18">
        <f t="shared" si="74"/>
        <v>27</v>
      </c>
      <c r="P694" s="18">
        <f t="shared" si="75"/>
        <v>2</v>
      </c>
      <c r="Q694" s="15">
        <f t="shared" si="76"/>
        <v>4</v>
      </c>
    </row>
    <row r="695" spans="1:17" x14ac:dyDescent="0.25">
      <c r="A695" t="s">
        <v>1332</v>
      </c>
      <c r="B695" t="s">
        <v>1333</v>
      </c>
      <c r="C695" t="s">
        <v>1384</v>
      </c>
      <c r="D695" t="s">
        <v>1385</v>
      </c>
      <c r="E695" s="20">
        <v>0.98019166399192992</v>
      </c>
      <c r="F695" s="21">
        <v>0.9816630711904295</v>
      </c>
      <c r="G695" s="25">
        <f t="shared" si="71"/>
        <v>-1.4714071984995858E-3</v>
      </c>
      <c r="H695" s="18">
        <f t="shared" si="72"/>
        <v>0</v>
      </c>
      <c r="I695" s="18">
        <v>16391</v>
      </c>
      <c r="J695" s="18">
        <v>16777</v>
      </c>
      <c r="K695" s="18">
        <f t="shared" si="73"/>
        <v>386</v>
      </c>
      <c r="L695" s="18">
        <f t="shared" si="70"/>
        <v>2</v>
      </c>
      <c r="M695" s="18">
        <v>561</v>
      </c>
      <c r="N695" s="18">
        <v>625</v>
      </c>
      <c r="O695" s="18">
        <f t="shared" si="74"/>
        <v>64</v>
      </c>
      <c r="P695" s="18">
        <f t="shared" si="75"/>
        <v>2</v>
      </c>
      <c r="Q695" s="15">
        <f t="shared" si="76"/>
        <v>4</v>
      </c>
    </row>
    <row r="696" spans="1:17" x14ac:dyDescent="0.25">
      <c r="A696" t="s">
        <v>1332</v>
      </c>
      <c r="B696" t="s">
        <v>1333</v>
      </c>
      <c r="C696" t="s">
        <v>1386</v>
      </c>
      <c r="D696" t="s">
        <v>1387</v>
      </c>
      <c r="E696" s="20">
        <v>0.97509702457956016</v>
      </c>
      <c r="F696" s="21">
        <v>0.97702793672164256</v>
      </c>
      <c r="G696" s="25">
        <f t="shared" si="71"/>
        <v>-1.9309121420824082E-3</v>
      </c>
      <c r="H696" s="18">
        <f t="shared" si="72"/>
        <v>0</v>
      </c>
      <c r="I696" s="18">
        <v>9865</v>
      </c>
      <c r="J696" s="18">
        <v>9898</v>
      </c>
      <c r="K696" s="18">
        <f t="shared" si="73"/>
        <v>33</v>
      </c>
      <c r="L696" s="18">
        <f t="shared" si="70"/>
        <v>2</v>
      </c>
      <c r="M696" s="18">
        <v>463</v>
      </c>
      <c r="N696" s="18">
        <v>415</v>
      </c>
      <c r="O696" s="18">
        <f t="shared" si="74"/>
        <v>-48</v>
      </c>
      <c r="P696" s="18">
        <f t="shared" si="75"/>
        <v>0</v>
      </c>
      <c r="Q696" s="15">
        <f t="shared" si="76"/>
        <v>2</v>
      </c>
    </row>
    <row r="697" spans="1:17" x14ac:dyDescent="0.25">
      <c r="A697" t="s">
        <v>1332</v>
      </c>
      <c r="B697" t="s">
        <v>1333</v>
      </c>
      <c r="C697" t="s">
        <v>1388</v>
      </c>
      <c r="D697" t="s">
        <v>1389</v>
      </c>
      <c r="E697" s="20">
        <v>0.97634452082490897</v>
      </c>
      <c r="F697" s="21">
        <v>0.98084537185660781</v>
      </c>
      <c r="G697" s="25">
        <f t="shared" si="71"/>
        <v>-4.5008510316988382E-3</v>
      </c>
      <c r="H697" s="18">
        <f t="shared" si="72"/>
        <v>0</v>
      </c>
      <c r="I697" s="18">
        <v>7721</v>
      </c>
      <c r="J697" s="18">
        <v>7937</v>
      </c>
      <c r="K697" s="18">
        <f t="shared" si="73"/>
        <v>216</v>
      </c>
      <c r="L697" s="18">
        <f t="shared" si="70"/>
        <v>2</v>
      </c>
      <c r="M697" s="18">
        <v>238</v>
      </c>
      <c r="N697" s="18">
        <v>243</v>
      </c>
      <c r="O697" s="18">
        <f t="shared" si="74"/>
        <v>5</v>
      </c>
      <c r="P697" s="18">
        <f t="shared" si="75"/>
        <v>2</v>
      </c>
      <c r="Q697" s="15">
        <f t="shared" si="76"/>
        <v>4</v>
      </c>
    </row>
    <row r="698" spans="1:17" x14ac:dyDescent="0.25">
      <c r="A698" t="s">
        <v>1332</v>
      </c>
      <c r="B698" t="s">
        <v>1333</v>
      </c>
      <c r="C698" t="s">
        <v>1390</v>
      </c>
      <c r="D698" t="s">
        <v>1391</v>
      </c>
      <c r="E698" s="20">
        <v>0.98394321081491942</v>
      </c>
      <c r="F698" s="21">
        <v>0.98709774518388793</v>
      </c>
      <c r="G698" s="25">
        <f t="shared" si="71"/>
        <v>-3.154534368968509E-3</v>
      </c>
      <c r="H698" s="18">
        <f t="shared" si="72"/>
        <v>0</v>
      </c>
      <c r="I698" s="18">
        <v>37649</v>
      </c>
      <c r="J698" s="18">
        <v>36216</v>
      </c>
      <c r="K698" s="18">
        <f t="shared" si="73"/>
        <v>-1433</v>
      </c>
      <c r="L698" s="18">
        <f t="shared" si="70"/>
        <v>0</v>
      </c>
      <c r="M698" s="18">
        <v>20796</v>
      </c>
      <c r="N698" s="18">
        <v>23236</v>
      </c>
      <c r="O698" s="18">
        <f t="shared" si="74"/>
        <v>2440</v>
      </c>
      <c r="P698" s="18">
        <f t="shared" si="75"/>
        <v>2</v>
      </c>
      <c r="Q698" s="15">
        <f t="shared" si="76"/>
        <v>2</v>
      </c>
    </row>
    <row r="699" spans="1:17" x14ac:dyDescent="0.25">
      <c r="A699" t="s">
        <v>1392</v>
      </c>
      <c r="B699" t="s">
        <v>1393</v>
      </c>
      <c r="C699" t="s">
        <v>1394</v>
      </c>
      <c r="D699" t="s">
        <v>1395</v>
      </c>
      <c r="E699" s="20">
        <v>0.99378684617635993</v>
      </c>
      <c r="F699" s="21">
        <v>0.99440718060192301</v>
      </c>
      <c r="G699" s="25">
        <f t="shared" si="71"/>
        <v>-6.2033442556308493E-4</v>
      </c>
      <c r="H699" s="18">
        <f t="shared" si="72"/>
        <v>0</v>
      </c>
      <c r="I699" s="18">
        <v>214561</v>
      </c>
      <c r="J699" s="18">
        <v>213022</v>
      </c>
      <c r="K699" s="18">
        <f t="shared" si="73"/>
        <v>-1539</v>
      </c>
      <c r="L699" s="18">
        <f t="shared" si="70"/>
        <v>0</v>
      </c>
      <c r="M699" s="18">
        <v>283464</v>
      </c>
      <c r="N699" s="18">
        <v>291806</v>
      </c>
      <c r="O699" s="18">
        <f t="shared" si="74"/>
        <v>8342</v>
      </c>
      <c r="P699" s="18">
        <f t="shared" si="75"/>
        <v>2</v>
      </c>
      <c r="Q699" s="15">
        <f t="shared" si="76"/>
        <v>2</v>
      </c>
    </row>
    <row r="700" spans="1:17" x14ac:dyDescent="0.25">
      <c r="A700" t="s">
        <v>1392</v>
      </c>
      <c r="B700" t="s">
        <v>1393</v>
      </c>
      <c r="C700" t="s">
        <v>1396</v>
      </c>
      <c r="D700" t="s">
        <v>1397</v>
      </c>
      <c r="E700" s="20">
        <v>0.99595402298850577</v>
      </c>
      <c r="F700" s="21">
        <v>0.99639545827742959</v>
      </c>
      <c r="G700" s="25">
        <f t="shared" si="71"/>
        <v>-4.4143528892381934E-4</v>
      </c>
      <c r="H700" s="18">
        <f t="shared" si="72"/>
        <v>0</v>
      </c>
      <c r="I700" s="18">
        <v>32665</v>
      </c>
      <c r="J700" s="18">
        <v>33368</v>
      </c>
      <c r="K700" s="18">
        <f t="shared" si="73"/>
        <v>703</v>
      </c>
      <c r="L700" s="18">
        <f t="shared" si="70"/>
        <v>2</v>
      </c>
      <c r="M700" s="18">
        <v>43617</v>
      </c>
      <c r="N700" s="18">
        <v>43296</v>
      </c>
      <c r="O700" s="18">
        <f t="shared" si="74"/>
        <v>-321</v>
      </c>
      <c r="P700" s="18">
        <f t="shared" si="75"/>
        <v>0</v>
      </c>
      <c r="Q700" s="15">
        <f t="shared" si="76"/>
        <v>2</v>
      </c>
    </row>
    <row r="701" spans="1:17" x14ac:dyDescent="0.25">
      <c r="A701" t="s">
        <v>1392</v>
      </c>
      <c r="B701" t="s">
        <v>1393</v>
      </c>
      <c r="C701" t="s">
        <v>1398</v>
      </c>
      <c r="D701" t="s">
        <v>1399</v>
      </c>
      <c r="E701" s="20">
        <v>0.991140125903474</v>
      </c>
      <c r="F701" s="21">
        <v>0.99213327163350296</v>
      </c>
      <c r="G701" s="25">
        <f t="shared" si="71"/>
        <v>-9.9314573002895479E-4</v>
      </c>
      <c r="H701" s="18">
        <f t="shared" si="72"/>
        <v>0</v>
      </c>
      <c r="I701" s="18">
        <v>2843</v>
      </c>
      <c r="J701" s="18">
        <v>2924</v>
      </c>
      <c r="K701" s="18">
        <f t="shared" si="73"/>
        <v>81</v>
      </c>
      <c r="L701" s="18">
        <f t="shared" si="70"/>
        <v>2</v>
      </c>
      <c r="M701" s="18">
        <v>1279</v>
      </c>
      <c r="N701" s="18">
        <v>1300</v>
      </c>
      <c r="O701" s="18">
        <f t="shared" si="74"/>
        <v>21</v>
      </c>
      <c r="P701" s="18">
        <f t="shared" si="75"/>
        <v>2</v>
      </c>
      <c r="Q701" s="15">
        <f t="shared" si="76"/>
        <v>4</v>
      </c>
    </row>
    <row r="702" spans="1:17" x14ac:dyDescent="0.25">
      <c r="A702" t="s">
        <v>1392</v>
      </c>
      <c r="B702" t="s">
        <v>1393</v>
      </c>
      <c r="C702" t="s">
        <v>1400</v>
      </c>
      <c r="D702" t="s">
        <v>1401</v>
      </c>
      <c r="E702" s="20">
        <v>0.99260901699926085</v>
      </c>
      <c r="F702" s="21">
        <v>0.99177766814668644</v>
      </c>
      <c r="G702" s="25">
        <f t="shared" si="71"/>
        <v>8.3134885257440949E-4</v>
      </c>
      <c r="H702" s="18">
        <f t="shared" si="72"/>
        <v>1</v>
      </c>
      <c r="I702" s="18">
        <v>2943</v>
      </c>
      <c r="J702" s="18">
        <v>3321</v>
      </c>
      <c r="K702" s="18">
        <f t="shared" si="73"/>
        <v>378</v>
      </c>
      <c r="L702" s="18">
        <f t="shared" si="70"/>
        <v>2</v>
      </c>
      <c r="M702" s="18">
        <v>1341</v>
      </c>
      <c r="N702" s="18">
        <v>1323</v>
      </c>
      <c r="O702" s="18">
        <f t="shared" si="74"/>
        <v>-18</v>
      </c>
      <c r="P702" s="18">
        <f t="shared" si="75"/>
        <v>0</v>
      </c>
      <c r="Q702" s="15">
        <f t="shared" si="76"/>
        <v>3</v>
      </c>
    </row>
    <row r="703" spans="1:17" x14ac:dyDescent="0.25">
      <c r="A703" t="s">
        <v>1392</v>
      </c>
      <c r="B703" t="s">
        <v>1393</v>
      </c>
      <c r="C703" t="s">
        <v>1402</v>
      </c>
      <c r="D703" t="s">
        <v>1403</v>
      </c>
      <c r="E703" s="20">
        <v>0.99622763526622116</v>
      </c>
      <c r="F703" s="21">
        <v>0.99802745130270398</v>
      </c>
      <c r="G703" s="25">
        <f t="shared" si="71"/>
        <v>-1.7998160364828264E-3</v>
      </c>
      <c r="H703" s="18">
        <f t="shared" si="72"/>
        <v>0</v>
      </c>
      <c r="I703" s="18">
        <v>6367</v>
      </c>
      <c r="J703" s="18">
        <v>6966</v>
      </c>
      <c r="K703" s="18">
        <f t="shared" si="73"/>
        <v>599</v>
      </c>
      <c r="L703" s="18">
        <f t="shared" si="70"/>
        <v>2</v>
      </c>
      <c r="M703" s="18">
        <v>4310</v>
      </c>
      <c r="N703" s="18">
        <v>4862</v>
      </c>
      <c r="O703" s="18">
        <f t="shared" si="74"/>
        <v>552</v>
      </c>
      <c r="P703" s="18">
        <f t="shared" si="75"/>
        <v>2</v>
      </c>
      <c r="Q703" s="15">
        <f t="shared" si="76"/>
        <v>4</v>
      </c>
    </row>
    <row r="704" spans="1:17" x14ac:dyDescent="0.25">
      <c r="A704" t="s">
        <v>1392</v>
      </c>
      <c r="B704" t="s">
        <v>1393</v>
      </c>
      <c r="C704" t="s">
        <v>1404</v>
      </c>
      <c r="D704" t="s">
        <v>1405</v>
      </c>
      <c r="E704" s="20">
        <v>0.9955869373345102</v>
      </c>
      <c r="F704" s="21">
        <v>0.99507829977628637</v>
      </c>
      <c r="G704" s="25">
        <f t="shared" si="71"/>
        <v>5.086375582238345E-4</v>
      </c>
      <c r="H704" s="18">
        <f t="shared" si="72"/>
        <v>1</v>
      </c>
      <c r="I704" s="18">
        <v>3896</v>
      </c>
      <c r="J704" s="18">
        <v>3876</v>
      </c>
      <c r="K704" s="18">
        <f t="shared" si="73"/>
        <v>-20</v>
      </c>
      <c r="L704" s="18">
        <f t="shared" si="70"/>
        <v>0</v>
      </c>
      <c r="M704" s="18">
        <v>647</v>
      </c>
      <c r="N704" s="18">
        <v>704</v>
      </c>
      <c r="O704" s="18">
        <f t="shared" si="74"/>
        <v>57</v>
      </c>
      <c r="P704" s="18">
        <f t="shared" si="75"/>
        <v>2</v>
      </c>
      <c r="Q704" s="15">
        <f t="shared" si="76"/>
        <v>3</v>
      </c>
    </row>
    <row r="705" spans="1:17" x14ac:dyDescent="0.25">
      <c r="A705" t="s">
        <v>1392</v>
      </c>
      <c r="B705" t="s">
        <v>1393</v>
      </c>
      <c r="C705" t="s">
        <v>1406</v>
      </c>
      <c r="D705" t="s">
        <v>1407</v>
      </c>
      <c r="E705" s="20">
        <v>0.99555036431392174</v>
      </c>
      <c r="F705" s="21">
        <v>0.99628252788104088</v>
      </c>
      <c r="G705" s="25">
        <f t="shared" si="71"/>
        <v>-7.3216356711913733E-4</v>
      </c>
      <c r="H705" s="18">
        <f t="shared" si="72"/>
        <v>0</v>
      </c>
      <c r="I705" s="18">
        <v>9884</v>
      </c>
      <c r="J705" s="18">
        <v>10145</v>
      </c>
      <c r="K705" s="18">
        <f t="shared" si="73"/>
        <v>261</v>
      </c>
      <c r="L705" s="18">
        <f t="shared" si="70"/>
        <v>2</v>
      </c>
      <c r="M705" s="18">
        <v>9849</v>
      </c>
      <c r="N705" s="18">
        <v>9770</v>
      </c>
      <c r="O705" s="18">
        <f t="shared" si="74"/>
        <v>-79</v>
      </c>
      <c r="P705" s="18">
        <f t="shared" si="75"/>
        <v>0</v>
      </c>
      <c r="Q705" s="15">
        <f t="shared" si="76"/>
        <v>2</v>
      </c>
    </row>
    <row r="706" spans="1:17" x14ac:dyDescent="0.25">
      <c r="A706" t="s">
        <v>1392</v>
      </c>
      <c r="B706" t="s">
        <v>1393</v>
      </c>
      <c r="C706" t="s">
        <v>1408</v>
      </c>
      <c r="D706" t="s">
        <v>1409</v>
      </c>
      <c r="E706" s="20">
        <v>0.99681274900398409</v>
      </c>
      <c r="F706" s="21">
        <v>0.99782293178519599</v>
      </c>
      <c r="G706" s="25">
        <f t="shared" si="71"/>
        <v>-1.0101827812118991E-3</v>
      </c>
      <c r="H706" s="18">
        <f t="shared" si="72"/>
        <v>0</v>
      </c>
      <c r="I706" s="18">
        <v>1160</v>
      </c>
      <c r="J706" s="18">
        <v>1129</v>
      </c>
      <c r="K706" s="18">
        <f t="shared" si="73"/>
        <v>-31</v>
      </c>
      <c r="L706" s="18">
        <f t="shared" si="70"/>
        <v>0</v>
      </c>
      <c r="M706" s="18">
        <v>93</v>
      </c>
      <c r="N706" s="18">
        <v>95</v>
      </c>
      <c r="O706" s="18">
        <f t="shared" si="74"/>
        <v>2</v>
      </c>
      <c r="P706" s="18">
        <f t="shared" si="75"/>
        <v>2</v>
      </c>
      <c r="Q706" s="15">
        <f t="shared" si="76"/>
        <v>2</v>
      </c>
    </row>
    <row r="707" spans="1:17" x14ac:dyDescent="0.25">
      <c r="A707" t="s">
        <v>1392</v>
      </c>
      <c r="B707" t="s">
        <v>1393</v>
      </c>
      <c r="C707" t="s">
        <v>1410</v>
      </c>
      <c r="D707" t="s">
        <v>1411</v>
      </c>
      <c r="E707" s="20">
        <v>0.99052834097972475</v>
      </c>
      <c r="F707" s="21">
        <v>0.98815749000307596</v>
      </c>
      <c r="G707" s="25">
        <f t="shared" si="71"/>
        <v>2.3708509766487973E-3</v>
      </c>
      <c r="H707" s="18">
        <f t="shared" si="72"/>
        <v>1</v>
      </c>
      <c r="I707" s="18">
        <v>6236</v>
      </c>
      <c r="J707" s="18">
        <v>6134</v>
      </c>
      <c r="K707" s="18">
        <f t="shared" si="73"/>
        <v>-102</v>
      </c>
      <c r="L707" s="18">
        <f t="shared" si="70"/>
        <v>0</v>
      </c>
      <c r="M707" s="18">
        <v>295</v>
      </c>
      <c r="N707" s="18">
        <v>331</v>
      </c>
      <c r="O707" s="18">
        <f t="shared" si="74"/>
        <v>36</v>
      </c>
      <c r="P707" s="18">
        <f t="shared" si="75"/>
        <v>2</v>
      </c>
      <c r="Q707" s="15">
        <f t="shared" si="76"/>
        <v>3</v>
      </c>
    </row>
    <row r="708" spans="1:17" x14ac:dyDescent="0.25">
      <c r="A708" t="s">
        <v>1392</v>
      </c>
      <c r="B708" t="s">
        <v>1393</v>
      </c>
      <c r="C708" t="s">
        <v>1412</v>
      </c>
      <c r="D708" t="s">
        <v>1413</v>
      </c>
      <c r="E708" s="20">
        <v>0.99720583669667806</v>
      </c>
      <c r="F708" s="21">
        <v>0.99760829125697581</v>
      </c>
      <c r="G708" s="25">
        <f t="shared" si="71"/>
        <v>-4.0245456029774918E-4</v>
      </c>
      <c r="H708" s="18">
        <f t="shared" si="72"/>
        <v>0</v>
      </c>
      <c r="I708" s="18">
        <v>3177</v>
      </c>
      <c r="J708" s="18">
        <v>3234</v>
      </c>
      <c r="K708" s="18">
        <f t="shared" si="73"/>
        <v>57</v>
      </c>
      <c r="L708" s="18">
        <f t="shared" si="70"/>
        <v>2</v>
      </c>
      <c r="M708" s="18">
        <v>416</v>
      </c>
      <c r="N708" s="18">
        <v>379</v>
      </c>
      <c r="O708" s="18">
        <f t="shared" si="74"/>
        <v>-37</v>
      </c>
      <c r="P708" s="18">
        <f t="shared" si="75"/>
        <v>0</v>
      </c>
      <c r="Q708" s="15">
        <f t="shared" si="76"/>
        <v>2</v>
      </c>
    </row>
    <row r="709" spans="1:17" x14ac:dyDescent="0.25">
      <c r="A709" t="s">
        <v>1392</v>
      </c>
      <c r="B709" t="s">
        <v>1393</v>
      </c>
      <c r="C709" t="s">
        <v>1414</v>
      </c>
      <c r="D709" t="s">
        <v>1415</v>
      </c>
      <c r="E709" s="20">
        <v>0.99469570072585145</v>
      </c>
      <c r="F709" s="21">
        <v>0.99519878706199461</v>
      </c>
      <c r="G709" s="25">
        <f t="shared" si="71"/>
        <v>-5.0308633614315479E-4</v>
      </c>
      <c r="H709" s="18">
        <f t="shared" si="72"/>
        <v>0</v>
      </c>
      <c r="I709" s="18">
        <v>9835</v>
      </c>
      <c r="J709" s="18">
        <v>9673</v>
      </c>
      <c r="K709" s="18">
        <f t="shared" si="73"/>
        <v>-162</v>
      </c>
      <c r="L709" s="18">
        <f t="shared" si="70"/>
        <v>0</v>
      </c>
      <c r="M709" s="18">
        <v>701</v>
      </c>
      <c r="N709" s="18">
        <v>658</v>
      </c>
      <c r="O709" s="18">
        <f t="shared" si="74"/>
        <v>-43</v>
      </c>
      <c r="P709" s="18">
        <f t="shared" si="75"/>
        <v>0</v>
      </c>
      <c r="Q709" s="15">
        <f t="shared" si="76"/>
        <v>0</v>
      </c>
    </row>
    <row r="710" spans="1:17" x14ac:dyDescent="0.25">
      <c r="A710" t="s">
        <v>1392</v>
      </c>
      <c r="B710" t="s">
        <v>1393</v>
      </c>
      <c r="C710" t="s">
        <v>1416</v>
      </c>
      <c r="D710" t="s">
        <v>126</v>
      </c>
      <c r="E710" s="20">
        <v>0.99619736015084848</v>
      </c>
      <c r="F710" s="21">
        <v>0.9955787325700034</v>
      </c>
      <c r="G710" s="25">
        <f t="shared" si="71"/>
        <v>6.1862758084507696E-4</v>
      </c>
      <c r="H710" s="18">
        <f t="shared" si="72"/>
        <v>1</v>
      </c>
      <c r="I710" s="18">
        <v>51251</v>
      </c>
      <c r="J710" s="18">
        <v>52452</v>
      </c>
      <c r="K710" s="18">
        <f t="shared" si="73"/>
        <v>1201</v>
      </c>
      <c r="L710" s="18">
        <f t="shared" si="70"/>
        <v>2</v>
      </c>
      <c r="M710" s="18">
        <v>22025</v>
      </c>
      <c r="N710" s="18">
        <v>21768</v>
      </c>
      <c r="O710" s="18">
        <f t="shared" si="74"/>
        <v>-257</v>
      </c>
      <c r="P710" s="18">
        <f t="shared" si="75"/>
        <v>0</v>
      </c>
      <c r="Q710" s="15">
        <f t="shared" si="76"/>
        <v>3</v>
      </c>
    </row>
    <row r="711" spans="1:17" x14ac:dyDescent="0.25">
      <c r="A711" t="s">
        <v>1392</v>
      </c>
      <c r="B711" t="s">
        <v>1393</v>
      </c>
      <c r="C711" t="s">
        <v>1417</v>
      </c>
      <c r="D711" t="s">
        <v>1358</v>
      </c>
      <c r="E711" s="20">
        <v>0.99394901299474259</v>
      </c>
      <c r="F711" s="21">
        <v>0.99429923631278905</v>
      </c>
      <c r="G711" s="25">
        <f t="shared" si="71"/>
        <v>-3.502233180464609E-4</v>
      </c>
      <c r="H711" s="18">
        <f t="shared" si="72"/>
        <v>0</v>
      </c>
      <c r="I711" s="18">
        <v>6157</v>
      </c>
      <c r="J711" s="18">
        <v>6187</v>
      </c>
      <c r="K711" s="18">
        <f t="shared" si="73"/>
        <v>30</v>
      </c>
      <c r="L711" s="18">
        <f t="shared" si="70"/>
        <v>2</v>
      </c>
      <c r="M711" s="18">
        <v>2597</v>
      </c>
      <c r="N711" s="18">
        <v>3192</v>
      </c>
      <c r="O711" s="18">
        <f t="shared" si="74"/>
        <v>595</v>
      </c>
      <c r="P711" s="18">
        <f t="shared" si="75"/>
        <v>2</v>
      </c>
      <c r="Q711" s="15">
        <f t="shared" si="76"/>
        <v>4</v>
      </c>
    </row>
    <row r="712" spans="1:17" x14ac:dyDescent="0.25">
      <c r="A712" t="s">
        <v>1392</v>
      </c>
      <c r="B712" t="s">
        <v>1393</v>
      </c>
      <c r="C712" t="s">
        <v>1418</v>
      </c>
      <c r="D712" t="s">
        <v>1419</v>
      </c>
      <c r="E712" s="20">
        <v>0.96306818181818177</v>
      </c>
      <c r="F712" s="21">
        <v>0.96224758560140478</v>
      </c>
      <c r="G712" s="25">
        <f t="shared" si="71"/>
        <v>8.2059621677699202E-4</v>
      </c>
      <c r="H712" s="18">
        <f t="shared" si="72"/>
        <v>1</v>
      </c>
      <c r="I712" s="18">
        <v>5287</v>
      </c>
      <c r="J712" s="18">
        <v>5211</v>
      </c>
      <c r="K712" s="18">
        <f t="shared" si="73"/>
        <v>-76</v>
      </c>
      <c r="L712" s="18">
        <f t="shared" si="70"/>
        <v>0</v>
      </c>
      <c r="M712" s="18">
        <v>797</v>
      </c>
      <c r="N712" s="18">
        <v>788</v>
      </c>
      <c r="O712" s="18">
        <f t="shared" si="74"/>
        <v>-9</v>
      </c>
      <c r="P712" s="18">
        <f t="shared" si="75"/>
        <v>0</v>
      </c>
      <c r="Q712" s="15">
        <f t="shared" si="76"/>
        <v>1</v>
      </c>
    </row>
    <row r="713" spans="1:17" x14ac:dyDescent="0.25">
      <c r="A713" t="s">
        <v>1392</v>
      </c>
      <c r="B713" t="s">
        <v>1393</v>
      </c>
      <c r="C713" t="s">
        <v>1420</v>
      </c>
      <c r="D713" t="s">
        <v>1421</v>
      </c>
      <c r="E713" s="20">
        <v>0.99274177059905955</v>
      </c>
      <c r="F713" s="21">
        <v>0.9953121670573194</v>
      </c>
      <c r="G713" s="25">
        <f t="shared" si="71"/>
        <v>-2.5703964582598493E-3</v>
      </c>
      <c r="H713" s="18">
        <f t="shared" si="72"/>
        <v>0</v>
      </c>
      <c r="I713" s="18">
        <v>9114</v>
      </c>
      <c r="J713" s="18">
        <v>9228</v>
      </c>
      <c r="K713" s="18">
        <f t="shared" si="73"/>
        <v>114</v>
      </c>
      <c r="L713" s="18">
        <f t="shared" si="70"/>
        <v>2</v>
      </c>
      <c r="M713" s="18">
        <v>586</v>
      </c>
      <c r="N713" s="18">
        <v>696</v>
      </c>
      <c r="O713" s="18">
        <f t="shared" si="74"/>
        <v>110</v>
      </c>
      <c r="P713" s="18">
        <f t="shared" si="75"/>
        <v>2</v>
      </c>
      <c r="Q713" s="15">
        <f t="shared" si="76"/>
        <v>4</v>
      </c>
    </row>
    <row r="714" spans="1:17" x14ac:dyDescent="0.25">
      <c r="A714" t="s">
        <v>1392</v>
      </c>
      <c r="B714" t="s">
        <v>1393</v>
      </c>
      <c r="C714" t="s">
        <v>1422</v>
      </c>
      <c r="D714" t="s">
        <v>1423</v>
      </c>
      <c r="E714" s="20">
        <v>0.97566279167015135</v>
      </c>
      <c r="F714" s="21">
        <v>0.980665423495927</v>
      </c>
      <c r="G714" s="25">
        <f t="shared" si="71"/>
        <v>-5.0026318257756497E-3</v>
      </c>
      <c r="H714" s="18">
        <f t="shared" si="72"/>
        <v>0</v>
      </c>
      <c r="I714" s="18">
        <v>8401</v>
      </c>
      <c r="J714" s="18">
        <v>9027</v>
      </c>
      <c r="K714" s="18">
        <f t="shared" si="73"/>
        <v>626</v>
      </c>
      <c r="L714" s="18">
        <f t="shared" si="70"/>
        <v>2</v>
      </c>
      <c r="M714" s="18">
        <v>736</v>
      </c>
      <c r="N714" s="18">
        <v>690</v>
      </c>
      <c r="O714" s="18">
        <f t="shared" si="74"/>
        <v>-46</v>
      </c>
      <c r="P714" s="18">
        <f t="shared" si="75"/>
        <v>0</v>
      </c>
      <c r="Q714" s="15">
        <f t="shared" si="76"/>
        <v>2</v>
      </c>
    </row>
    <row r="715" spans="1:17" x14ac:dyDescent="0.25">
      <c r="A715" t="s">
        <v>1392</v>
      </c>
      <c r="B715" t="s">
        <v>1393</v>
      </c>
      <c r="C715" t="s">
        <v>1424</v>
      </c>
      <c r="D715" t="s">
        <v>1425</v>
      </c>
      <c r="E715" s="20">
        <v>0.98710100568430259</v>
      </c>
      <c r="F715" s="21">
        <v>0.98970821081203353</v>
      </c>
      <c r="G715" s="25">
        <f t="shared" si="71"/>
        <v>-2.6072051277309383E-3</v>
      </c>
      <c r="H715" s="18">
        <f t="shared" si="72"/>
        <v>0</v>
      </c>
      <c r="I715" s="18">
        <v>7204</v>
      </c>
      <c r="J715" s="18">
        <v>7661</v>
      </c>
      <c r="K715" s="18">
        <f t="shared" si="73"/>
        <v>457</v>
      </c>
      <c r="L715" s="18">
        <f t="shared" si="70"/>
        <v>2</v>
      </c>
      <c r="M715" s="18">
        <v>484</v>
      </c>
      <c r="N715" s="18">
        <v>361</v>
      </c>
      <c r="O715" s="18">
        <f t="shared" si="74"/>
        <v>-123</v>
      </c>
      <c r="P715" s="18">
        <f t="shared" si="75"/>
        <v>0</v>
      </c>
      <c r="Q715" s="15">
        <f t="shared" si="76"/>
        <v>2</v>
      </c>
    </row>
    <row r="716" spans="1:17" x14ac:dyDescent="0.25">
      <c r="A716" t="s">
        <v>1392</v>
      </c>
      <c r="B716" t="s">
        <v>1393</v>
      </c>
      <c r="C716" t="s">
        <v>1426</v>
      </c>
      <c r="D716" t="s">
        <v>1427</v>
      </c>
      <c r="E716" s="20">
        <v>0.99461600975213327</v>
      </c>
      <c r="F716" s="21">
        <v>0.99675358676301185</v>
      </c>
      <c r="G716" s="25">
        <f t="shared" si="71"/>
        <v>-2.1375770108785774E-3</v>
      </c>
      <c r="H716" s="18">
        <f t="shared" si="72"/>
        <v>0</v>
      </c>
      <c r="I716" s="18">
        <v>8928</v>
      </c>
      <c r="J716" s="18">
        <v>9018</v>
      </c>
      <c r="K716" s="18">
        <f t="shared" si="73"/>
        <v>90</v>
      </c>
      <c r="L716" s="18">
        <f t="shared" si="70"/>
        <v>2</v>
      </c>
      <c r="M716" s="18">
        <v>363</v>
      </c>
      <c r="N716" s="18">
        <v>376</v>
      </c>
      <c r="O716" s="18">
        <f t="shared" si="74"/>
        <v>13</v>
      </c>
      <c r="P716" s="18">
        <f t="shared" si="75"/>
        <v>2</v>
      </c>
      <c r="Q716" s="15">
        <f t="shared" si="76"/>
        <v>4</v>
      </c>
    </row>
    <row r="717" spans="1:17" x14ac:dyDescent="0.25">
      <c r="A717" t="s">
        <v>1392</v>
      </c>
      <c r="B717" t="s">
        <v>1393</v>
      </c>
      <c r="C717" t="s">
        <v>1428</v>
      </c>
      <c r="D717" t="s">
        <v>1429</v>
      </c>
      <c r="E717" s="20">
        <v>0.99386126457949664</v>
      </c>
      <c r="F717" s="21">
        <v>0.99304623642796142</v>
      </c>
      <c r="G717" s="25">
        <f t="shared" si="71"/>
        <v>8.1502815153522423E-4</v>
      </c>
      <c r="H717" s="18">
        <f t="shared" si="72"/>
        <v>1</v>
      </c>
      <c r="I717" s="18">
        <v>7163</v>
      </c>
      <c r="J717" s="18">
        <v>7311</v>
      </c>
      <c r="K717" s="18">
        <f t="shared" si="73"/>
        <v>148</v>
      </c>
      <c r="L717" s="18">
        <f t="shared" si="70"/>
        <v>2</v>
      </c>
      <c r="M717" s="18">
        <v>314</v>
      </c>
      <c r="N717" s="18">
        <v>435</v>
      </c>
      <c r="O717" s="18">
        <f t="shared" si="74"/>
        <v>121</v>
      </c>
      <c r="P717" s="18">
        <f t="shared" si="75"/>
        <v>2</v>
      </c>
      <c r="Q717" s="15">
        <f t="shared" si="76"/>
        <v>5</v>
      </c>
    </row>
    <row r="718" spans="1:17" x14ac:dyDescent="0.25">
      <c r="A718" t="s">
        <v>1392</v>
      </c>
      <c r="B718" t="s">
        <v>1393</v>
      </c>
      <c r="C718" t="s">
        <v>1430</v>
      </c>
      <c r="D718" t="s">
        <v>1431</v>
      </c>
      <c r="E718" s="20">
        <v>0.98945078523109931</v>
      </c>
      <c r="F718" s="21">
        <v>0.9888302710569401</v>
      </c>
      <c r="G718" s="25">
        <f t="shared" si="71"/>
        <v>6.2051417415920351E-4</v>
      </c>
      <c r="H718" s="18">
        <f t="shared" si="72"/>
        <v>1</v>
      </c>
      <c r="I718" s="18">
        <v>28509</v>
      </c>
      <c r="J718" s="18">
        <v>29336</v>
      </c>
      <c r="K718" s="18">
        <f t="shared" si="73"/>
        <v>827</v>
      </c>
      <c r="L718" s="18">
        <f t="shared" ref="L718:L781" si="77">IF(K718&lt;0,0,2)</f>
        <v>2</v>
      </c>
      <c r="M718" s="18">
        <v>14794</v>
      </c>
      <c r="N718" s="18">
        <v>16945</v>
      </c>
      <c r="O718" s="18">
        <f t="shared" si="74"/>
        <v>2151</v>
      </c>
      <c r="P718" s="18">
        <f t="shared" si="75"/>
        <v>2</v>
      </c>
      <c r="Q718" s="15">
        <f t="shared" si="76"/>
        <v>5</v>
      </c>
    </row>
    <row r="719" spans="1:17" x14ac:dyDescent="0.25">
      <c r="A719" t="s">
        <v>1392</v>
      </c>
      <c r="B719" t="s">
        <v>1393</v>
      </c>
      <c r="C719" t="s">
        <v>1432</v>
      </c>
      <c r="D719" t="s">
        <v>1433</v>
      </c>
      <c r="E719" s="20">
        <v>0.99265416586120236</v>
      </c>
      <c r="F719" s="21">
        <v>0.99278315820962493</v>
      </c>
      <c r="G719" s="25">
        <f t="shared" ref="G719:G782" si="78">E719-F719</f>
        <v>-1.2899234842256302E-4</v>
      </c>
      <c r="H719" s="18">
        <f t="shared" ref="H719:H782" si="79">IF(G719&gt;0,1,0)</f>
        <v>0</v>
      </c>
      <c r="I719" s="18">
        <v>19326</v>
      </c>
      <c r="J719" s="18">
        <v>19857</v>
      </c>
      <c r="K719" s="18">
        <f t="shared" ref="K719:K782" si="80">J719-I719</f>
        <v>531</v>
      </c>
      <c r="L719" s="18">
        <f t="shared" si="77"/>
        <v>2</v>
      </c>
      <c r="M719" s="18">
        <v>10724</v>
      </c>
      <c r="N719" s="18">
        <v>10380</v>
      </c>
      <c r="O719" s="18">
        <f t="shared" ref="O719:O782" si="81">N719-M719</f>
        <v>-344</v>
      </c>
      <c r="P719" s="18">
        <f t="shared" ref="P719:P782" si="82">IF(O719&gt;0,2,0)</f>
        <v>0</v>
      </c>
      <c r="Q719" s="15">
        <f t="shared" ref="Q719:Q782" si="83">P719+L719+H719</f>
        <v>2</v>
      </c>
    </row>
    <row r="720" spans="1:17" x14ac:dyDescent="0.25">
      <c r="A720" t="s">
        <v>1392</v>
      </c>
      <c r="B720" t="s">
        <v>1393</v>
      </c>
      <c r="C720" t="s">
        <v>1434</v>
      </c>
      <c r="D720" t="s">
        <v>1435</v>
      </c>
      <c r="E720" s="20">
        <v>0.99547773654916516</v>
      </c>
      <c r="F720" s="21">
        <v>0.9967407752298918</v>
      </c>
      <c r="G720" s="25">
        <f t="shared" si="78"/>
        <v>-1.2630386807266358E-3</v>
      </c>
      <c r="H720" s="18">
        <f t="shared" si="79"/>
        <v>0</v>
      </c>
      <c r="I720" s="18">
        <v>6909</v>
      </c>
      <c r="J720" s="18">
        <v>6934</v>
      </c>
      <c r="K720" s="18">
        <f t="shared" si="80"/>
        <v>25</v>
      </c>
      <c r="L720" s="18">
        <f t="shared" si="77"/>
        <v>2</v>
      </c>
      <c r="M720" s="18">
        <v>709</v>
      </c>
      <c r="N720" s="18">
        <v>691</v>
      </c>
      <c r="O720" s="18">
        <f t="shared" si="81"/>
        <v>-18</v>
      </c>
      <c r="P720" s="18">
        <f t="shared" si="82"/>
        <v>0</v>
      </c>
      <c r="Q720" s="15">
        <f t="shared" si="83"/>
        <v>2</v>
      </c>
    </row>
    <row r="721" spans="1:17" x14ac:dyDescent="0.25">
      <c r="A721" t="s">
        <v>1392</v>
      </c>
      <c r="B721" t="s">
        <v>1393</v>
      </c>
      <c r="C721" t="s">
        <v>1436</v>
      </c>
      <c r="D721" t="s">
        <v>740</v>
      </c>
      <c r="E721" s="20">
        <v>0.98796074874247541</v>
      </c>
      <c r="F721" s="21">
        <v>0.98910656983617629</v>
      </c>
      <c r="G721" s="25">
        <f t="shared" si="78"/>
        <v>-1.1458210937008717E-3</v>
      </c>
      <c r="H721" s="18">
        <f t="shared" si="79"/>
        <v>0</v>
      </c>
      <c r="I721" s="18">
        <v>9012</v>
      </c>
      <c r="J721" s="18">
        <v>9184</v>
      </c>
      <c r="K721" s="18">
        <f t="shared" si="80"/>
        <v>172</v>
      </c>
      <c r="L721" s="18">
        <f t="shared" si="77"/>
        <v>2</v>
      </c>
      <c r="M721" s="18">
        <v>1368</v>
      </c>
      <c r="N721" s="18">
        <v>1124</v>
      </c>
      <c r="O721" s="18">
        <f t="shared" si="81"/>
        <v>-244</v>
      </c>
      <c r="P721" s="18">
        <f t="shared" si="82"/>
        <v>0</v>
      </c>
      <c r="Q721" s="15">
        <f t="shared" si="83"/>
        <v>2</v>
      </c>
    </row>
    <row r="722" spans="1:17" x14ac:dyDescent="0.25">
      <c r="A722" t="s">
        <v>1392</v>
      </c>
      <c r="B722" t="s">
        <v>1393</v>
      </c>
      <c r="C722" t="s">
        <v>1437</v>
      </c>
      <c r="D722" t="s">
        <v>1438</v>
      </c>
      <c r="E722" s="20">
        <v>0.99692388820530853</v>
      </c>
      <c r="F722" s="21">
        <v>0.99659930042751654</v>
      </c>
      <c r="G722" s="25">
        <f t="shared" si="78"/>
        <v>3.2458777779198478E-4</v>
      </c>
      <c r="H722" s="18">
        <f t="shared" si="79"/>
        <v>1</v>
      </c>
      <c r="I722" s="18">
        <v>7027</v>
      </c>
      <c r="J722" s="18">
        <v>7451</v>
      </c>
      <c r="K722" s="18">
        <f t="shared" si="80"/>
        <v>424</v>
      </c>
      <c r="L722" s="18">
        <f t="shared" si="77"/>
        <v>2</v>
      </c>
      <c r="M722" s="18">
        <v>4893</v>
      </c>
      <c r="N722" s="18">
        <v>4756</v>
      </c>
      <c r="O722" s="18">
        <f t="shared" si="81"/>
        <v>-137</v>
      </c>
      <c r="P722" s="18">
        <f t="shared" si="82"/>
        <v>0</v>
      </c>
      <c r="Q722" s="15">
        <f t="shared" si="83"/>
        <v>3</v>
      </c>
    </row>
    <row r="723" spans="1:17" x14ac:dyDescent="0.25">
      <c r="A723" t="s">
        <v>1392</v>
      </c>
      <c r="B723" t="s">
        <v>1393</v>
      </c>
      <c r="C723" t="s">
        <v>1439</v>
      </c>
      <c r="D723" t="s">
        <v>1440</v>
      </c>
      <c r="E723" s="20">
        <v>0.99719655279825559</v>
      </c>
      <c r="F723" s="21">
        <v>0.99695990879726393</v>
      </c>
      <c r="G723" s="25">
        <f t="shared" si="78"/>
        <v>2.3664400099165928E-4</v>
      </c>
      <c r="H723" s="18">
        <f t="shared" si="79"/>
        <v>1</v>
      </c>
      <c r="I723" s="18">
        <v>5469</v>
      </c>
      <c r="J723" s="18">
        <v>5691</v>
      </c>
      <c r="K723" s="18">
        <f t="shared" si="80"/>
        <v>222</v>
      </c>
      <c r="L723" s="18">
        <f t="shared" si="77"/>
        <v>2</v>
      </c>
      <c r="M723" s="18">
        <v>3549</v>
      </c>
      <c r="N723" s="18">
        <v>3467</v>
      </c>
      <c r="O723" s="18">
        <f t="shared" si="81"/>
        <v>-82</v>
      </c>
      <c r="P723" s="18">
        <f t="shared" si="82"/>
        <v>0</v>
      </c>
      <c r="Q723" s="15">
        <f t="shared" si="83"/>
        <v>3</v>
      </c>
    </row>
    <row r="724" spans="1:17" x14ac:dyDescent="0.25">
      <c r="A724" t="s">
        <v>1392</v>
      </c>
      <c r="B724" t="s">
        <v>1393</v>
      </c>
      <c r="C724" t="s">
        <v>1441</v>
      </c>
      <c r="D724" t="s">
        <v>1442</v>
      </c>
      <c r="E724" s="20">
        <v>0.99761083089992031</v>
      </c>
      <c r="F724" s="21">
        <v>0.99781406712099785</v>
      </c>
      <c r="G724" s="25">
        <f t="shared" si="78"/>
        <v>-2.0323622107754069E-4</v>
      </c>
      <c r="H724" s="18">
        <f t="shared" si="79"/>
        <v>0</v>
      </c>
      <c r="I724" s="18">
        <v>5690</v>
      </c>
      <c r="J724" s="18">
        <v>5769</v>
      </c>
      <c r="K724" s="18">
        <f t="shared" si="80"/>
        <v>79</v>
      </c>
      <c r="L724" s="18">
        <f t="shared" si="77"/>
        <v>2</v>
      </c>
      <c r="M724" s="18">
        <v>650</v>
      </c>
      <c r="N724" s="18">
        <v>564</v>
      </c>
      <c r="O724" s="18">
        <f t="shared" si="81"/>
        <v>-86</v>
      </c>
      <c r="P724" s="18">
        <f t="shared" si="82"/>
        <v>0</v>
      </c>
      <c r="Q724" s="15">
        <f t="shared" si="83"/>
        <v>2</v>
      </c>
    </row>
    <row r="725" spans="1:17" x14ac:dyDescent="0.25">
      <c r="A725" t="s">
        <v>1392</v>
      </c>
      <c r="B725" t="s">
        <v>1393</v>
      </c>
      <c r="C725" t="s">
        <v>1443</v>
      </c>
      <c r="D725" t="s">
        <v>1444</v>
      </c>
      <c r="E725" s="20">
        <v>0.99443826473859842</v>
      </c>
      <c r="F725" s="21">
        <v>0.99627097576134249</v>
      </c>
      <c r="G725" s="25">
        <f t="shared" si="78"/>
        <v>-1.8327110227440713E-3</v>
      </c>
      <c r="H725" s="18">
        <f t="shared" si="79"/>
        <v>0</v>
      </c>
      <c r="I725" s="18">
        <v>1326</v>
      </c>
      <c r="J725" s="18">
        <v>1318</v>
      </c>
      <c r="K725" s="18">
        <f t="shared" si="80"/>
        <v>-8</v>
      </c>
      <c r="L725" s="18">
        <f t="shared" si="77"/>
        <v>0</v>
      </c>
      <c r="M725" s="18">
        <v>109</v>
      </c>
      <c r="N725" s="18">
        <v>109</v>
      </c>
      <c r="O725" s="18">
        <f t="shared" si="81"/>
        <v>0</v>
      </c>
      <c r="P725" s="18">
        <f t="shared" si="82"/>
        <v>0</v>
      </c>
      <c r="Q725" s="15">
        <f t="shared" si="83"/>
        <v>0</v>
      </c>
    </row>
    <row r="726" spans="1:17" x14ac:dyDescent="0.25">
      <c r="A726" t="s">
        <v>1392</v>
      </c>
      <c r="B726" t="s">
        <v>1393</v>
      </c>
      <c r="C726" t="s">
        <v>1445</v>
      </c>
      <c r="D726" t="s">
        <v>878</v>
      </c>
      <c r="E726" s="20">
        <v>0.99555535602047229</v>
      </c>
      <c r="F726" s="21">
        <v>0.99569103827641536</v>
      </c>
      <c r="G726" s="25">
        <f t="shared" si="78"/>
        <v>-1.3568225594307037E-4</v>
      </c>
      <c r="H726" s="18">
        <f t="shared" si="79"/>
        <v>0</v>
      </c>
      <c r="I726" s="18">
        <v>12884</v>
      </c>
      <c r="J726" s="18">
        <v>13177</v>
      </c>
      <c r="K726" s="18">
        <f t="shared" si="80"/>
        <v>293</v>
      </c>
      <c r="L726" s="18">
        <f t="shared" si="77"/>
        <v>2</v>
      </c>
      <c r="M726" s="18">
        <v>8031</v>
      </c>
      <c r="N726" s="18">
        <v>7903</v>
      </c>
      <c r="O726" s="18">
        <f t="shared" si="81"/>
        <v>-128</v>
      </c>
      <c r="P726" s="18">
        <f t="shared" si="82"/>
        <v>0</v>
      </c>
      <c r="Q726" s="15">
        <f t="shared" si="83"/>
        <v>2</v>
      </c>
    </row>
    <row r="727" spans="1:17" x14ac:dyDescent="0.25">
      <c r="A727" t="s">
        <v>1392</v>
      </c>
      <c r="B727" t="s">
        <v>1393</v>
      </c>
      <c r="C727" t="s">
        <v>1446</v>
      </c>
      <c r="D727" t="s">
        <v>1447</v>
      </c>
      <c r="E727" s="20">
        <v>0.98787193586515232</v>
      </c>
      <c r="F727" s="21">
        <v>0.98951011138747702</v>
      </c>
      <c r="G727" s="25">
        <f t="shared" si="78"/>
        <v>-1.638175522324703E-3</v>
      </c>
      <c r="H727" s="18">
        <f t="shared" si="79"/>
        <v>0</v>
      </c>
      <c r="I727" s="18">
        <v>14048</v>
      </c>
      <c r="J727" s="18">
        <v>14333</v>
      </c>
      <c r="K727" s="18">
        <f t="shared" si="80"/>
        <v>285</v>
      </c>
      <c r="L727" s="18">
        <f t="shared" si="77"/>
        <v>2</v>
      </c>
      <c r="M727" s="18">
        <v>937</v>
      </c>
      <c r="N727" s="18">
        <v>897</v>
      </c>
      <c r="O727" s="18">
        <f t="shared" si="81"/>
        <v>-40</v>
      </c>
      <c r="P727" s="18">
        <f t="shared" si="82"/>
        <v>0</v>
      </c>
      <c r="Q727" s="15">
        <f t="shared" si="83"/>
        <v>2</v>
      </c>
    </row>
    <row r="728" spans="1:17" x14ac:dyDescent="0.25">
      <c r="A728" t="s">
        <v>1448</v>
      </c>
      <c r="B728" t="s">
        <v>1449</v>
      </c>
      <c r="C728" t="s">
        <v>1450</v>
      </c>
      <c r="D728" t="s">
        <v>1451</v>
      </c>
      <c r="E728" s="20">
        <v>0.99615401782393287</v>
      </c>
      <c r="F728" s="21">
        <v>0.99627339459191422</v>
      </c>
      <c r="G728" s="25">
        <f t="shared" si="78"/>
        <v>-1.1937676798134955E-4</v>
      </c>
      <c r="H728" s="18">
        <f t="shared" si="79"/>
        <v>0</v>
      </c>
      <c r="I728" s="18">
        <v>223120</v>
      </c>
      <c r="J728" s="18">
        <v>225077</v>
      </c>
      <c r="K728" s="18">
        <f t="shared" si="80"/>
        <v>1957</v>
      </c>
      <c r="L728" s="18">
        <f t="shared" si="77"/>
        <v>2</v>
      </c>
      <c r="M728" s="18">
        <v>173632</v>
      </c>
      <c r="N728" s="18">
        <v>175421</v>
      </c>
      <c r="O728" s="18">
        <f t="shared" si="81"/>
        <v>1789</v>
      </c>
      <c r="P728" s="18">
        <f t="shared" si="82"/>
        <v>2</v>
      </c>
      <c r="Q728" s="15">
        <f t="shared" si="83"/>
        <v>4</v>
      </c>
    </row>
    <row r="729" spans="1:17" x14ac:dyDescent="0.25">
      <c r="A729" t="s">
        <v>1448</v>
      </c>
      <c r="B729" t="s">
        <v>1449</v>
      </c>
      <c r="C729" t="s">
        <v>1452</v>
      </c>
      <c r="D729" t="s">
        <v>946</v>
      </c>
      <c r="E729" s="20">
        <v>0.99749310604161445</v>
      </c>
      <c r="F729" s="21">
        <v>0.99876779846659369</v>
      </c>
      <c r="G729" s="25">
        <f t="shared" si="78"/>
        <v>-1.2746924249792402E-3</v>
      </c>
      <c r="H729" s="18">
        <f t="shared" si="79"/>
        <v>0</v>
      </c>
      <c r="I729" s="18">
        <v>6984</v>
      </c>
      <c r="J729" s="18">
        <v>6976</v>
      </c>
      <c r="K729" s="18">
        <f t="shared" si="80"/>
        <v>-8</v>
      </c>
      <c r="L729" s="18">
        <f t="shared" si="77"/>
        <v>0</v>
      </c>
      <c r="M729" s="18">
        <v>339</v>
      </c>
      <c r="N729" s="18">
        <v>365</v>
      </c>
      <c r="O729" s="18">
        <f t="shared" si="81"/>
        <v>26</v>
      </c>
      <c r="P729" s="18">
        <f t="shared" si="82"/>
        <v>2</v>
      </c>
      <c r="Q729" s="15">
        <f t="shared" si="83"/>
        <v>2</v>
      </c>
    </row>
    <row r="730" spans="1:17" x14ac:dyDescent="0.25">
      <c r="A730" t="s">
        <v>1448</v>
      </c>
      <c r="B730" t="s">
        <v>1449</v>
      </c>
      <c r="C730" t="s">
        <v>1453</v>
      </c>
      <c r="D730" t="s">
        <v>1454</v>
      </c>
      <c r="E730" s="20">
        <v>0.99168556311413458</v>
      </c>
      <c r="F730" s="21">
        <v>0.99235279123120057</v>
      </c>
      <c r="G730" s="25">
        <f t="shared" si="78"/>
        <v>-6.6722811706598772E-4</v>
      </c>
      <c r="H730" s="18">
        <f t="shared" si="79"/>
        <v>0</v>
      </c>
      <c r="I730" s="18">
        <v>7048</v>
      </c>
      <c r="J730" s="18">
        <v>6981</v>
      </c>
      <c r="K730" s="18">
        <f t="shared" si="80"/>
        <v>-67</v>
      </c>
      <c r="L730" s="18">
        <f t="shared" si="77"/>
        <v>0</v>
      </c>
      <c r="M730" s="18">
        <v>493</v>
      </c>
      <c r="N730" s="18">
        <v>530</v>
      </c>
      <c r="O730" s="18">
        <f t="shared" si="81"/>
        <v>37</v>
      </c>
      <c r="P730" s="18">
        <f t="shared" si="82"/>
        <v>2</v>
      </c>
      <c r="Q730" s="15">
        <f t="shared" si="83"/>
        <v>2</v>
      </c>
    </row>
    <row r="731" spans="1:17" x14ac:dyDescent="0.25">
      <c r="A731" t="s">
        <v>1448</v>
      </c>
      <c r="B731" t="s">
        <v>1449</v>
      </c>
      <c r="C731" t="s">
        <v>1455</v>
      </c>
      <c r="D731" t="s">
        <v>1456</v>
      </c>
      <c r="E731" s="20">
        <v>0.99601769911504423</v>
      </c>
      <c r="F731" s="21">
        <v>0.99449699054170249</v>
      </c>
      <c r="G731" s="25">
        <f t="shared" si="78"/>
        <v>1.5207085733417447E-3</v>
      </c>
      <c r="H731" s="18">
        <f t="shared" si="79"/>
        <v>1</v>
      </c>
      <c r="I731" s="18">
        <v>6604</v>
      </c>
      <c r="J731" s="18">
        <v>6457</v>
      </c>
      <c r="K731" s="18">
        <f t="shared" si="80"/>
        <v>-147</v>
      </c>
      <c r="L731" s="18">
        <f t="shared" si="77"/>
        <v>0</v>
      </c>
      <c r="M731" s="18">
        <v>417</v>
      </c>
      <c r="N731" s="18">
        <v>398</v>
      </c>
      <c r="O731" s="18">
        <f t="shared" si="81"/>
        <v>-19</v>
      </c>
      <c r="P731" s="18">
        <f t="shared" si="82"/>
        <v>0</v>
      </c>
      <c r="Q731" s="15">
        <f t="shared" si="83"/>
        <v>1</v>
      </c>
    </row>
    <row r="732" spans="1:17" x14ac:dyDescent="0.25">
      <c r="A732" t="s">
        <v>1448</v>
      </c>
      <c r="B732" t="s">
        <v>1449</v>
      </c>
      <c r="C732" t="s">
        <v>1457</v>
      </c>
      <c r="D732" t="s">
        <v>1458</v>
      </c>
      <c r="E732" s="20">
        <v>0.99592925322852333</v>
      </c>
      <c r="F732" s="21">
        <v>0.99592753826709735</v>
      </c>
      <c r="G732" s="25">
        <f t="shared" si="78"/>
        <v>1.7149614259803769E-6</v>
      </c>
      <c r="H732" s="18">
        <f t="shared" si="79"/>
        <v>1</v>
      </c>
      <c r="I732" s="18">
        <v>6148</v>
      </c>
      <c r="J732" s="18">
        <v>6042</v>
      </c>
      <c r="K732" s="18">
        <f t="shared" si="80"/>
        <v>-106</v>
      </c>
      <c r="L732" s="18">
        <f t="shared" si="77"/>
        <v>0</v>
      </c>
      <c r="M732" s="18">
        <v>299</v>
      </c>
      <c r="N732" s="18">
        <v>310</v>
      </c>
      <c r="O732" s="18">
        <f t="shared" si="81"/>
        <v>11</v>
      </c>
      <c r="P732" s="18">
        <f t="shared" si="82"/>
        <v>2</v>
      </c>
      <c r="Q732" s="15">
        <f t="shared" si="83"/>
        <v>3</v>
      </c>
    </row>
    <row r="733" spans="1:17" x14ac:dyDescent="0.25">
      <c r="A733" t="s">
        <v>1448</v>
      </c>
      <c r="B733" t="s">
        <v>1449</v>
      </c>
      <c r="C733" t="s">
        <v>1459</v>
      </c>
      <c r="D733" t="s">
        <v>1460</v>
      </c>
      <c r="E733" s="20">
        <v>0.96413985456718798</v>
      </c>
      <c r="F733" s="21">
        <v>0.96914694477871377</v>
      </c>
      <c r="G733" s="25">
        <f t="shared" si="78"/>
        <v>-5.0070902115257887E-3</v>
      </c>
      <c r="H733" s="18">
        <f t="shared" si="79"/>
        <v>0</v>
      </c>
      <c r="I733" s="18">
        <v>34470</v>
      </c>
      <c r="J733" s="18">
        <v>34179</v>
      </c>
      <c r="K733" s="18">
        <f t="shared" si="80"/>
        <v>-291</v>
      </c>
      <c r="L733" s="18">
        <f t="shared" si="77"/>
        <v>0</v>
      </c>
      <c r="M733" s="18">
        <v>969</v>
      </c>
      <c r="N733" s="18">
        <v>954</v>
      </c>
      <c r="O733" s="18">
        <f t="shared" si="81"/>
        <v>-15</v>
      </c>
      <c r="P733" s="18">
        <f t="shared" si="82"/>
        <v>0</v>
      </c>
      <c r="Q733" s="15">
        <f t="shared" si="83"/>
        <v>0</v>
      </c>
    </row>
    <row r="734" spans="1:17" x14ac:dyDescent="0.25">
      <c r="A734" t="s">
        <v>1448</v>
      </c>
      <c r="B734" t="s">
        <v>1449</v>
      </c>
      <c r="C734" t="s">
        <v>1461</v>
      </c>
      <c r="D734" t="s">
        <v>427</v>
      </c>
      <c r="E734" s="20">
        <v>0.99465240641711228</v>
      </c>
      <c r="F734" s="21">
        <v>0.994991652754591</v>
      </c>
      <c r="G734" s="25">
        <f t="shared" si="78"/>
        <v>-3.392463374787269E-4</v>
      </c>
      <c r="H734" s="18">
        <f t="shared" si="79"/>
        <v>0</v>
      </c>
      <c r="I734" s="18">
        <v>5014</v>
      </c>
      <c r="J734" s="18">
        <v>4918</v>
      </c>
      <c r="K734" s="18">
        <f t="shared" si="80"/>
        <v>-96</v>
      </c>
      <c r="L734" s="18">
        <f t="shared" si="77"/>
        <v>0</v>
      </c>
      <c r="M734" s="18">
        <v>229</v>
      </c>
      <c r="N734" s="18">
        <v>242</v>
      </c>
      <c r="O734" s="18">
        <f t="shared" si="81"/>
        <v>13</v>
      </c>
      <c r="P734" s="18">
        <f t="shared" si="82"/>
        <v>2</v>
      </c>
      <c r="Q734" s="15">
        <f t="shared" si="83"/>
        <v>2</v>
      </c>
    </row>
    <row r="735" spans="1:17" x14ac:dyDescent="0.25">
      <c r="A735" t="s">
        <v>1448</v>
      </c>
      <c r="B735" t="s">
        <v>1449</v>
      </c>
      <c r="C735" t="s">
        <v>1462</v>
      </c>
      <c r="D735" t="s">
        <v>1463</v>
      </c>
      <c r="E735" s="20">
        <v>0.99562954232960121</v>
      </c>
      <c r="F735" s="21">
        <v>0.99523544021491206</v>
      </c>
      <c r="G735" s="25">
        <f t="shared" si="78"/>
        <v>3.9410211468915435E-4</v>
      </c>
      <c r="H735" s="18">
        <f t="shared" si="79"/>
        <v>1</v>
      </c>
      <c r="I735" s="18">
        <v>18341</v>
      </c>
      <c r="J735" s="18">
        <v>18216</v>
      </c>
      <c r="K735" s="18">
        <f t="shared" si="80"/>
        <v>-125</v>
      </c>
      <c r="L735" s="18">
        <f t="shared" si="77"/>
        <v>0</v>
      </c>
      <c r="M735" s="18">
        <v>930</v>
      </c>
      <c r="N735" s="18">
        <v>897</v>
      </c>
      <c r="O735" s="18">
        <f t="shared" si="81"/>
        <v>-33</v>
      </c>
      <c r="P735" s="18">
        <f t="shared" si="82"/>
        <v>0</v>
      </c>
      <c r="Q735" s="15">
        <f t="shared" si="83"/>
        <v>1</v>
      </c>
    </row>
    <row r="736" spans="1:17" x14ac:dyDescent="0.25">
      <c r="A736" t="s">
        <v>1448</v>
      </c>
      <c r="B736" t="s">
        <v>1449</v>
      </c>
      <c r="C736" t="s">
        <v>1464</v>
      </c>
      <c r="D736" t="s">
        <v>1465</v>
      </c>
      <c r="E736" s="20">
        <v>0.99000885291513852</v>
      </c>
      <c r="F736" s="21">
        <v>0.9926015603981706</v>
      </c>
      <c r="G736" s="25">
        <f t="shared" si="78"/>
        <v>-2.5927074830320862E-3</v>
      </c>
      <c r="H736" s="18">
        <f t="shared" si="79"/>
        <v>0</v>
      </c>
      <c r="I736" s="18">
        <v>7389</v>
      </c>
      <c r="J736" s="18">
        <v>7343</v>
      </c>
      <c r="K736" s="18">
        <f t="shared" si="80"/>
        <v>-46</v>
      </c>
      <c r="L736" s="18">
        <f t="shared" si="77"/>
        <v>0</v>
      </c>
      <c r="M736" s="18">
        <v>332</v>
      </c>
      <c r="N736" s="18">
        <v>357</v>
      </c>
      <c r="O736" s="18">
        <f t="shared" si="81"/>
        <v>25</v>
      </c>
      <c r="P736" s="18">
        <f t="shared" si="82"/>
        <v>2</v>
      </c>
      <c r="Q736" s="15">
        <f t="shared" si="83"/>
        <v>2</v>
      </c>
    </row>
    <row r="737" spans="1:17" x14ac:dyDescent="0.25">
      <c r="A737" t="s">
        <v>1448</v>
      </c>
      <c r="B737" t="s">
        <v>1449</v>
      </c>
      <c r="C737" t="s">
        <v>1466</v>
      </c>
      <c r="D737" t="s">
        <v>1467</v>
      </c>
      <c r="E737" s="20">
        <v>0.99610979036092495</v>
      </c>
      <c r="F737" s="21">
        <v>0.99584727188833777</v>
      </c>
      <c r="G737" s="25">
        <f t="shared" si="78"/>
        <v>2.6251847258718097E-4</v>
      </c>
      <c r="H737" s="18">
        <f t="shared" si="79"/>
        <v>1</v>
      </c>
      <c r="I737" s="18">
        <v>8330</v>
      </c>
      <c r="J737" s="18">
        <v>8208</v>
      </c>
      <c r="K737" s="18">
        <f t="shared" si="80"/>
        <v>-122</v>
      </c>
      <c r="L737" s="18">
        <f t="shared" si="77"/>
        <v>0</v>
      </c>
      <c r="M737" s="18">
        <v>432</v>
      </c>
      <c r="N737" s="18">
        <v>416</v>
      </c>
      <c r="O737" s="18">
        <f t="shared" si="81"/>
        <v>-16</v>
      </c>
      <c r="P737" s="18">
        <f t="shared" si="82"/>
        <v>0</v>
      </c>
      <c r="Q737" s="15">
        <f t="shared" si="83"/>
        <v>1</v>
      </c>
    </row>
    <row r="738" spans="1:17" x14ac:dyDescent="0.25">
      <c r="A738" t="s">
        <v>1448</v>
      </c>
      <c r="B738" t="s">
        <v>1449</v>
      </c>
      <c r="C738" t="s">
        <v>1468</v>
      </c>
      <c r="D738" t="s">
        <v>1469</v>
      </c>
      <c r="E738" s="20">
        <v>0.99459380479251902</v>
      </c>
      <c r="F738" s="21">
        <v>0.99434480529972535</v>
      </c>
      <c r="G738" s="25">
        <f t="shared" si="78"/>
        <v>2.4899949279366673E-4</v>
      </c>
      <c r="H738" s="18">
        <f t="shared" si="79"/>
        <v>1</v>
      </c>
      <c r="I738" s="18">
        <v>6051</v>
      </c>
      <c r="J738" s="18">
        <v>5896</v>
      </c>
      <c r="K738" s="18">
        <f t="shared" si="80"/>
        <v>-155</v>
      </c>
      <c r="L738" s="18">
        <f t="shared" si="77"/>
        <v>0</v>
      </c>
      <c r="M738" s="18">
        <v>297</v>
      </c>
      <c r="N738" s="18">
        <v>396</v>
      </c>
      <c r="O738" s="18">
        <f t="shared" si="81"/>
        <v>99</v>
      </c>
      <c r="P738" s="18">
        <f t="shared" si="82"/>
        <v>2</v>
      </c>
      <c r="Q738" s="15">
        <f t="shared" si="83"/>
        <v>3</v>
      </c>
    </row>
    <row r="739" spans="1:17" x14ac:dyDescent="0.25">
      <c r="A739" t="s">
        <v>1448</v>
      </c>
      <c r="B739" t="s">
        <v>1449</v>
      </c>
      <c r="C739" t="s">
        <v>1470</v>
      </c>
      <c r="D739" t="s">
        <v>345</v>
      </c>
      <c r="E739" s="20">
        <v>0.98799300254452926</v>
      </c>
      <c r="F739" s="21">
        <v>0.98809523809523814</v>
      </c>
      <c r="G739" s="25">
        <f t="shared" si="78"/>
        <v>-1.0223555070887347E-4</v>
      </c>
      <c r="H739" s="18">
        <f t="shared" si="79"/>
        <v>0</v>
      </c>
      <c r="I739" s="18">
        <v>13581</v>
      </c>
      <c r="J739" s="18">
        <v>13460</v>
      </c>
      <c r="K739" s="18">
        <f t="shared" si="80"/>
        <v>-121</v>
      </c>
      <c r="L739" s="18">
        <f t="shared" si="77"/>
        <v>0</v>
      </c>
      <c r="M739" s="18">
        <v>404</v>
      </c>
      <c r="N739" s="18">
        <v>468</v>
      </c>
      <c r="O739" s="18">
        <f t="shared" si="81"/>
        <v>64</v>
      </c>
      <c r="P739" s="18">
        <f t="shared" si="82"/>
        <v>2</v>
      </c>
      <c r="Q739" s="15">
        <f t="shared" si="83"/>
        <v>2</v>
      </c>
    </row>
    <row r="740" spans="1:17" x14ac:dyDescent="0.25">
      <c r="A740" t="s">
        <v>1448</v>
      </c>
      <c r="B740" t="s">
        <v>1449</v>
      </c>
      <c r="C740" t="s">
        <v>1471</v>
      </c>
      <c r="D740" t="s">
        <v>1472</v>
      </c>
      <c r="E740" s="20">
        <v>0.98682366134006172</v>
      </c>
      <c r="F740" s="21">
        <v>0.9864905889496054</v>
      </c>
      <c r="G740" s="25">
        <f t="shared" si="78"/>
        <v>3.3307239045632375E-4</v>
      </c>
      <c r="H740" s="18">
        <f t="shared" si="79"/>
        <v>1</v>
      </c>
      <c r="I740" s="18">
        <v>9035</v>
      </c>
      <c r="J740" s="18">
        <v>8949</v>
      </c>
      <c r="K740" s="18">
        <f t="shared" si="80"/>
        <v>-86</v>
      </c>
      <c r="L740" s="18">
        <f t="shared" si="77"/>
        <v>0</v>
      </c>
      <c r="M740" s="18">
        <v>192</v>
      </c>
      <c r="N740" s="18">
        <v>233</v>
      </c>
      <c r="O740" s="18">
        <f t="shared" si="81"/>
        <v>41</v>
      </c>
      <c r="P740" s="18">
        <f t="shared" si="82"/>
        <v>2</v>
      </c>
      <c r="Q740" s="15">
        <f t="shared" si="83"/>
        <v>3</v>
      </c>
    </row>
    <row r="741" spans="1:17" x14ac:dyDescent="0.25">
      <c r="A741" t="s">
        <v>1448</v>
      </c>
      <c r="B741" t="s">
        <v>1449</v>
      </c>
      <c r="C741" t="s">
        <v>1473</v>
      </c>
      <c r="D741" t="s">
        <v>1474</v>
      </c>
      <c r="E741" s="20">
        <v>0.98939823801702254</v>
      </c>
      <c r="F741" s="21">
        <v>0.98945242369838415</v>
      </c>
      <c r="G741" s="25">
        <f t="shared" si="78"/>
        <v>-5.4185681361618165E-5</v>
      </c>
      <c r="H741" s="18">
        <f t="shared" si="79"/>
        <v>0</v>
      </c>
      <c r="I741" s="18">
        <v>30683</v>
      </c>
      <c r="J741" s="18">
        <v>30784</v>
      </c>
      <c r="K741" s="18">
        <f t="shared" si="80"/>
        <v>101</v>
      </c>
      <c r="L741" s="18">
        <f t="shared" si="77"/>
        <v>2</v>
      </c>
      <c r="M741" s="18">
        <v>1262</v>
      </c>
      <c r="N741" s="18">
        <v>1359</v>
      </c>
      <c r="O741" s="18">
        <f t="shared" si="81"/>
        <v>97</v>
      </c>
      <c r="P741" s="18">
        <f t="shared" si="82"/>
        <v>2</v>
      </c>
      <c r="Q741" s="15">
        <f t="shared" si="83"/>
        <v>4</v>
      </c>
    </row>
    <row r="742" spans="1:17" x14ac:dyDescent="0.25">
      <c r="A742" t="s">
        <v>1448</v>
      </c>
      <c r="B742" t="s">
        <v>1449</v>
      </c>
      <c r="C742" t="s">
        <v>1475</v>
      </c>
      <c r="D742" t="s">
        <v>1476</v>
      </c>
      <c r="E742" s="20">
        <v>0.98629073978272119</v>
      </c>
      <c r="F742" s="21">
        <v>0.98932013545194064</v>
      </c>
      <c r="G742" s="25">
        <f t="shared" si="78"/>
        <v>-3.0293956692194479E-3</v>
      </c>
      <c r="H742" s="18">
        <f t="shared" si="79"/>
        <v>0</v>
      </c>
      <c r="I742" s="18">
        <v>6899</v>
      </c>
      <c r="J742" s="18">
        <v>7000</v>
      </c>
      <c r="K742" s="18">
        <f t="shared" si="80"/>
        <v>101</v>
      </c>
      <c r="L742" s="18">
        <f t="shared" si="77"/>
        <v>2</v>
      </c>
      <c r="M742" s="18">
        <v>235</v>
      </c>
      <c r="N742" s="18">
        <v>251</v>
      </c>
      <c r="O742" s="18">
        <f t="shared" si="81"/>
        <v>16</v>
      </c>
      <c r="P742" s="18">
        <f t="shared" si="82"/>
        <v>2</v>
      </c>
      <c r="Q742" s="15">
        <f t="shared" si="83"/>
        <v>4</v>
      </c>
    </row>
    <row r="743" spans="1:17" x14ac:dyDescent="0.25">
      <c r="A743" t="s">
        <v>1448</v>
      </c>
      <c r="B743" t="s">
        <v>1449</v>
      </c>
      <c r="C743" t="s">
        <v>1477</v>
      </c>
      <c r="D743" t="s">
        <v>1478</v>
      </c>
      <c r="E743" s="20">
        <v>0.99511553635168137</v>
      </c>
      <c r="F743" s="21">
        <v>0.99444387282642244</v>
      </c>
      <c r="G743" s="25">
        <f t="shared" si="78"/>
        <v>6.7166352525893647E-4</v>
      </c>
      <c r="H743" s="18">
        <f t="shared" si="79"/>
        <v>1</v>
      </c>
      <c r="I743" s="18">
        <v>9363</v>
      </c>
      <c r="J743" s="18">
        <v>9392</v>
      </c>
      <c r="K743" s="18">
        <f t="shared" si="80"/>
        <v>29</v>
      </c>
      <c r="L743" s="18">
        <f t="shared" si="77"/>
        <v>2</v>
      </c>
      <c r="M743" s="18">
        <v>765</v>
      </c>
      <c r="N743" s="18">
        <v>877</v>
      </c>
      <c r="O743" s="18">
        <f t="shared" si="81"/>
        <v>112</v>
      </c>
      <c r="P743" s="18">
        <f t="shared" si="82"/>
        <v>2</v>
      </c>
      <c r="Q743" s="15">
        <f t="shared" si="83"/>
        <v>5</v>
      </c>
    </row>
    <row r="744" spans="1:17" x14ac:dyDescent="0.25">
      <c r="A744" t="s">
        <v>1448</v>
      </c>
      <c r="B744" t="s">
        <v>1449</v>
      </c>
      <c r="C744" t="s">
        <v>1479</v>
      </c>
      <c r="D744" t="s">
        <v>1480</v>
      </c>
      <c r="E744" s="20">
        <v>0.94975505589750031</v>
      </c>
      <c r="F744" s="21">
        <v>0.94758824011137499</v>
      </c>
      <c r="G744" s="25">
        <f t="shared" si="78"/>
        <v>2.1668157861253201E-3</v>
      </c>
      <c r="H744" s="18">
        <f t="shared" si="79"/>
        <v>1</v>
      </c>
      <c r="I744" s="18">
        <v>19321</v>
      </c>
      <c r="J744" s="18">
        <v>19379</v>
      </c>
      <c r="K744" s="18">
        <f t="shared" si="80"/>
        <v>58</v>
      </c>
      <c r="L744" s="18">
        <f t="shared" si="77"/>
        <v>2</v>
      </c>
      <c r="M744" s="18">
        <v>362</v>
      </c>
      <c r="N744" s="18">
        <v>386</v>
      </c>
      <c r="O744" s="18">
        <f t="shared" si="81"/>
        <v>24</v>
      </c>
      <c r="P744" s="18">
        <f t="shared" si="82"/>
        <v>2</v>
      </c>
      <c r="Q744" s="15">
        <f t="shared" si="83"/>
        <v>5</v>
      </c>
    </row>
    <row r="745" spans="1:17" x14ac:dyDescent="0.25">
      <c r="A745" t="s">
        <v>1448</v>
      </c>
      <c r="B745" t="s">
        <v>1449</v>
      </c>
      <c r="C745" t="s">
        <v>1481</v>
      </c>
      <c r="D745" t="s">
        <v>1482</v>
      </c>
      <c r="E745" s="20">
        <v>0.9975181366933944</v>
      </c>
      <c r="F745" s="21">
        <v>0.99768384481760275</v>
      </c>
      <c r="G745" s="25">
        <f t="shared" si="78"/>
        <v>-1.6570812420835246E-4</v>
      </c>
      <c r="H745" s="18">
        <f t="shared" si="79"/>
        <v>0</v>
      </c>
      <c r="I745" s="18">
        <v>5540</v>
      </c>
      <c r="J745" s="18">
        <v>5566</v>
      </c>
      <c r="K745" s="18">
        <f t="shared" si="80"/>
        <v>26</v>
      </c>
      <c r="L745" s="18">
        <f t="shared" si="77"/>
        <v>2</v>
      </c>
      <c r="M745" s="18">
        <v>196</v>
      </c>
      <c r="N745" s="18">
        <v>210</v>
      </c>
      <c r="O745" s="18">
        <f t="shared" si="81"/>
        <v>14</v>
      </c>
      <c r="P745" s="18">
        <f t="shared" si="82"/>
        <v>2</v>
      </c>
      <c r="Q745" s="15">
        <f t="shared" si="83"/>
        <v>4</v>
      </c>
    </row>
    <row r="746" spans="1:17" x14ac:dyDescent="0.25">
      <c r="A746" t="s">
        <v>1448</v>
      </c>
      <c r="B746" t="s">
        <v>1449</v>
      </c>
      <c r="C746" t="s">
        <v>1483</v>
      </c>
      <c r="D746" t="s">
        <v>1484</v>
      </c>
      <c r="E746" s="20">
        <v>0.99245969838793546</v>
      </c>
      <c r="F746" s="21">
        <v>0.99262836807320798</v>
      </c>
      <c r="G746" s="25">
        <f t="shared" si="78"/>
        <v>-1.6866968527251558E-4</v>
      </c>
      <c r="H746" s="18">
        <f t="shared" si="79"/>
        <v>0</v>
      </c>
      <c r="I746" s="18">
        <v>6947</v>
      </c>
      <c r="J746" s="18">
        <v>6848</v>
      </c>
      <c r="K746" s="18">
        <f t="shared" si="80"/>
        <v>-99</v>
      </c>
      <c r="L746" s="18">
        <f t="shared" si="77"/>
        <v>0</v>
      </c>
      <c r="M746" s="18">
        <v>122</v>
      </c>
      <c r="N746" s="18">
        <v>212</v>
      </c>
      <c r="O746" s="18">
        <f t="shared" si="81"/>
        <v>90</v>
      </c>
      <c r="P746" s="18">
        <f t="shared" si="82"/>
        <v>2</v>
      </c>
      <c r="Q746" s="15">
        <f t="shared" si="83"/>
        <v>2</v>
      </c>
    </row>
    <row r="747" spans="1:17" x14ac:dyDescent="0.25">
      <c r="A747" t="s">
        <v>1448</v>
      </c>
      <c r="B747" t="s">
        <v>1449</v>
      </c>
      <c r="C747" t="s">
        <v>1485</v>
      </c>
      <c r="D747" t="s">
        <v>1486</v>
      </c>
      <c r="E747" s="20">
        <v>0.99569293134025838</v>
      </c>
      <c r="F747" s="21">
        <v>0.99682267067410901</v>
      </c>
      <c r="G747" s="25">
        <f t="shared" si="78"/>
        <v>-1.1297393338506323E-3</v>
      </c>
      <c r="H747" s="18">
        <f t="shared" si="79"/>
        <v>0</v>
      </c>
      <c r="I747" s="18">
        <v>12517</v>
      </c>
      <c r="J747" s="18">
        <v>12533</v>
      </c>
      <c r="K747" s="18">
        <f t="shared" si="80"/>
        <v>16</v>
      </c>
      <c r="L747" s="18">
        <f t="shared" si="77"/>
        <v>2</v>
      </c>
      <c r="M747" s="18">
        <v>538</v>
      </c>
      <c r="N747" s="18">
        <v>519</v>
      </c>
      <c r="O747" s="18">
        <f t="shared" si="81"/>
        <v>-19</v>
      </c>
      <c r="P747" s="18">
        <f t="shared" si="82"/>
        <v>0</v>
      </c>
      <c r="Q747" s="15">
        <f t="shared" si="83"/>
        <v>2</v>
      </c>
    </row>
    <row r="748" spans="1:17" x14ac:dyDescent="0.25">
      <c r="A748" t="s">
        <v>1448</v>
      </c>
      <c r="B748" t="s">
        <v>1449</v>
      </c>
      <c r="C748" t="s">
        <v>1487</v>
      </c>
      <c r="D748" t="s">
        <v>772</v>
      </c>
      <c r="E748" s="20">
        <v>0.99581799933087989</v>
      </c>
      <c r="F748" s="21">
        <v>0.99594320486815413</v>
      </c>
      <c r="G748" s="25">
        <f t="shared" si="78"/>
        <v>-1.2520553727424222E-4</v>
      </c>
      <c r="H748" s="18">
        <f t="shared" si="79"/>
        <v>0</v>
      </c>
      <c r="I748" s="18">
        <v>11605</v>
      </c>
      <c r="J748" s="18">
        <v>11532</v>
      </c>
      <c r="K748" s="18">
        <f t="shared" si="80"/>
        <v>-73</v>
      </c>
      <c r="L748" s="18">
        <f t="shared" si="77"/>
        <v>0</v>
      </c>
      <c r="M748" s="18">
        <v>458</v>
      </c>
      <c r="N748" s="18">
        <v>508</v>
      </c>
      <c r="O748" s="18">
        <f t="shared" si="81"/>
        <v>50</v>
      </c>
      <c r="P748" s="18">
        <f t="shared" si="82"/>
        <v>2</v>
      </c>
      <c r="Q748" s="15">
        <f t="shared" si="83"/>
        <v>2</v>
      </c>
    </row>
    <row r="749" spans="1:17" x14ac:dyDescent="0.25">
      <c r="A749" t="s">
        <v>1448</v>
      </c>
      <c r="B749" t="s">
        <v>1449</v>
      </c>
      <c r="C749" t="s">
        <v>1488</v>
      </c>
      <c r="D749" t="s">
        <v>1489</v>
      </c>
      <c r="E749" s="20">
        <v>0.99531747518261848</v>
      </c>
      <c r="F749" s="21">
        <v>0.99498843484965305</v>
      </c>
      <c r="G749" s="25">
        <f t="shared" si="78"/>
        <v>3.2904033296543567E-4</v>
      </c>
      <c r="H749" s="18">
        <f t="shared" si="79"/>
        <v>1</v>
      </c>
      <c r="I749" s="18">
        <v>5665</v>
      </c>
      <c r="J749" s="18">
        <v>5560</v>
      </c>
      <c r="K749" s="18">
        <f t="shared" si="80"/>
        <v>-105</v>
      </c>
      <c r="L749" s="18">
        <f t="shared" si="77"/>
        <v>0</v>
      </c>
      <c r="M749" s="18">
        <v>252</v>
      </c>
      <c r="N749" s="18">
        <v>283</v>
      </c>
      <c r="O749" s="18">
        <f t="shared" si="81"/>
        <v>31</v>
      </c>
      <c r="P749" s="18">
        <f t="shared" si="82"/>
        <v>2</v>
      </c>
      <c r="Q749" s="15">
        <f t="shared" si="83"/>
        <v>3</v>
      </c>
    </row>
    <row r="750" spans="1:17" x14ac:dyDescent="0.25">
      <c r="A750" t="s">
        <v>1448</v>
      </c>
      <c r="B750" t="s">
        <v>1449</v>
      </c>
      <c r="C750" t="s">
        <v>1490</v>
      </c>
      <c r="D750" t="s">
        <v>1491</v>
      </c>
      <c r="E750" s="20">
        <v>0.98537604456824512</v>
      </c>
      <c r="F750" s="21">
        <v>0.98429867411025818</v>
      </c>
      <c r="G750" s="25">
        <f t="shared" si="78"/>
        <v>1.0773704579869481E-3</v>
      </c>
      <c r="H750" s="18">
        <f t="shared" si="79"/>
        <v>1</v>
      </c>
      <c r="I750" s="18">
        <v>16136</v>
      </c>
      <c r="J750" s="18">
        <v>16082</v>
      </c>
      <c r="K750" s="18">
        <f t="shared" si="80"/>
        <v>-54</v>
      </c>
      <c r="L750" s="18">
        <f t="shared" si="77"/>
        <v>0</v>
      </c>
      <c r="M750" s="18">
        <v>848</v>
      </c>
      <c r="N750" s="18">
        <v>1091</v>
      </c>
      <c r="O750" s="18">
        <f t="shared" si="81"/>
        <v>243</v>
      </c>
      <c r="P750" s="18">
        <f t="shared" si="82"/>
        <v>2</v>
      </c>
      <c r="Q750" s="15">
        <f t="shared" si="83"/>
        <v>3</v>
      </c>
    </row>
    <row r="751" spans="1:17" x14ac:dyDescent="0.25">
      <c r="A751" t="s">
        <v>1448</v>
      </c>
      <c r="B751" t="s">
        <v>1449</v>
      </c>
      <c r="C751" t="s">
        <v>1492</v>
      </c>
      <c r="D751" t="s">
        <v>1493</v>
      </c>
      <c r="E751" s="20">
        <v>0.9941340782122905</v>
      </c>
      <c r="F751" s="21">
        <v>0.99490929285449836</v>
      </c>
      <c r="G751" s="25">
        <f t="shared" si="78"/>
        <v>-7.7521464220786651E-4</v>
      </c>
      <c r="H751" s="18">
        <f t="shared" si="79"/>
        <v>0</v>
      </c>
      <c r="I751" s="18">
        <v>10266</v>
      </c>
      <c r="J751" s="18">
        <v>10100</v>
      </c>
      <c r="K751" s="18">
        <f t="shared" si="80"/>
        <v>-166</v>
      </c>
      <c r="L751" s="18">
        <f t="shared" si="77"/>
        <v>0</v>
      </c>
      <c r="M751" s="18">
        <v>403</v>
      </c>
      <c r="N751" s="18">
        <v>408</v>
      </c>
      <c r="O751" s="18">
        <f t="shared" si="81"/>
        <v>5</v>
      </c>
      <c r="P751" s="18">
        <f t="shared" si="82"/>
        <v>2</v>
      </c>
      <c r="Q751" s="15">
        <f t="shared" si="83"/>
        <v>2</v>
      </c>
    </row>
    <row r="752" spans="1:17" x14ac:dyDescent="0.25">
      <c r="A752" t="s">
        <v>1448</v>
      </c>
      <c r="B752" t="s">
        <v>1449</v>
      </c>
      <c r="C752" t="s">
        <v>1494</v>
      </c>
      <c r="D752" t="s">
        <v>1495</v>
      </c>
      <c r="E752" s="20">
        <v>0.99660046519949896</v>
      </c>
      <c r="F752" s="21">
        <v>0.99619771863117867</v>
      </c>
      <c r="G752" s="25">
        <f t="shared" si="78"/>
        <v>4.027465683202891E-4</v>
      </c>
      <c r="H752" s="18">
        <f t="shared" si="79"/>
        <v>1</v>
      </c>
      <c r="I752" s="18">
        <v>5372</v>
      </c>
      <c r="J752" s="18">
        <v>5295</v>
      </c>
      <c r="K752" s="18">
        <f t="shared" si="80"/>
        <v>-77</v>
      </c>
      <c r="L752" s="18">
        <f t="shared" si="77"/>
        <v>0</v>
      </c>
      <c r="M752" s="18">
        <v>214</v>
      </c>
      <c r="N752" s="18">
        <v>278</v>
      </c>
      <c r="O752" s="18">
        <f t="shared" si="81"/>
        <v>64</v>
      </c>
      <c r="P752" s="18">
        <f t="shared" si="82"/>
        <v>2</v>
      </c>
      <c r="Q752" s="15">
        <f t="shared" si="83"/>
        <v>3</v>
      </c>
    </row>
    <row r="753" spans="1:17" x14ac:dyDescent="0.25">
      <c r="A753" t="s">
        <v>1448</v>
      </c>
      <c r="B753" t="s">
        <v>1449</v>
      </c>
      <c r="C753" t="s">
        <v>1496</v>
      </c>
      <c r="D753" t="s">
        <v>1497</v>
      </c>
      <c r="E753" s="20">
        <v>0.99286234522942463</v>
      </c>
      <c r="F753" s="21">
        <v>0.99247751430907605</v>
      </c>
      <c r="G753" s="25">
        <f t="shared" si="78"/>
        <v>3.848309203485778E-4</v>
      </c>
      <c r="H753" s="18">
        <f t="shared" si="79"/>
        <v>1</v>
      </c>
      <c r="I753" s="18">
        <v>6776</v>
      </c>
      <c r="J753" s="18">
        <v>6669</v>
      </c>
      <c r="K753" s="18">
        <f t="shared" si="80"/>
        <v>-107</v>
      </c>
      <c r="L753" s="18">
        <f t="shared" si="77"/>
        <v>0</v>
      </c>
      <c r="M753" s="18">
        <v>259</v>
      </c>
      <c r="N753" s="18">
        <v>321</v>
      </c>
      <c r="O753" s="18">
        <f t="shared" si="81"/>
        <v>62</v>
      </c>
      <c r="P753" s="18">
        <f t="shared" si="82"/>
        <v>2</v>
      </c>
      <c r="Q753" s="15">
        <f t="shared" si="83"/>
        <v>3</v>
      </c>
    </row>
    <row r="754" spans="1:17" x14ac:dyDescent="0.25">
      <c r="A754" t="s">
        <v>1448</v>
      </c>
      <c r="B754" t="s">
        <v>1449</v>
      </c>
      <c r="C754" t="s">
        <v>1498</v>
      </c>
      <c r="D754" t="s">
        <v>1499</v>
      </c>
      <c r="E754" s="20">
        <v>0.99358974358974361</v>
      </c>
      <c r="F754" s="21">
        <v>0.99374021909233179</v>
      </c>
      <c r="G754" s="25">
        <f t="shared" si="78"/>
        <v>-1.5047550258817655E-4</v>
      </c>
      <c r="H754" s="18">
        <f t="shared" si="79"/>
        <v>0</v>
      </c>
      <c r="I754" s="18">
        <v>5239</v>
      </c>
      <c r="J754" s="18">
        <v>5091</v>
      </c>
      <c r="K754" s="18">
        <f t="shared" si="80"/>
        <v>-148</v>
      </c>
      <c r="L754" s="18">
        <f t="shared" si="77"/>
        <v>0</v>
      </c>
      <c r="M754" s="18">
        <v>333</v>
      </c>
      <c r="N754" s="18">
        <v>400</v>
      </c>
      <c r="O754" s="18">
        <f t="shared" si="81"/>
        <v>67</v>
      </c>
      <c r="P754" s="18">
        <f t="shared" si="82"/>
        <v>2</v>
      </c>
      <c r="Q754" s="15">
        <f t="shared" si="83"/>
        <v>2</v>
      </c>
    </row>
    <row r="755" spans="1:17" x14ac:dyDescent="0.25">
      <c r="A755" t="s">
        <v>1448</v>
      </c>
      <c r="B755" t="s">
        <v>1449</v>
      </c>
      <c r="C755" t="s">
        <v>1500</v>
      </c>
      <c r="D755" t="s">
        <v>1501</v>
      </c>
      <c r="E755" s="20">
        <v>0.98596228335548075</v>
      </c>
      <c r="F755" s="21">
        <v>0.98590818836499428</v>
      </c>
      <c r="G755" s="25">
        <f t="shared" si="78"/>
        <v>5.4094990486475147E-5</v>
      </c>
      <c r="H755" s="18">
        <f t="shared" si="79"/>
        <v>1</v>
      </c>
      <c r="I755" s="18">
        <v>94178</v>
      </c>
      <c r="J755" s="18">
        <v>94633</v>
      </c>
      <c r="K755" s="18">
        <f t="shared" si="80"/>
        <v>455</v>
      </c>
      <c r="L755" s="18">
        <f t="shared" si="77"/>
        <v>2</v>
      </c>
      <c r="M755" s="18">
        <v>28684</v>
      </c>
      <c r="N755" s="18">
        <v>29677</v>
      </c>
      <c r="O755" s="18">
        <f t="shared" si="81"/>
        <v>993</v>
      </c>
      <c r="P755" s="18">
        <f t="shared" si="82"/>
        <v>2</v>
      </c>
      <c r="Q755" s="15">
        <f t="shared" si="83"/>
        <v>5</v>
      </c>
    </row>
    <row r="756" spans="1:17" x14ac:dyDescent="0.25">
      <c r="A756" t="s">
        <v>1448</v>
      </c>
      <c r="B756" t="s">
        <v>1449</v>
      </c>
      <c r="C756" t="s">
        <v>1502</v>
      </c>
      <c r="D756" t="s">
        <v>1503</v>
      </c>
      <c r="E756" s="20">
        <v>0.9986485656367099</v>
      </c>
      <c r="F756" s="21">
        <v>0.99918433931484507</v>
      </c>
      <c r="G756" s="25">
        <f t="shared" si="78"/>
        <v>-5.3577367813517629E-4</v>
      </c>
      <c r="H756" s="18">
        <f t="shared" si="79"/>
        <v>0</v>
      </c>
      <c r="I756" s="18">
        <v>14190</v>
      </c>
      <c r="J756" s="18">
        <v>14207</v>
      </c>
      <c r="K756" s="18">
        <f t="shared" si="80"/>
        <v>17</v>
      </c>
      <c r="L756" s="18">
        <f t="shared" si="77"/>
        <v>2</v>
      </c>
      <c r="M756" s="18">
        <v>1020</v>
      </c>
      <c r="N756" s="18">
        <v>927</v>
      </c>
      <c r="O756" s="18">
        <f t="shared" si="81"/>
        <v>-93</v>
      </c>
      <c r="P756" s="18">
        <f t="shared" si="82"/>
        <v>0</v>
      </c>
      <c r="Q756" s="15">
        <f t="shared" si="83"/>
        <v>2</v>
      </c>
    </row>
    <row r="757" spans="1:17" x14ac:dyDescent="0.25">
      <c r="A757" t="s">
        <v>1448</v>
      </c>
      <c r="B757" t="s">
        <v>1449</v>
      </c>
      <c r="C757" t="s">
        <v>1504</v>
      </c>
      <c r="D757" t="s">
        <v>1505</v>
      </c>
      <c r="E757" s="20">
        <v>0.99576620016464779</v>
      </c>
      <c r="F757" s="21">
        <v>0.99651741293532337</v>
      </c>
      <c r="G757" s="25">
        <f t="shared" si="78"/>
        <v>-7.5121277067558001E-4</v>
      </c>
      <c r="H757" s="18">
        <f t="shared" si="79"/>
        <v>0</v>
      </c>
      <c r="I757" s="18">
        <v>7956</v>
      </c>
      <c r="J757" s="18">
        <v>7881</v>
      </c>
      <c r="K757" s="18">
        <f t="shared" si="80"/>
        <v>-75</v>
      </c>
      <c r="L757" s="18">
        <f t="shared" si="77"/>
        <v>0</v>
      </c>
      <c r="M757" s="18">
        <v>420</v>
      </c>
      <c r="N757" s="18">
        <v>426</v>
      </c>
      <c r="O757" s="18">
        <f t="shared" si="81"/>
        <v>6</v>
      </c>
      <c r="P757" s="18">
        <f t="shared" si="82"/>
        <v>2</v>
      </c>
      <c r="Q757" s="15">
        <f t="shared" si="83"/>
        <v>2</v>
      </c>
    </row>
    <row r="758" spans="1:17" x14ac:dyDescent="0.25">
      <c r="A758" t="s">
        <v>1448</v>
      </c>
      <c r="B758" t="s">
        <v>1449</v>
      </c>
      <c r="C758" t="s">
        <v>1506</v>
      </c>
      <c r="D758" t="s">
        <v>1507</v>
      </c>
      <c r="E758" s="20">
        <v>0.99196141479099675</v>
      </c>
      <c r="F758" s="21">
        <v>0.99497041420118348</v>
      </c>
      <c r="G758" s="25">
        <f t="shared" si="78"/>
        <v>-3.0089994101867301E-3</v>
      </c>
      <c r="H758" s="18">
        <f t="shared" si="79"/>
        <v>0</v>
      </c>
      <c r="I758" s="18">
        <v>3831</v>
      </c>
      <c r="J758" s="18">
        <v>3974</v>
      </c>
      <c r="K758" s="18">
        <f t="shared" si="80"/>
        <v>143</v>
      </c>
      <c r="L758" s="18">
        <f t="shared" si="77"/>
        <v>2</v>
      </c>
      <c r="M758" s="18">
        <v>192</v>
      </c>
      <c r="N758" s="18">
        <v>191</v>
      </c>
      <c r="O758" s="18">
        <f t="shared" si="81"/>
        <v>-1</v>
      </c>
      <c r="P758" s="18">
        <f t="shared" si="82"/>
        <v>0</v>
      </c>
      <c r="Q758" s="15">
        <f t="shared" si="83"/>
        <v>2</v>
      </c>
    </row>
    <row r="759" spans="1:17" x14ac:dyDescent="0.25">
      <c r="A759" t="s">
        <v>1448</v>
      </c>
      <c r="B759" t="s">
        <v>1449</v>
      </c>
      <c r="C759" t="s">
        <v>1508</v>
      </c>
      <c r="D759" t="s">
        <v>1509</v>
      </c>
      <c r="E759" s="20">
        <v>0.95430916552667577</v>
      </c>
      <c r="F759" s="21">
        <v>0.95180885529157666</v>
      </c>
      <c r="G759" s="25">
        <f t="shared" si="78"/>
        <v>2.5003102350991124E-3</v>
      </c>
      <c r="H759" s="18">
        <f t="shared" si="79"/>
        <v>1</v>
      </c>
      <c r="I759" s="18">
        <v>5383</v>
      </c>
      <c r="J759" s="18">
        <v>5417</v>
      </c>
      <c r="K759" s="18">
        <f t="shared" si="80"/>
        <v>34</v>
      </c>
      <c r="L759" s="18">
        <f t="shared" si="77"/>
        <v>2</v>
      </c>
      <c r="M759" s="18">
        <v>98</v>
      </c>
      <c r="N759" s="18">
        <v>101</v>
      </c>
      <c r="O759" s="18">
        <f t="shared" si="81"/>
        <v>3</v>
      </c>
      <c r="P759" s="18">
        <f t="shared" si="82"/>
        <v>2</v>
      </c>
      <c r="Q759" s="15">
        <f t="shared" si="83"/>
        <v>5</v>
      </c>
    </row>
    <row r="760" spans="1:17" x14ac:dyDescent="0.25">
      <c r="A760" t="s">
        <v>1448</v>
      </c>
      <c r="B760" t="s">
        <v>1449</v>
      </c>
      <c r="C760" t="s">
        <v>1510</v>
      </c>
      <c r="D760" t="s">
        <v>152</v>
      </c>
      <c r="E760" s="20">
        <v>0.99576680777307425</v>
      </c>
      <c r="F760" s="21">
        <v>0.99614386875131455</v>
      </c>
      <c r="G760" s="25">
        <f t="shared" si="78"/>
        <v>-3.7706097824030671E-4</v>
      </c>
      <c r="H760" s="18">
        <f t="shared" si="79"/>
        <v>0</v>
      </c>
      <c r="I760" s="18">
        <v>25973</v>
      </c>
      <c r="J760" s="18">
        <v>25838</v>
      </c>
      <c r="K760" s="18">
        <f t="shared" si="80"/>
        <v>-135</v>
      </c>
      <c r="L760" s="18">
        <f t="shared" si="77"/>
        <v>0</v>
      </c>
      <c r="M760" s="18">
        <v>3736</v>
      </c>
      <c r="N760" s="18">
        <v>4026</v>
      </c>
      <c r="O760" s="18">
        <f t="shared" si="81"/>
        <v>290</v>
      </c>
      <c r="P760" s="18">
        <f t="shared" si="82"/>
        <v>2</v>
      </c>
      <c r="Q760" s="15">
        <f t="shared" si="83"/>
        <v>2</v>
      </c>
    </row>
    <row r="761" spans="1:17" x14ac:dyDescent="0.25">
      <c r="A761" t="s">
        <v>1448</v>
      </c>
      <c r="B761" t="s">
        <v>1449</v>
      </c>
      <c r="C761" t="s">
        <v>1511</v>
      </c>
      <c r="D761" t="s">
        <v>1512</v>
      </c>
      <c r="E761" s="20">
        <v>0.9961757105943152</v>
      </c>
      <c r="F761" s="21">
        <v>0.99692698950937797</v>
      </c>
      <c r="G761" s="25">
        <f t="shared" si="78"/>
        <v>-7.5127891506276967E-4</v>
      </c>
      <c r="H761" s="18">
        <f t="shared" si="79"/>
        <v>0</v>
      </c>
      <c r="I761" s="18">
        <v>8278</v>
      </c>
      <c r="J761" s="18">
        <v>8210</v>
      </c>
      <c r="K761" s="18">
        <f t="shared" si="80"/>
        <v>-68</v>
      </c>
      <c r="L761" s="18">
        <f t="shared" si="77"/>
        <v>0</v>
      </c>
      <c r="M761" s="18">
        <v>152</v>
      </c>
      <c r="N761" s="18">
        <v>228</v>
      </c>
      <c r="O761" s="18">
        <f t="shared" si="81"/>
        <v>76</v>
      </c>
      <c r="P761" s="18">
        <f t="shared" si="82"/>
        <v>2</v>
      </c>
      <c r="Q761" s="15">
        <f t="shared" si="83"/>
        <v>2</v>
      </c>
    </row>
    <row r="762" spans="1:17" x14ac:dyDescent="0.25">
      <c r="A762" t="s">
        <v>1448</v>
      </c>
      <c r="B762" t="s">
        <v>1449</v>
      </c>
      <c r="C762" t="s">
        <v>1513</v>
      </c>
      <c r="D762" t="s">
        <v>1514</v>
      </c>
      <c r="E762" s="20">
        <v>0.9943188686087272</v>
      </c>
      <c r="F762" s="21">
        <v>0.99422036399409741</v>
      </c>
      <c r="G762" s="25">
        <f t="shared" si="78"/>
        <v>9.8504614629790765E-5</v>
      </c>
      <c r="H762" s="18">
        <f t="shared" si="79"/>
        <v>1</v>
      </c>
      <c r="I762" s="18">
        <v>8418</v>
      </c>
      <c r="J762" s="18">
        <v>8415</v>
      </c>
      <c r="K762" s="18">
        <f t="shared" si="80"/>
        <v>-3</v>
      </c>
      <c r="L762" s="18">
        <f t="shared" si="77"/>
        <v>0</v>
      </c>
      <c r="M762" s="18">
        <v>319</v>
      </c>
      <c r="N762" s="18">
        <v>294</v>
      </c>
      <c r="O762" s="18">
        <f t="shared" si="81"/>
        <v>-25</v>
      </c>
      <c r="P762" s="18">
        <f t="shared" si="82"/>
        <v>0</v>
      </c>
      <c r="Q762" s="15">
        <f t="shared" si="83"/>
        <v>1</v>
      </c>
    </row>
    <row r="763" spans="1:17" x14ac:dyDescent="0.25">
      <c r="A763" t="s">
        <v>1448</v>
      </c>
      <c r="B763" t="s">
        <v>1449</v>
      </c>
      <c r="C763" t="s">
        <v>1515</v>
      </c>
      <c r="D763" t="s">
        <v>1516</v>
      </c>
      <c r="E763" s="20">
        <v>0.99682942295497778</v>
      </c>
      <c r="F763" s="21">
        <v>0.99672174141096248</v>
      </c>
      <c r="G763" s="25">
        <f t="shared" si="78"/>
        <v>1.0768154401530339E-4</v>
      </c>
      <c r="H763" s="18">
        <f t="shared" si="79"/>
        <v>1</v>
      </c>
      <c r="I763" s="18">
        <v>8316</v>
      </c>
      <c r="J763" s="18">
        <v>8292</v>
      </c>
      <c r="K763" s="18">
        <f t="shared" si="80"/>
        <v>-24</v>
      </c>
      <c r="L763" s="18">
        <f t="shared" si="77"/>
        <v>0</v>
      </c>
      <c r="M763" s="18">
        <v>374</v>
      </c>
      <c r="N763" s="18">
        <v>414</v>
      </c>
      <c r="O763" s="18">
        <f t="shared" si="81"/>
        <v>40</v>
      </c>
      <c r="P763" s="18">
        <f t="shared" si="82"/>
        <v>2</v>
      </c>
      <c r="Q763" s="15">
        <f t="shared" si="83"/>
        <v>3</v>
      </c>
    </row>
    <row r="764" spans="1:17" x14ac:dyDescent="0.25">
      <c r="A764" t="s">
        <v>1448</v>
      </c>
      <c r="B764" t="s">
        <v>1449</v>
      </c>
      <c r="C764" t="s">
        <v>1517</v>
      </c>
      <c r="D764" t="s">
        <v>1518</v>
      </c>
      <c r="E764" s="20">
        <v>0.92000400480576694</v>
      </c>
      <c r="F764" s="21">
        <v>0.92497256310485887</v>
      </c>
      <c r="G764" s="25">
        <f t="shared" si="78"/>
        <v>-4.9685582990919297E-3</v>
      </c>
      <c r="H764" s="18">
        <f t="shared" si="79"/>
        <v>0</v>
      </c>
      <c r="I764" s="18">
        <v>7790</v>
      </c>
      <c r="J764" s="18">
        <v>7665</v>
      </c>
      <c r="K764" s="18">
        <f t="shared" si="80"/>
        <v>-125</v>
      </c>
      <c r="L764" s="18">
        <f t="shared" si="77"/>
        <v>0</v>
      </c>
      <c r="M764" s="18">
        <v>139</v>
      </c>
      <c r="N764" s="18">
        <v>155</v>
      </c>
      <c r="O764" s="18">
        <f t="shared" si="81"/>
        <v>16</v>
      </c>
      <c r="P764" s="18">
        <f t="shared" si="82"/>
        <v>2</v>
      </c>
      <c r="Q764" s="15">
        <f t="shared" si="83"/>
        <v>2</v>
      </c>
    </row>
    <row r="765" spans="1:17" x14ac:dyDescent="0.25">
      <c r="A765" t="s">
        <v>1448</v>
      </c>
      <c r="B765" t="s">
        <v>1449</v>
      </c>
      <c r="C765" t="s">
        <v>1519</v>
      </c>
      <c r="D765" t="s">
        <v>1520</v>
      </c>
      <c r="E765" s="20">
        <v>0.98415169095797372</v>
      </c>
      <c r="F765" s="21">
        <v>0.98368331441543699</v>
      </c>
      <c r="G765" s="25">
        <f t="shared" si="78"/>
        <v>4.6837654253673033E-4</v>
      </c>
      <c r="H765" s="18">
        <f t="shared" si="79"/>
        <v>1</v>
      </c>
      <c r="I765" s="18">
        <v>6608</v>
      </c>
      <c r="J765" s="18">
        <v>6628</v>
      </c>
      <c r="K765" s="18">
        <f t="shared" si="80"/>
        <v>20</v>
      </c>
      <c r="L765" s="18">
        <f t="shared" si="77"/>
        <v>2</v>
      </c>
      <c r="M765" s="18">
        <v>315</v>
      </c>
      <c r="N765" s="18">
        <v>287</v>
      </c>
      <c r="O765" s="18">
        <f t="shared" si="81"/>
        <v>-28</v>
      </c>
      <c r="P765" s="18">
        <f t="shared" si="82"/>
        <v>0</v>
      </c>
      <c r="Q765" s="15">
        <f t="shared" si="83"/>
        <v>3</v>
      </c>
    </row>
    <row r="766" spans="1:17" x14ac:dyDescent="0.25">
      <c r="A766" t="s">
        <v>1448</v>
      </c>
      <c r="B766" t="s">
        <v>1449</v>
      </c>
      <c r="C766" t="s">
        <v>1521</v>
      </c>
      <c r="D766" t="s">
        <v>1055</v>
      </c>
      <c r="E766" s="20">
        <v>0.79749103942652333</v>
      </c>
      <c r="F766" s="21">
        <v>0.80237776553027318</v>
      </c>
      <c r="G766" s="25">
        <f t="shared" si="78"/>
        <v>-4.8867261037498499E-3</v>
      </c>
      <c r="H766" s="18">
        <f t="shared" si="79"/>
        <v>0</v>
      </c>
      <c r="I766" s="18">
        <v>6092</v>
      </c>
      <c r="J766" s="18">
        <v>6034</v>
      </c>
      <c r="K766" s="18">
        <f t="shared" si="80"/>
        <v>-58</v>
      </c>
      <c r="L766" s="18">
        <f t="shared" si="77"/>
        <v>0</v>
      </c>
      <c r="M766" s="18">
        <v>112</v>
      </c>
      <c r="N766" s="18">
        <v>125</v>
      </c>
      <c r="O766" s="18">
        <f t="shared" si="81"/>
        <v>13</v>
      </c>
      <c r="P766" s="18">
        <f t="shared" si="82"/>
        <v>2</v>
      </c>
      <c r="Q766" s="15">
        <f t="shared" si="83"/>
        <v>2</v>
      </c>
    </row>
    <row r="767" spans="1:17" x14ac:dyDescent="0.25">
      <c r="A767" t="s">
        <v>1448</v>
      </c>
      <c r="B767" t="s">
        <v>1449</v>
      </c>
      <c r="C767" t="s">
        <v>1522</v>
      </c>
      <c r="D767" t="s">
        <v>166</v>
      </c>
      <c r="E767" s="20">
        <v>0.99598930481283421</v>
      </c>
      <c r="F767" s="21">
        <v>0.9954805664356734</v>
      </c>
      <c r="G767" s="25">
        <f t="shared" si="78"/>
        <v>5.0873837716081116E-4</v>
      </c>
      <c r="H767" s="18">
        <f t="shared" si="79"/>
        <v>1</v>
      </c>
      <c r="I767" s="18">
        <v>2988</v>
      </c>
      <c r="J767" s="18">
        <v>2942</v>
      </c>
      <c r="K767" s="18">
        <f t="shared" si="80"/>
        <v>-46</v>
      </c>
      <c r="L767" s="18">
        <f t="shared" si="77"/>
        <v>0</v>
      </c>
      <c r="M767" s="18">
        <v>247</v>
      </c>
      <c r="N767" s="18">
        <v>272</v>
      </c>
      <c r="O767" s="18">
        <f t="shared" si="81"/>
        <v>25</v>
      </c>
      <c r="P767" s="18">
        <f t="shared" si="82"/>
        <v>2</v>
      </c>
      <c r="Q767" s="15">
        <f t="shared" si="83"/>
        <v>3</v>
      </c>
    </row>
    <row r="768" spans="1:17" x14ac:dyDescent="0.25">
      <c r="A768" t="s">
        <v>1448</v>
      </c>
      <c r="B768" t="s">
        <v>1449</v>
      </c>
      <c r="C768" t="s">
        <v>1523</v>
      </c>
      <c r="D768" t="s">
        <v>1524</v>
      </c>
      <c r="E768" s="20">
        <v>0.94071030231875552</v>
      </c>
      <c r="F768" s="21">
        <v>0.93850903174669398</v>
      </c>
      <c r="G768" s="25">
        <f t="shared" si="78"/>
        <v>2.2012705720615422E-3</v>
      </c>
      <c r="H768" s="18">
        <f t="shared" si="79"/>
        <v>1</v>
      </c>
      <c r="I768" s="18">
        <v>17915</v>
      </c>
      <c r="J768" s="18">
        <v>18248</v>
      </c>
      <c r="K768" s="18">
        <f t="shared" si="80"/>
        <v>333</v>
      </c>
      <c r="L768" s="18">
        <f t="shared" si="77"/>
        <v>2</v>
      </c>
      <c r="M768" s="18">
        <v>255</v>
      </c>
      <c r="N768" s="18">
        <v>320</v>
      </c>
      <c r="O768" s="18">
        <f t="shared" si="81"/>
        <v>65</v>
      </c>
      <c r="P768" s="18">
        <f t="shared" si="82"/>
        <v>2</v>
      </c>
      <c r="Q768" s="15">
        <f t="shared" si="83"/>
        <v>5</v>
      </c>
    </row>
    <row r="769" spans="1:17" x14ac:dyDescent="0.25">
      <c r="A769" t="s">
        <v>1448</v>
      </c>
      <c r="B769" t="s">
        <v>1449</v>
      </c>
      <c r="C769" t="s">
        <v>1525</v>
      </c>
      <c r="D769" t="s">
        <v>1526</v>
      </c>
      <c r="E769" s="20">
        <v>0.98934930936927945</v>
      </c>
      <c r="F769" s="21">
        <v>0.98904980572235957</v>
      </c>
      <c r="G769" s="25">
        <f t="shared" si="78"/>
        <v>2.9950364691988529E-4</v>
      </c>
      <c r="H769" s="18">
        <f t="shared" si="79"/>
        <v>1</v>
      </c>
      <c r="I769" s="18">
        <v>5808</v>
      </c>
      <c r="J769" s="18">
        <v>5668</v>
      </c>
      <c r="K769" s="18">
        <f t="shared" si="80"/>
        <v>-140</v>
      </c>
      <c r="L769" s="18">
        <f t="shared" si="77"/>
        <v>0</v>
      </c>
      <c r="M769" s="18">
        <v>251</v>
      </c>
      <c r="N769" s="18">
        <v>290</v>
      </c>
      <c r="O769" s="18">
        <f t="shared" si="81"/>
        <v>39</v>
      </c>
      <c r="P769" s="18">
        <f t="shared" si="82"/>
        <v>2</v>
      </c>
      <c r="Q769" s="15">
        <f t="shared" si="83"/>
        <v>3</v>
      </c>
    </row>
    <row r="770" spans="1:17" x14ac:dyDescent="0.25">
      <c r="A770" t="s">
        <v>1448</v>
      </c>
      <c r="B770" t="s">
        <v>1449</v>
      </c>
      <c r="C770" t="s">
        <v>1527</v>
      </c>
      <c r="D770" t="s">
        <v>1528</v>
      </c>
      <c r="E770" s="20">
        <v>0.95149300743353915</v>
      </c>
      <c r="F770" s="21">
        <v>0.95127040628452186</v>
      </c>
      <c r="G770" s="25">
        <f t="shared" si="78"/>
        <v>2.2260114901728745E-4</v>
      </c>
      <c r="H770" s="18">
        <f t="shared" si="79"/>
        <v>1</v>
      </c>
      <c r="I770" s="18">
        <v>5978</v>
      </c>
      <c r="J770" s="18">
        <v>5932</v>
      </c>
      <c r="K770" s="18">
        <f t="shared" si="80"/>
        <v>-46</v>
      </c>
      <c r="L770" s="18">
        <f t="shared" si="77"/>
        <v>0</v>
      </c>
      <c r="M770" s="18">
        <v>103</v>
      </c>
      <c r="N770" s="18">
        <v>92</v>
      </c>
      <c r="O770" s="18">
        <f t="shared" si="81"/>
        <v>-11</v>
      </c>
      <c r="P770" s="18">
        <f t="shared" si="82"/>
        <v>0</v>
      </c>
      <c r="Q770" s="15">
        <f t="shared" si="83"/>
        <v>1</v>
      </c>
    </row>
    <row r="771" spans="1:17" x14ac:dyDescent="0.25">
      <c r="A771" t="s">
        <v>1448</v>
      </c>
      <c r="B771" t="s">
        <v>1449</v>
      </c>
      <c r="C771" t="s">
        <v>1529</v>
      </c>
      <c r="D771" t="s">
        <v>1530</v>
      </c>
      <c r="E771" s="20">
        <v>0.98281038883050598</v>
      </c>
      <c r="F771" s="21">
        <v>0.98410264686894766</v>
      </c>
      <c r="G771" s="25">
        <f t="shared" si="78"/>
        <v>-1.2922580384416849E-3</v>
      </c>
      <c r="H771" s="18">
        <f t="shared" si="79"/>
        <v>0</v>
      </c>
      <c r="I771" s="18">
        <v>11543</v>
      </c>
      <c r="J771" s="18">
        <v>11536</v>
      </c>
      <c r="K771" s="18">
        <f t="shared" si="80"/>
        <v>-7</v>
      </c>
      <c r="L771" s="18">
        <f t="shared" si="77"/>
        <v>0</v>
      </c>
      <c r="M771" s="18">
        <v>291</v>
      </c>
      <c r="N771" s="18">
        <v>271</v>
      </c>
      <c r="O771" s="18">
        <f t="shared" si="81"/>
        <v>-20</v>
      </c>
      <c r="P771" s="18">
        <f t="shared" si="82"/>
        <v>0</v>
      </c>
      <c r="Q771" s="15">
        <f t="shared" si="83"/>
        <v>0</v>
      </c>
    </row>
    <row r="772" spans="1:17" x14ac:dyDescent="0.25">
      <c r="A772" t="s">
        <v>1448</v>
      </c>
      <c r="B772" t="s">
        <v>1449</v>
      </c>
      <c r="C772" t="s">
        <v>1531</v>
      </c>
      <c r="D772" t="s">
        <v>1532</v>
      </c>
      <c r="E772" s="20">
        <v>0.99265854420493593</v>
      </c>
      <c r="F772" s="21">
        <v>0.99190807574041107</v>
      </c>
      <c r="G772" s="25">
        <f t="shared" si="78"/>
        <v>7.5046846452486715E-4</v>
      </c>
      <c r="H772" s="18">
        <f t="shared" si="79"/>
        <v>1</v>
      </c>
      <c r="I772" s="18">
        <v>11360</v>
      </c>
      <c r="J772" s="18">
        <v>11247</v>
      </c>
      <c r="K772" s="18">
        <f t="shared" si="80"/>
        <v>-113</v>
      </c>
      <c r="L772" s="18">
        <f t="shared" si="77"/>
        <v>0</v>
      </c>
      <c r="M772" s="18">
        <v>461</v>
      </c>
      <c r="N772" s="18">
        <v>433</v>
      </c>
      <c r="O772" s="18">
        <f t="shared" si="81"/>
        <v>-28</v>
      </c>
      <c r="P772" s="18">
        <f t="shared" si="82"/>
        <v>0</v>
      </c>
      <c r="Q772" s="15">
        <f t="shared" si="83"/>
        <v>1</v>
      </c>
    </row>
    <row r="773" spans="1:17" x14ac:dyDescent="0.25">
      <c r="A773" t="s">
        <v>1448</v>
      </c>
      <c r="B773" t="s">
        <v>1449</v>
      </c>
      <c r="C773" t="s">
        <v>1533</v>
      </c>
      <c r="D773" t="s">
        <v>1534</v>
      </c>
      <c r="E773" s="20">
        <v>0.97003871402120856</v>
      </c>
      <c r="F773" s="21">
        <v>0.97012827271129853</v>
      </c>
      <c r="G773" s="25">
        <f t="shared" si="78"/>
        <v>-8.9558690089974746E-5</v>
      </c>
      <c r="H773" s="18">
        <f t="shared" si="79"/>
        <v>0</v>
      </c>
      <c r="I773" s="18">
        <v>4701</v>
      </c>
      <c r="J773" s="18">
        <v>4694</v>
      </c>
      <c r="K773" s="18">
        <f t="shared" si="80"/>
        <v>-7</v>
      </c>
      <c r="L773" s="18">
        <f t="shared" si="77"/>
        <v>0</v>
      </c>
      <c r="M773" s="18">
        <v>196</v>
      </c>
      <c r="N773" s="18">
        <v>190</v>
      </c>
      <c r="O773" s="18">
        <f t="shared" si="81"/>
        <v>-6</v>
      </c>
      <c r="P773" s="18">
        <f t="shared" si="82"/>
        <v>0</v>
      </c>
      <c r="Q773" s="15">
        <f t="shared" si="83"/>
        <v>0</v>
      </c>
    </row>
    <row r="774" spans="1:17" x14ac:dyDescent="0.25">
      <c r="A774" t="s">
        <v>1448</v>
      </c>
      <c r="B774" t="s">
        <v>1449</v>
      </c>
      <c r="C774" t="s">
        <v>1535</v>
      </c>
      <c r="D774" t="s">
        <v>1536</v>
      </c>
      <c r="E774" s="20">
        <v>0.99396611742863772</v>
      </c>
      <c r="F774" s="21">
        <v>0.99514563106796117</v>
      </c>
      <c r="G774" s="25">
        <f t="shared" si="78"/>
        <v>-1.1795136393234484E-3</v>
      </c>
      <c r="H774" s="18">
        <f t="shared" si="79"/>
        <v>0</v>
      </c>
      <c r="I774" s="18">
        <v>7484</v>
      </c>
      <c r="J774" s="18">
        <v>7306</v>
      </c>
      <c r="K774" s="18">
        <f t="shared" si="80"/>
        <v>-178</v>
      </c>
      <c r="L774" s="18">
        <f t="shared" si="77"/>
        <v>0</v>
      </c>
      <c r="M774" s="18">
        <v>350</v>
      </c>
      <c r="N774" s="18">
        <v>489</v>
      </c>
      <c r="O774" s="18">
        <f t="shared" si="81"/>
        <v>139</v>
      </c>
      <c r="P774" s="18">
        <f t="shared" si="82"/>
        <v>2</v>
      </c>
      <c r="Q774" s="15">
        <f t="shared" si="83"/>
        <v>2</v>
      </c>
    </row>
    <row r="775" spans="1:17" x14ac:dyDescent="0.25">
      <c r="A775" t="s">
        <v>1448</v>
      </c>
      <c r="B775" t="s">
        <v>1449</v>
      </c>
      <c r="C775" t="s">
        <v>1537</v>
      </c>
      <c r="D775" t="s">
        <v>1538</v>
      </c>
      <c r="E775" s="20">
        <v>0.99329202069890754</v>
      </c>
      <c r="F775" s="21">
        <v>0.99280227005329091</v>
      </c>
      <c r="G775" s="25">
        <f t="shared" si="78"/>
        <v>4.8975064561662673E-4</v>
      </c>
      <c r="H775" s="18">
        <f t="shared" si="79"/>
        <v>1</v>
      </c>
      <c r="I775" s="18">
        <v>16013</v>
      </c>
      <c r="J775" s="18">
        <v>15848</v>
      </c>
      <c r="K775" s="18">
        <f t="shared" si="80"/>
        <v>-165</v>
      </c>
      <c r="L775" s="18">
        <f t="shared" si="77"/>
        <v>0</v>
      </c>
      <c r="M775" s="18">
        <v>872</v>
      </c>
      <c r="N775" s="18">
        <v>982</v>
      </c>
      <c r="O775" s="18">
        <f t="shared" si="81"/>
        <v>110</v>
      </c>
      <c r="P775" s="18">
        <f t="shared" si="82"/>
        <v>2</v>
      </c>
      <c r="Q775" s="15">
        <f t="shared" si="83"/>
        <v>3</v>
      </c>
    </row>
    <row r="776" spans="1:17" x14ac:dyDescent="0.25">
      <c r="A776" t="s">
        <v>1448</v>
      </c>
      <c r="B776" t="s">
        <v>1449</v>
      </c>
      <c r="C776" t="s">
        <v>1539</v>
      </c>
      <c r="D776" t="s">
        <v>1089</v>
      </c>
      <c r="E776" s="20">
        <v>0.98048664405972996</v>
      </c>
      <c r="F776" s="21">
        <v>0.9796841089944538</v>
      </c>
      <c r="G776" s="25">
        <f t="shared" si="78"/>
        <v>8.0253506527616647E-4</v>
      </c>
      <c r="H776" s="18">
        <f t="shared" si="79"/>
        <v>1</v>
      </c>
      <c r="I776" s="18">
        <v>18050</v>
      </c>
      <c r="J776" s="18">
        <v>18263</v>
      </c>
      <c r="K776" s="18">
        <f t="shared" si="80"/>
        <v>213</v>
      </c>
      <c r="L776" s="18">
        <f t="shared" si="77"/>
        <v>2</v>
      </c>
      <c r="M776" s="18">
        <v>807</v>
      </c>
      <c r="N776" s="18">
        <v>805</v>
      </c>
      <c r="O776" s="18">
        <f t="shared" si="81"/>
        <v>-2</v>
      </c>
      <c r="P776" s="18">
        <f t="shared" si="82"/>
        <v>0</v>
      </c>
      <c r="Q776" s="15">
        <f t="shared" si="83"/>
        <v>3</v>
      </c>
    </row>
    <row r="777" spans="1:17" x14ac:dyDescent="0.25">
      <c r="A777" t="s">
        <v>1448</v>
      </c>
      <c r="B777" t="s">
        <v>1449</v>
      </c>
      <c r="C777" t="s">
        <v>1540</v>
      </c>
      <c r="D777" t="s">
        <v>1541</v>
      </c>
      <c r="E777" s="20">
        <v>0.91017242677509225</v>
      </c>
      <c r="F777" s="21">
        <v>0.91459467412093565</v>
      </c>
      <c r="G777" s="25">
        <f t="shared" si="78"/>
        <v>-4.4222473458433997E-3</v>
      </c>
      <c r="H777" s="18">
        <f t="shared" si="79"/>
        <v>0</v>
      </c>
      <c r="I777" s="18">
        <v>10300</v>
      </c>
      <c r="J777" s="18">
        <v>10050</v>
      </c>
      <c r="K777" s="18">
        <f t="shared" si="80"/>
        <v>-250</v>
      </c>
      <c r="L777" s="18">
        <f t="shared" si="77"/>
        <v>0</v>
      </c>
      <c r="M777" s="18">
        <v>264</v>
      </c>
      <c r="N777" s="18">
        <v>245</v>
      </c>
      <c r="O777" s="18">
        <f t="shared" si="81"/>
        <v>-19</v>
      </c>
      <c r="P777" s="18">
        <f t="shared" si="82"/>
        <v>0</v>
      </c>
      <c r="Q777" s="15">
        <f t="shared" si="83"/>
        <v>0</v>
      </c>
    </row>
    <row r="778" spans="1:17" x14ac:dyDescent="0.25">
      <c r="A778" t="s">
        <v>1448</v>
      </c>
      <c r="B778" t="s">
        <v>1449</v>
      </c>
      <c r="C778" t="s">
        <v>1542</v>
      </c>
      <c r="D778" t="s">
        <v>1543</v>
      </c>
      <c r="E778" s="20">
        <v>0.99003441353599086</v>
      </c>
      <c r="F778" s="21">
        <v>0.99001700003617032</v>
      </c>
      <c r="G778" s="25">
        <f t="shared" si="78"/>
        <v>1.7413499820539968E-5</v>
      </c>
      <c r="H778" s="18">
        <f t="shared" si="79"/>
        <v>1</v>
      </c>
      <c r="I778" s="18">
        <v>25880</v>
      </c>
      <c r="J778" s="18">
        <v>25520</v>
      </c>
      <c r="K778" s="18">
        <f t="shared" si="80"/>
        <v>-360</v>
      </c>
      <c r="L778" s="18">
        <f t="shared" si="77"/>
        <v>0</v>
      </c>
      <c r="M778" s="18">
        <v>2059</v>
      </c>
      <c r="N778" s="18">
        <v>2026</v>
      </c>
      <c r="O778" s="18">
        <f t="shared" si="81"/>
        <v>-33</v>
      </c>
      <c r="P778" s="18">
        <f t="shared" si="82"/>
        <v>0</v>
      </c>
      <c r="Q778" s="15">
        <f t="shared" si="83"/>
        <v>1</v>
      </c>
    </row>
    <row r="779" spans="1:17" x14ac:dyDescent="0.25">
      <c r="A779" t="s">
        <v>1448</v>
      </c>
      <c r="B779" t="s">
        <v>1449</v>
      </c>
      <c r="C779" t="s">
        <v>1544</v>
      </c>
      <c r="D779" t="s">
        <v>1545</v>
      </c>
      <c r="E779" s="20">
        <v>0.99574765852083114</v>
      </c>
      <c r="F779" s="21">
        <v>0.99539638885567383</v>
      </c>
      <c r="G779" s="25">
        <f t="shared" si="78"/>
        <v>3.5126966515730551E-4</v>
      </c>
      <c r="H779" s="18">
        <f t="shared" si="79"/>
        <v>1</v>
      </c>
      <c r="I779" s="18">
        <v>16537</v>
      </c>
      <c r="J779" s="18">
        <v>16603</v>
      </c>
      <c r="K779" s="18">
        <f t="shared" si="80"/>
        <v>66</v>
      </c>
      <c r="L779" s="18">
        <f t="shared" si="77"/>
        <v>2</v>
      </c>
      <c r="M779" s="18">
        <v>1298</v>
      </c>
      <c r="N779" s="18">
        <v>1201</v>
      </c>
      <c r="O779" s="18">
        <f t="shared" si="81"/>
        <v>-97</v>
      </c>
      <c r="P779" s="18">
        <f t="shared" si="82"/>
        <v>0</v>
      </c>
      <c r="Q779" s="15">
        <f t="shared" si="83"/>
        <v>3</v>
      </c>
    </row>
    <row r="780" spans="1:17" x14ac:dyDescent="0.25">
      <c r="A780" t="s">
        <v>1448</v>
      </c>
      <c r="B780" t="s">
        <v>1449</v>
      </c>
      <c r="C780" t="s">
        <v>1546</v>
      </c>
      <c r="D780" t="s">
        <v>1093</v>
      </c>
      <c r="E780" s="20">
        <v>0.99774595597984617</v>
      </c>
      <c r="F780" s="21">
        <v>0.99760263709919084</v>
      </c>
      <c r="G780" s="25">
        <f t="shared" si="78"/>
        <v>1.4331888065532983E-4</v>
      </c>
      <c r="H780" s="18">
        <f t="shared" si="79"/>
        <v>1</v>
      </c>
      <c r="I780" s="18">
        <v>6545</v>
      </c>
      <c r="J780" s="18">
        <v>6589</v>
      </c>
      <c r="K780" s="18">
        <f t="shared" si="80"/>
        <v>44</v>
      </c>
      <c r="L780" s="18">
        <f t="shared" si="77"/>
        <v>2</v>
      </c>
      <c r="M780" s="18">
        <v>390</v>
      </c>
      <c r="N780" s="18">
        <v>363</v>
      </c>
      <c r="O780" s="18">
        <f t="shared" si="81"/>
        <v>-27</v>
      </c>
      <c r="P780" s="18">
        <f t="shared" si="82"/>
        <v>0</v>
      </c>
      <c r="Q780" s="15">
        <f t="shared" si="83"/>
        <v>3</v>
      </c>
    </row>
    <row r="781" spans="1:17" x14ac:dyDescent="0.25">
      <c r="A781" t="s">
        <v>1448</v>
      </c>
      <c r="B781" t="s">
        <v>1449</v>
      </c>
      <c r="C781" t="s">
        <v>1547</v>
      </c>
      <c r="D781" t="s">
        <v>1548</v>
      </c>
      <c r="E781" s="20">
        <v>0.99378109452736318</v>
      </c>
      <c r="F781" s="21">
        <v>0.99459611200786024</v>
      </c>
      <c r="G781" s="25">
        <f t="shared" si="78"/>
        <v>-8.1501748049706002E-4</v>
      </c>
      <c r="H781" s="18">
        <f t="shared" si="79"/>
        <v>0</v>
      </c>
      <c r="I781" s="18">
        <v>14604</v>
      </c>
      <c r="J781" s="18">
        <v>14524</v>
      </c>
      <c r="K781" s="18">
        <f t="shared" si="80"/>
        <v>-80</v>
      </c>
      <c r="L781" s="18">
        <f t="shared" si="77"/>
        <v>0</v>
      </c>
      <c r="M781" s="18">
        <v>591</v>
      </c>
      <c r="N781" s="18">
        <v>532</v>
      </c>
      <c r="O781" s="18">
        <f t="shared" si="81"/>
        <v>-59</v>
      </c>
      <c r="P781" s="18">
        <f t="shared" si="82"/>
        <v>0</v>
      </c>
      <c r="Q781" s="15">
        <f t="shared" si="83"/>
        <v>0</v>
      </c>
    </row>
    <row r="782" spans="1:17" x14ac:dyDescent="0.25">
      <c r="A782" t="s">
        <v>1448</v>
      </c>
      <c r="B782" t="s">
        <v>1449</v>
      </c>
      <c r="C782" t="s">
        <v>1549</v>
      </c>
      <c r="D782" t="s">
        <v>393</v>
      </c>
      <c r="E782" s="20">
        <v>0.99635297482837526</v>
      </c>
      <c r="F782" s="21">
        <v>0.99727362855254464</v>
      </c>
      <c r="G782" s="25">
        <f t="shared" si="78"/>
        <v>-9.2065372416938462E-4</v>
      </c>
      <c r="H782" s="18">
        <f t="shared" si="79"/>
        <v>0</v>
      </c>
      <c r="I782" s="18">
        <v>11928</v>
      </c>
      <c r="J782" s="18">
        <v>11971</v>
      </c>
      <c r="K782" s="18">
        <f t="shared" si="80"/>
        <v>43</v>
      </c>
      <c r="L782" s="18">
        <f t="shared" ref="L782:L845" si="84">IF(K782&lt;0,0,2)</f>
        <v>2</v>
      </c>
      <c r="M782" s="18">
        <v>893</v>
      </c>
      <c r="N782" s="18">
        <v>766</v>
      </c>
      <c r="O782" s="18">
        <f t="shared" si="81"/>
        <v>-127</v>
      </c>
      <c r="P782" s="18">
        <f t="shared" si="82"/>
        <v>0</v>
      </c>
      <c r="Q782" s="15">
        <f t="shared" si="83"/>
        <v>2</v>
      </c>
    </row>
    <row r="783" spans="1:17" x14ac:dyDescent="0.25">
      <c r="A783" t="s">
        <v>1448</v>
      </c>
      <c r="B783" t="s">
        <v>1449</v>
      </c>
      <c r="C783" t="s">
        <v>1550</v>
      </c>
      <c r="D783" t="s">
        <v>1551</v>
      </c>
      <c r="E783" s="20">
        <v>0.9964317573595004</v>
      </c>
      <c r="F783" s="21">
        <v>0.99710378117457765</v>
      </c>
      <c r="G783" s="25">
        <f t="shared" ref="G783:G846" si="85">E783-F783</f>
        <v>-6.7202381507724951E-4</v>
      </c>
      <c r="H783" s="18">
        <f t="shared" ref="H783:H846" si="86">IF(G783&gt;0,1,0)</f>
        <v>0</v>
      </c>
      <c r="I783" s="18">
        <v>6043</v>
      </c>
      <c r="J783" s="18">
        <v>6035</v>
      </c>
      <c r="K783" s="18">
        <f t="shared" ref="K783:K846" si="87">J783-I783</f>
        <v>-8</v>
      </c>
      <c r="L783" s="18">
        <f t="shared" si="84"/>
        <v>0</v>
      </c>
      <c r="M783" s="18">
        <v>207</v>
      </c>
      <c r="N783" s="18">
        <v>208</v>
      </c>
      <c r="O783" s="18">
        <f t="shared" ref="O783:O846" si="88">N783-M783</f>
        <v>1</v>
      </c>
      <c r="P783" s="18">
        <f t="shared" ref="P783:P846" si="89">IF(O783&gt;0,2,0)</f>
        <v>2</v>
      </c>
      <c r="Q783" s="15">
        <f t="shared" ref="Q783:Q846" si="90">P783+L783+H783</f>
        <v>2</v>
      </c>
    </row>
    <row r="784" spans="1:17" x14ac:dyDescent="0.25">
      <c r="A784" t="s">
        <v>1448</v>
      </c>
      <c r="B784" t="s">
        <v>1449</v>
      </c>
      <c r="C784" t="s">
        <v>1552</v>
      </c>
      <c r="D784" t="s">
        <v>222</v>
      </c>
      <c r="E784" s="20">
        <v>0.93871898442008073</v>
      </c>
      <c r="F784" s="21">
        <v>0.94361505243676747</v>
      </c>
      <c r="G784" s="25">
        <f t="shared" si="85"/>
        <v>-4.8960680166867387E-3</v>
      </c>
      <c r="H784" s="18">
        <f t="shared" si="86"/>
        <v>0</v>
      </c>
      <c r="I784" s="18">
        <v>7608</v>
      </c>
      <c r="J784" s="18">
        <v>7463</v>
      </c>
      <c r="K784" s="18">
        <f t="shared" si="87"/>
        <v>-145</v>
      </c>
      <c r="L784" s="18">
        <f t="shared" si="84"/>
        <v>0</v>
      </c>
      <c r="M784" s="18">
        <v>137</v>
      </c>
      <c r="N784" s="18">
        <v>159</v>
      </c>
      <c r="O784" s="18">
        <f t="shared" si="88"/>
        <v>22</v>
      </c>
      <c r="P784" s="18">
        <f t="shared" si="89"/>
        <v>2</v>
      </c>
      <c r="Q784" s="15">
        <f t="shared" si="90"/>
        <v>2</v>
      </c>
    </row>
    <row r="785" spans="1:17" x14ac:dyDescent="0.25">
      <c r="A785" t="s">
        <v>1448</v>
      </c>
      <c r="B785" t="s">
        <v>1449</v>
      </c>
      <c r="C785" t="s">
        <v>1553</v>
      </c>
      <c r="D785" t="s">
        <v>1554</v>
      </c>
      <c r="E785" s="20">
        <v>0.98459403192227624</v>
      </c>
      <c r="F785" s="21">
        <v>0.98539542573711769</v>
      </c>
      <c r="G785" s="25">
        <f t="shared" si="85"/>
        <v>-8.0139381484145567E-4</v>
      </c>
      <c r="H785" s="18">
        <f t="shared" si="86"/>
        <v>0</v>
      </c>
      <c r="I785" s="18">
        <v>7971</v>
      </c>
      <c r="J785" s="18">
        <v>7863</v>
      </c>
      <c r="K785" s="18">
        <f t="shared" si="87"/>
        <v>-108</v>
      </c>
      <c r="L785" s="18">
        <f t="shared" si="84"/>
        <v>0</v>
      </c>
      <c r="M785" s="18">
        <v>282</v>
      </c>
      <c r="N785" s="18">
        <v>299</v>
      </c>
      <c r="O785" s="18">
        <f t="shared" si="88"/>
        <v>17</v>
      </c>
      <c r="P785" s="18">
        <f t="shared" si="89"/>
        <v>2</v>
      </c>
      <c r="Q785" s="15">
        <f t="shared" si="90"/>
        <v>2</v>
      </c>
    </row>
    <row r="786" spans="1:17" x14ac:dyDescent="0.25">
      <c r="A786" t="s">
        <v>1448</v>
      </c>
      <c r="B786" t="s">
        <v>1449</v>
      </c>
      <c r="C786" t="s">
        <v>1555</v>
      </c>
      <c r="D786" t="s">
        <v>1556</v>
      </c>
      <c r="E786" s="20">
        <v>0.99544534412955465</v>
      </c>
      <c r="F786" s="21">
        <v>0.99363780958872983</v>
      </c>
      <c r="G786" s="25">
        <f t="shared" si="85"/>
        <v>1.8075345408248289E-3</v>
      </c>
      <c r="H786" s="18">
        <f t="shared" si="86"/>
        <v>1</v>
      </c>
      <c r="I786" s="18">
        <v>5610</v>
      </c>
      <c r="J786" s="18">
        <v>5536</v>
      </c>
      <c r="K786" s="18">
        <f t="shared" si="87"/>
        <v>-74</v>
      </c>
      <c r="L786" s="18">
        <f t="shared" si="84"/>
        <v>0</v>
      </c>
      <c r="M786" s="18">
        <v>281</v>
      </c>
      <c r="N786" s="18">
        <v>280</v>
      </c>
      <c r="O786" s="18">
        <f t="shared" si="88"/>
        <v>-1</v>
      </c>
      <c r="P786" s="18">
        <f t="shared" si="89"/>
        <v>0</v>
      </c>
      <c r="Q786" s="15">
        <f t="shared" si="90"/>
        <v>1</v>
      </c>
    </row>
    <row r="787" spans="1:17" x14ac:dyDescent="0.25">
      <c r="A787" t="s">
        <v>1448</v>
      </c>
      <c r="B787" t="s">
        <v>1449</v>
      </c>
      <c r="C787" t="s">
        <v>1557</v>
      </c>
      <c r="D787" t="s">
        <v>1558</v>
      </c>
      <c r="E787" s="20">
        <v>0.99252892030848328</v>
      </c>
      <c r="F787" s="21">
        <v>0.99182626813045915</v>
      </c>
      <c r="G787" s="25">
        <f t="shared" si="85"/>
        <v>7.0265217802412128E-4</v>
      </c>
      <c r="H787" s="18">
        <f t="shared" si="86"/>
        <v>1</v>
      </c>
      <c r="I787" s="18">
        <v>14093</v>
      </c>
      <c r="J787" s="18">
        <v>13965</v>
      </c>
      <c r="K787" s="18">
        <f t="shared" si="87"/>
        <v>-128</v>
      </c>
      <c r="L787" s="18">
        <f t="shared" si="84"/>
        <v>0</v>
      </c>
      <c r="M787" s="18">
        <v>500</v>
      </c>
      <c r="N787" s="18">
        <v>466</v>
      </c>
      <c r="O787" s="18">
        <f t="shared" si="88"/>
        <v>-34</v>
      </c>
      <c r="P787" s="18">
        <f t="shared" si="89"/>
        <v>0</v>
      </c>
      <c r="Q787" s="15">
        <f t="shared" si="90"/>
        <v>1</v>
      </c>
    </row>
    <row r="788" spans="1:17" x14ac:dyDescent="0.25">
      <c r="A788" t="s">
        <v>1448</v>
      </c>
      <c r="B788" t="s">
        <v>1449</v>
      </c>
      <c r="C788" t="s">
        <v>1559</v>
      </c>
      <c r="D788" t="s">
        <v>1560</v>
      </c>
      <c r="E788" s="20">
        <v>0.99445820068388158</v>
      </c>
      <c r="F788" s="21">
        <v>0.99585406301824209</v>
      </c>
      <c r="G788" s="25">
        <f t="shared" si="85"/>
        <v>-1.3958623343605092E-3</v>
      </c>
      <c r="H788" s="18">
        <f t="shared" si="86"/>
        <v>0</v>
      </c>
      <c r="I788" s="18">
        <v>8185</v>
      </c>
      <c r="J788" s="18">
        <v>8088</v>
      </c>
      <c r="K788" s="18">
        <f t="shared" si="87"/>
        <v>-97</v>
      </c>
      <c r="L788" s="18">
        <f t="shared" si="84"/>
        <v>0</v>
      </c>
      <c r="M788" s="18">
        <v>806</v>
      </c>
      <c r="N788" s="18">
        <v>885</v>
      </c>
      <c r="O788" s="18">
        <f t="shared" si="88"/>
        <v>79</v>
      </c>
      <c r="P788" s="18">
        <f t="shared" si="89"/>
        <v>2</v>
      </c>
      <c r="Q788" s="15">
        <f t="shared" si="90"/>
        <v>2</v>
      </c>
    </row>
    <row r="789" spans="1:17" x14ac:dyDescent="0.25">
      <c r="A789" t="s">
        <v>1448</v>
      </c>
      <c r="B789" t="s">
        <v>1449</v>
      </c>
      <c r="C789" t="s">
        <v>1561</v>
      </c>
      <c r="D789" t="s">
        <v>1562</v>
      </c>
      <c r="E789" s="20">
        <v>0.97239192637847038</v>
      </c>
      <c r="F789" s="21">
        <v>0.97575906267577817</v>
      </c>
      <c r="G789" s="25">
        <f t="shared" si="85"/>
        <v>-3.3671362973077823E-3</v>
      </c>
      <c r="H789" s="18">
        <f t="shared" si="86"/>
        <v>0</v>
      </c>
      <c r="I789" s="18">
        <v>143382</v>
      </c>
      <c r="J789" s="18">
        <v>143657</v>
      </c>
      <c r="K789" s="18">
        <f t="shared" si="87"/>
        <v>275</v>
      </c>
      <c r="L789" s="18">
        <f t="shared" si="84"/>
        <v>2</v>
      </c>
      <c r="M789" s="18">
        <v>26077</v>
      </c>
      <c r="N789" s="18">
        <v>25623</v>
      </c>
      <c r="O789" s="18">
        <f t="shared" si="88"/>
        <v>-454</v>
      </c>
      <c r="P789" s="18">
        <f t="shared" si="89"/>
        <v>0</v>
      </c>
      <c r="Q789" s="15">
        <f t="shared" si="90"/>
        <v>2</v>
      </c>
    </row>
    <row r="790" spans="1:17" x14ac:dyDescent="0.25">
      <c r="A790" t="s">
        <v>1448</v>
      </c>
      <c r="B790" t="s">
        <v>1449</v>
      </c>
      <c r="C790" t="s">
        <v>1563</v>
      </c>
      <c r="D790" t="s">
        <v>1564</v>
      </c>
      <c r="E790" s="20">
        <v>0.99069119895173618</v>
      </c>
      <c r="F790" s="21">
        <v>0.98897293662800467</v>
      </c>
      <c r="G790" s="25">
        <f t="shared" si="85"/>
        <v>1.718262323731512E-3</v>
      </c>
      <c r="H790" s="18">
        <f t="shared" si="86"/>
        <v>1</v>
      </c>
      <c r="I790" s="18">
        <v>37497</v>
      </c>
      <c r="J790" s="18">
        <v>37382</v>
      </c>
      <c r="K790" s="18">
        <f t="shared" si="87"/>
        <v>-115</v>
      </c>
      <c r="L790" s="18">
        <f t="shared" si="84"/>
        <v>0</v>
      </c>
      <c r="M790" s="18">
        <v>5598</v>
      </c>
      <c r="N790" s="18">
        <v>5661</v>
      </c>
      <c r="O790" s="18">
        <f t="shared" si="88"/>
        <v>63</v>
      </c>
      <c r="P790" s="18">
        <f t="shared" si="89"/>
        <v>2</v>
      </c>
      <c r="Q790" s="15">
        <f t="shared" si="90"/>
        <v>3</v>
      </c>
    </row>
    <row r="791" spans="1:17" x14ac:dyDescent="0.25">
      <c r="A791" t="s">
        <v>1448</v>
      </c>
      <c r="B791" t="s">
        <v>1449</v>
      </c>
      <c r="C791" t="s">
        <v>1565</v>
      </c>
      <c r="D791" t="s">
        <v>1566</v>
      </c>
      <c r="E791" s="20">
        <v>0.99556799626778636</v>
      </c>
      <c r="F791" s="21">
        <v>0.9959354756763622</v>
      </c>
      <c r="G791" s="25">
        <f t="shared" si="85"/>
        <v>-3.6747940857584371E-4</v>
      </c>
      <c r="H791" s="18">
        <f t="shared" si="86"/>
        <v>0</v>
      </c>
      <c r="I791" s="18">
        <v>8370</v>
      </c>
      <c r="J791" s="18">
        <v>8340</v>
      </c>
      <c r="K791" s="18">
        <f t="shared" si="87"/>
        <v>-30</v>
      </c>
      <c r="L791" s="18">
        <f t="shared" si="84"/>
        <v>0</v>
      </c>
      <c r="M791" s="18">
        <v>621</v>
      </c>
      <c r="N791" s="18">
        <v>699</v>
      </c>
      <c r="O791" s="18">
        <f t="shared" si="88"/>
        <v>78</v>
      </c>
      <c r="P791" s="18">
        <f t="shared" si="89"/>
        <v>2</v>
      </c>
      <c r="Q791" s="15">
        <f t="shared" si="90"/>
        <v>2</v>
      </c>
    </row>
    <row r="792" spans="1:17" x14ac:dyDescent="0.25">
      <c r="A792" t="s">
        <v>1567</v>
      </c>
      <c r="B792" t="s">
        <v>1568</v>
      </c>
      <c r="C792" t="s">
        <v>1569</v>
      </c>
      <c r="D792" t="s">
        <v>1570</v>
      </c>
      <c r="E792" s="20">
        <v>0.98336355908189288</v>
      </c>
      <c r="F792" s="21">
        <v>0.98058105012397578</v>
      </c>
      <c r="G792" s="25">
        <f t="shared" si="85"/>
        <v>2.7825089579170958E-3</v>
      </c>
      <c r="H792" s="18">
        <f t="shared" si="86"/>
        <v>1</v>
      </c>
      <c r="I792" s="18">
        <v>438247</v>
      </c>
      <c r="J792" s="18">
        <v>460551</v>
      </c>
      <c r="K792" s="18">
        <f t="shared" si="87"/>
        <v>22304</v>
      </c>
      <c r="L792" s="18">
        <f t="shared" si="84"/>
        <v>2</v>
      </c>
      <c r="M792" s="18">
        <v>316554</v>
      </c>
      <c r="N792" s="18">
        <v>324592</v>
      </c>
      <c r="O792" s="18">
        <f t="shared" si="88"/>
        <v>8038</v>
      </c>
      <c r="P792" s="18">
        <f t="shared" si="89"/>
        <v>2</v>
      </c>
      <c r="Q792" s="15">
        <f t="shared" si="90"/>
        <v>5</v>
      </c>
    </row>
    <row r="793" spans="1:17" x14ac:dyDescent="0.25">
      <c r="A793" t="s">
        <v>1567</v>
      </c>
      <c r="B793" t="s">
        <v>1568</v>
      </c>
      <c r="C793" t="s">
        <v>1571</v>
      </c>
      <c r="D793" t="s">
        <v>1572</v>
      </c>
      <c r="E793" s="20">
        <v>0.97791023842917246</v>
      </c>
      <c r="F793" s="21">
        <v>0.9820324197643383</v>
      </c>
      <c r="G793" s="25">
        <f t="shared" si="85"/>
        <v>-4.1221813351658421E-3</v>
      </c>
      <c r="H793" s="18">
        <f t="shared" si="86"/>
        <v>0</v>
      </c>
      <c r="I793" s="18">
        <v>27678</v>
      </c>
      <c r="J793" s="18">
        <v>28075</v>
      </c>
      <c r="K793" s="18">
        <f t="shared" si="87"/>
        <v>397</v>
      </c>
      <c r="L793" s="18">
        <f t="shared" si="84"/>
        <v>2</v>
      </c>
      <c r="M793" s="18">
        <v>758</v>
      </c>
      <c r="N793" s="18">
        <v>981</v>
      </c>
      <c r="O793" s="18">
        <f t="shared" si="88"/>
        <v>223</v>
      </c>
      <c r="P793" s="18">
        <f t="shared" si="89"/>
        <v>2</v>
      </c>
      <c r="Q793" s="15">
        <f t="shared" si="90"/>
        <v>4</v>
      </c>
    </row>
    <row r="794" spans="1:17" x14ac:dyDescent="0.25">
      <c r="A794" t="s">
        <v>1567</v>
      </c>
      <c r="B794" t="s">
        <v>1568</v>
      </c>
      <c r="C794" t="s">
        <v>1573</v>
      </c>
      <c r="D794" t="s">
        <v>1574</v>
      </c>
      <c r="E794" s="20">
        <v>0.9884937238493724</v>
      </c>
      <c r="F794" s="21">
        <v>0.98602907769195824</v>
      </c>
      <c r="G794" s="25">
        <f t="shared" si="85"/>
        <v>2.4646461574141521E-3</v>
      </c>
      <c r="H794" s="18">
        <f t="shared" si="86"/>
        <v>1</v>
      </c>
      <c r="I794" s="18">
        <v>7386</v>
      </c>
      <c r="J794" s="18">
        <v>7340</v>
      </c>
      <c r="K794" s="18">
        <f t="shared" si="87"/>
        <v>-46</v>
      </c>
      <c r="L794" s="18">
        <f t="shared" si="84"/>
        <v>0</v>
      </c>
      <c r="M794" s="18">
        <v>331</v>
      </c>
      <c r="N794" s="18">
        <v>398</v>
      </c>
      <c r="O794" s="18">
        <f t="shared" si="88"/>
        <v>67</v>
      </c>
      <c r="P794" s="18">
        <f t="shared" si="89"/>
        <v>2</v>
      </c>
      <c r="Q794" s="15">
        <f t="shared" si="90"/>
        <v>3</v>
      </c>
    </row>
    <row r="795" spans="1:17" x14ac:dyDescent="0.25">
      <c r="A795" t="s">
        <v>1567</v>
      </c>
      <c r="B795" t="s">
        <v>1568</v>
      </c>
      <c r="C795" t="s">
        <v>1575</v>
      </c>
      <c r="D795" t="s">
        <v>1576</v>
      </c>
      <c r="E795" s="20">
        <v>0.97336455436850577</v>
      </c>
      <c r="F795" s="21">
        <v>0.98481592895000714</v>
      </c>
      <c r="G795" s="25">
        <f t="shared" si="85"/>
        <v>-1.1451374581501361E-2</v>
      </c>
      <c r="H795" s="18">
        <f t="shared" si="86"/>
        <v>0</v>
      </c>
      <c r="I795" s="18">
        <v>4555</v>
      </c>
      <c r="J795" s="18">
        <v>4711</v>
      </c>
      <c r="K795" s="18">
        <f t="shared" si="87"/>
        <v>156</v>
      </c>
      <c r="L795" s="18">
        <f t="shared" si="84"/>
        <v>2</v>
      </c>
      <c r="M795" s="18">
        <v>463</v>
      </c>
      <c r="N795" s="18">
        <v>573</v>
      </c>
      <c r="O795" s="18">
        <f t="shared" si="88"/>
        <v>110</v>
      </c>
      <c r="P795" s="18">
        <f t="shared" si="89"/>
        <v>2</v>
      </c>
      <c r="Q795" s="15">
        <f t="shared" si="90"/>
        <v>4</v>
      </c>
    </row>
    <row r="796" spans="1:17" x14ac:dyDescent="0.25">
      <c r="A796" t="s">
        <v>1567</v>
      </c>
      <c r="B796" t="s">
        <v>1568</v>
      </c>
      <c r="C796" t="s">
        <v>1577</v>
      </c>
      <c r="D796" t="s">
        <v>1578</v>
      </c>
      <c r="E796" s="20">
        <v>0.98730753225135248</v>
      </c>
      <c r="F796" s="21">
        <v>0.98976039320090103</v>
      </c>
      <c r="G796" s="25">
        <f t="shared" si="85"/>
        <v>-2.452860949548552E-3</v>
      </c>
      <c r="H796" s="18">
        <f t="shared" si="86"/>
        <v>0</v>
      </c>
      <c r="I796" s="18">
        <v>4255</v>
      </c>
      <c r="J796" s="18">
        <v>4171</v>
      </c>
      <c r="K796" s="18">
        <f t="shared" si="87"/>
        <v>-84</v>
      </c>
      <c r="L796" s="18">
        <f t="shared" si="84"/>
        <v>0</v>
      </c>
      <c r="M796" s="18">
        <v>105</v>
      </c>
      <c r="N796" s="18">
        <v>135</v>
      </c>
      <c r="O796" s="18">
        <f t="shared" si="88"/>
        <v>30</v>
      </c>
      <c r="P796" s="18">
        <f t="shared" si="89"/>
        <v>2</v>
      </c>
      <c r="Q796" s="15">
        <f t="shared" si="90"/>
        <v>2</v>
      </c>
    </row>
    <row r="797" spans="1:17" x14ac:dyDescent="0.25">
      <c r="A797" t="s">
        <v>1567</v>
      </c>
      <c r="B797" t="s">
        <v>1568</v>
      </c>
      <c r="C797" t="s">
        <v>1579</v>
      </c>
      <c r="D797" t="s">
        <v>1580</v>
      </c>
      <c r="E797" s="20">
        <v>0.98158307210031348</v>
      </c>
      <c r="F797" s="21">
        <v>0.98368382886149386</v>
      </c>
      <c r="G797" s="25">
        <f t="shared" si="85"/>
        <v>-2.1007567611803779E-3</v>
      </c>
      <c r="H797" s="18">
        <f t="shared" si="86"/>
        <v>0</v>
      </c>
      <c r="I797" s="18">
        <v>2358</v>
      </c>
      <c r="J797" s="18">
        <v>2443</v>
      </c>
      <c r="K797" s="18">
        <f t="shared" si="87"/>
        <v>85</v>
      </c>
      <c r="L797" s="18">
        <f t="shared" si="84"/>
        <v>2</v>
      </c>
      <c r="M797" s="18">
        <v>119</v>
      </c>
      <c r="N797" s="18">
        <v>129</v>
      </c>
      <c r="O797" s="18">
        <f t="shared" si="88"/>
        <v>10</v>
      </c>
      <c r="P797" s="18">
        <f t="shared" si="89"/>
        <v>2</v>
      </c>
      <c r="Q797" s="15">
        <f t="shared" si="90"/>
        <v>4</v>
      </c>
    </row>
    <row r="798" spans="1:17" x14ac:dyDescent="0.25">
      <c r="A798" t="s">
        <v>1567</v>
      </c>
      <c r="B798" t="s">
        <v>1568</v>
      </c>
      <c r="C798" t="s">
        <v>1581</v>
      </c>
      <c r="D798" t="s">
        <v>1582</v>
      </c>
      <c r="E798" s="20">
        <v>0.98951219512195121</v>
      </c>
      <c r="F798" s="21">
        <v>0.99128663573610953</v>
      </c>
      <c r="G798" s="25">
        <f t="shared" si="85"/>
        <v>-1.7744406141583235E-3</v>
      </c>
      <c r="H798" s="18">
        <f t="shared" si="86"/>
        <v>0</v>
      </c>
      <c r="I798" s="18">
        <v>6693</v>
      </c>
      <c r="J798" s="18">
        <v>6677</v>
      </c>
      <c r="K798" s="18">
        <f t="shared" si="87"/>
        <v>-16</v>
      </c>
      <c r="L798" s="18">
        <f t="shared" si="84"/>
        <v>0</v>
      </c>
      <c r="M798" s="18">
        <v>251</v>
      </c>
      <c r="N798" s="18">
        <v>266</v>
      </c>
      <c r="O798" s="18">
        <f t="shared" si="88"/>
        <v>15</v>
      </c>
      <c r="P798" s="18">
        <f t="shared" si="89"/>
        <v>2</v>
      </c>
      <c r="Q798" s="15">
        <f t="shared" si="90"/>
        <v>2</v>
      </c>
    </row>
    <row r="799" spans="1:17" x14ac:dyDescent="0.25">
      <c r="A799" t="s">
        <v>1567</v>
      </c>
      <c r="B799" t="s">
        <v>1568</v>
      </c>
      <c r="C799" t="s">
        <v>1583</v>
      </c>
      <c r="D799" t="s">
        <v>1584</v>
      </c>
      <c r="E799" s="20">
        <v>0.97813957043491551</v>
      </c>
      <c r="F799" s="21">
        <v>0.98623921451948826</v>
      </c>
      <c r="G799" s="25">
        <f t="shared" si="85"/>
        <v>-8.0996440845727546E-3</v>
      </c>
      <c r="H799" s="18">
        <f t="shared" si="86"/>
        <v>0</v>
      </c>
      <c r="I799" s="18">
        <v>9816</v>
      </c>
      <c r="J799" s="18">
        <v>9975</v>
      </c>
      <c r="K799" s="18">
        <f t="shared" si="87"/>
        <v>159</v>
      </c>
      <c r="L799" s="18">
        <f t="shared" si="84"/>
        <v>2</v>
      </c>
      <c r="M799" s="18">
        <v>1354</v>
      </c>
      <c r="N799" s="18">
        <v>1497</v>
      </c>
      <c r="O799" s="18">
        <f t="shared" si="88"/>
        <v>143</v>
      </c>
      <c r="P799" s="18">
        <f t="shared" si="89"/>
        <v>2</v>
      </c>
      <c r="Q799" s="15">
        <f t="shared" si="90"/>
        <v>4</v>
      </c>
    </row>
    <row r="800" spans="1:17" x14ac:dyDescent="0.25">
      <c r="A800" t="s">
        <v>1567</v>
      </c>
      <c r="B800" t="s">
        <v>1568</v>
      </c>
      <c r="C800" t="s">
        <v>1585</v>
      </c>
      <c r="D800" t="s">
        <v>1586</v>
      </c>
      <c r="E800" s="20">
        <v>0.97491788593610029</v>
      </c>
      <c r="F800" s="21">
        <v>0.98587212461510598</v>
      </c>
      <c r="G800" s="25">
        <f t="shared" si="85"/>
        <v>-1.095423867900569E-2</v>
      </c>
      <c r="H800" s="18">
        <f t="shared" si="86"/>
        <v>0</v>
      </c>
      <c r="I800" s="18">
        <v>9924</v>
      </c>
      <c r="J800" s="18">
        <v>10135</v>
      </c>
      <c r="K800" s="18">
        <f t="shared" si="87"/>
        <v>211</v>
      </c>
      <c r="L800" s="18">
        <f t="shared" si="84"/>
        <v>2</v>
      </c>
      <c r="M800" s="18">
        <v>344</v>
      </c>
      <c r="N800" s="18">
        <v>404</v>
      </c>
      <c r="O800" s="18">
        <f t="shared" si="88"/>
        <v>60</v>
      </c>
      <c r="P800" s="18">
        <f t="shared" si="89"/>
        <v>2</v>
      </c>
      <c r="Q800" s="15">
        <f t="shared" si="90"/>
        <v>4</v>
      </c>
    </row>
    <row r="801" spans="1:17" x14ac:dyDescent="0.25">
      <c r="A801" t="s">
        <v>1567</v>
      </c>
      <c r="B801" t="s">
        <v>1568</v>
      </c>
      <c r="C801" t="s">
        <v>1587</v>
      </c>
      <c r="D801" t="s">
        <v>1588</v>
      </c>
      <c r="E801" s="20">
        <v>0.9648122242548155</v>
      </c>
      <c r="F801" s="21">
        <v>0.97627851413618527</v>
      </c>
      <c r="G801" s="25">
        <f t="shared" si="85"/>
        <v>-1.1466289881369773E-2</v>
      </c>
      <c r="H801" s="18">
        <f t="shared" si="86"/>
        <v>0</v>
      </c>
      <c r="I801" s="18">
        <v>16030</v>
      </c>
      <c r="J801" s="18">
        <v>16184</v>
      </c>
      <c r="K801" s="18">
        <f t="shared" si="87"/>
        <v>154</v>
      </c>
      <c r="L801" s="18">
        <f t="shared" si="84"/>
        <v>2</v>
      </c>
      <c r="M801" s="18">
        <v>366</v>
      </c>
      <c r="N801" s="18">
        <v>426</v>
      </c>
      <c r="O801" s="18">
        <f t="shared" si="88"/>
        <v>60</v>
      </c>
      <c r="P801" s="18">
        <f t="shared" si="89"/>
        <v>2</v>
      </c>
      <c r="Q801" s="15">
        <f t="shared" si="90"/>
        <v>4</v>
      </c>
    </row>
    <row r="802" spans="1:17" x14ac:dyDescent="0.25">
      <c r="A802" t="s">
        <v>1567</v>
      </c>
      <c r="B802" t="s">
        <v>1568</v>
      </c>
      <c r="C802" t="s">
        <v>1589</v>
      </c>
      <c r="D802" t="s">
        <v>1590</v>
      </c>
      <c r="E802" s="20">
        <v>0.99169288860918814</v>
      </c>
      <c r="F802" s="21">
        <v>0.98788257339163021</v>
      </c>
      <c r="G802" s="25">
        <f t="shared" si="85"/>
        <v>3.8103152175579247E-3</v>
      </c>
      <c r="H802" s="18">
        <f t="shared" si="86"/>
        <v>1</v>
      </c>
      <c r="I802" s="18">
        <v>6318</v>
      </c>
      <c r="J802" s="18">
        <v>6367</v>
      </c>
      <c r="K802" s="18">
        <f t="shared" si="87"/>
        <v>49</v>
      </c>
      <c r="L802" s="18">
        <f t="shared" si="84"/>
        <v>2</v>
      </c>
      <c r="M802" s="18">
        <v>204</v>
      </c>
      <c r="N802" s="18">
        <v>278</v>
      </c>
      <c r="O802" s="18">
        <f t="shared" si="88"/>
        <v>74</v>
      </c>
      <c r="P802" s="18">
        <f t="shared" si="89"/>
        <v>2</v>
      </c>
      <c r="Q802" s="15">
        <f t="shared" si="90"/>
        <v>5</v>
      </c>
    </row>
    <row r="803" spans="1:17" x14ac:dyDescent="0.25">
      <c r="A803" t="s">
        <v>1567</v>
      </c>
      <c r="B803" t="s">
        <v>1568</v>
      </c>
      <c r="C803" t="s">
        <v>1591</v>
      </c>
      <c r="D803" t="s">
        <v>1592</v>
      </c>
      <c r="E803" s="20">
        <v>0.96735905044510384</v>
      </c>
      <c r="F803" s="21">
        <v>0.98236607142857146</v>
      </c>
      <c r="G803" s="25">
        <f t="shared" si="85"/>
        <v>-1.5007020983467623E-2</v>
      </c>
      <c r="H803" s="18">
        <f t="shared" si="86"/>
        <v>0</v>
      </c>
      <c r="I803" s="18">
        <v>3404</v>
      </c>
      <c r="J803" s="18">
        <v>3348</v>
      </c>
      <c r="K803" s="18">
        <f t="shared" si="87"/>
        <v>-56</v>
      </c>
      <c r="L803" s="18">
        <f t="shared" si="84"/>
        <v>0</v>
      </c>
      <c r="M803" s="18">
        <v>282</v>
      </c>
      <c r="N803" s="18">
        <v>358</v>
      </c>
      <c r="O803" s="18">
        <f t="shared" si="88"/>
        <v>76</v>
      </c>
      <c r="P803" s="18">
        <f t="shared" si="89"/>
        <v>2</v>
      </c>
      <c r="Q803" s="15">
        <f t="shared" si="90"/>
        <v>2</v>
      </c>
    </row>
    <row r="804" spans="1:17" x14ac:dyDescent="0.25">
      <c r="A804" t="s">
        <v>1567</v>
      </c>
      <c r="B804" t="s">
        <v>1568</v>
      </c>
      <c r="C804" t="s">
        <v>1593</v>
      </c>
      <c r="D804" t="s">
        <v>1594</v>
      </c>
      <c r="E804" s="20">
        <v>0.98500196309383592</v>
      </c>
      <c r="F804" s="21">
        <v>0.98562060519870431</v>
      </c>
      <c r="G804" s="25">
        <f t="shared" si="85"/>
        <v>-6.1864210486839433E-4</v>
      </c>
      <c r="H804" s="18">
        <f t="shared" si="86"/>
        <v>0</v>
      </c>
      <c r="I804" s="18">
        <v>11893</v>
      </c>
      <c r="J804" s="18">
        <v>11891</v>
      </c>
      <c r="K804" s="18">
        <f t="shared" si="87"/>
        <v>-2</v>
      </c>
      <c r="L804" s="18">
        <f t="shared" si="84"/>
        <v>0</v>
      </c>
      <c r="M804" s="18">
        <v>257</v>
      </c>
      <c r="N804" s="18">
        <v>273</v>
      </c>
      <c r="O804" s="18">
        <f t="shared" si="88"/>
        <v>16</v>
      </c>
      <c r="P804" s="18">
        <f t="shared" si="89"/>
        <v>2</v>
      </c>
      <c r="Q804" s="15">
        <f t="shared" si="90"/>
        <v>2</v>
      </c>
    </row>
    <row r="805" spans="1:17" x14ac:dyDescent="0.25">
      <c r="A805" t="s">
        <v>1567</v>
      </c>
      <c r="B805" t="s">
        <v>1568</v>
      </c>
      <c r="C805" t="s">
        <v>1595</v>
      </c>
      <c r="D805" t="s">
        <v>1596</v>
      </c>
      <c r="E805" s="20">
        <v>0.96815661645650364</v>
      </c>
      <c r="F805" s="21">
        <v>0.9688858263542881</v>
      </c>
      <c r="G805" s="25">
        <f t="shared" si="85"/>
        <v>-7.2920989778446632E-4</v>
      </c>
      <c r="H805" s="18">
        <f t="shared" si="86"/>
        <v>0</v>
      </c>
      <c r="I805" s="18">
        <v>16669</v>
      </c>
      <c r="J805" s="18">
        <v>17959</v>
      </c>
      <c r="K805" s="18">
        <f t="shared" si="87"/>
        <v>1290</v>
      </c>
      <c r="L805" s="18">
        <f t="shared" si="84"/>
        <v>2</v>
      </c>
      <c r="M805" s="18">
        <v>139</v>
      </c>
      <c r="N805" s="18">
        <v>158</v>
      </c>
      <c r="O805" s="18">
        <f t="shared" si="88"/>
        <v>19</v>
      </c>
      <c r="P805" s="18">
        <f t="shared" si="89"/>
        <v>2</v>
      </c>
      <c r="Q805" s="15">
        <f t="shared" si="90"/>
        <v>4</v>
      </c>
    </row>
    <row r="806" spans="1:17" x14ac:dyDescent="0.25">
      <c r="A806" t="s">
        <v>1567</v>
      </c>
      <c r="B806" t="s">
        <v>1568</v>
      </c>
      <c r="C806" t="s">
        <v>1597</v>
      </c>
      <c r="D806" t="s">
        <v>1598</v>
      </c>
      <c r="E806" s="20">
        <v>0.99052378308347211</v>
      </c>
      <c r="F806" s="21">
        <v>0.9920022254676959</v>
      </c>
      <c r="G806" s="25">
        <f t="shared" si="85"/>
        <v>-1.4784423842237882E-3</v>
      </c>
      <c r="H806" s="18">
        <f t="shared" si="86"/>
        <v>0</v>
      </c>
      <c r="I806" s="18">
        <v>21624</v>
      </c>
      <c r="J806" s="18">
        <v>21729</v>
      </c>
      <c r="K806" s="18">
        <f t="shared" si="87"/>
        <v>105</v>
      </c>
      <c r="L806" s="18">
        <f t="shared" si="84"/>
        <v>2</v>
      </c>
      <c r="M806" s="18">
        <v>2291</v>
      </c>
      <c r="N806" s="18">
        <v>2486</v>
      </c>
      <c r="O806" s="18">
        <f t="shared" si="88"/>
        <v>195</v>
      </c>
      <c r="P806" s="18">
        <f t="shared" si="89"/>
        <v>2</v>
      </c>
      <c r="Q806" s="15">
        <f t="shared" si="90"/>
        <v>4</v>
      </c>
    </row>
    <row r="807" spans="1:17" x14ac:dyDescent="0.25">
      <c r="A807" t="s">
        <v>1567</v>
      </c>
      <c r="B807" t="s">
        <v>1568</v>
      </c>
      <c r="C807" t="s">
        <v>1599</v>
      </c>
      <c r="D807" t="s">
        <v>1600</v>
      </c>
      <c r="E807" s="20">
        <v>0.98612244897959189</v>
      </c>
      <c r="F807" s="21">
        <v>0.9901748870112006</v>
      </c>
      <c r="G807" s="25">
        <f t="shared" si="85"/>
        <v>-4.0524380316087072E-3</v>
      </c>
      <c r="H807" s="18">
        <f t="shared" si="86"/>
        <v>0</v>
      </c>
      <c r="I807" s="18">
        <v>4264</v>
      </c>
      <c r="J807" s="18">
        <v>4219</v>
      </c>
      <c r="K807" s="18">
        <f t="shared" si="87"/>
        <v>-45</v>
      </c>
      <c r="L807" s="18">
        <f t="shared" si="84"/>
        <v>0</v>
      </c>
      <c r="M807" s="18">
        <v>577</v>
      </c>
      <c r="N807" s="18">
        <v>521</v>
      </c>
      <c r="O807" s="18">
        <f t="shared" si="88"/>
        <v>-56</v>
      </c>
      <c r="P807" s="18">
        <f t="shared" si="89"/>
        <v>0</v>
      </c>
      <c r="Q807" s="15">
        <f t="shared" si="90"/>
        <v>0</v>
      </c>
    </row>
    <row r="808" spans="1:17" x14ac:dyDescent="0.25">
      <c r="A808" t="s">
        <v>1567</v>
      </c>
      <c r="B808" t="s">
        <v>1568</v>
      </c>
      <c r="C808" t="s">
        <v>1601</v>
      </c>
      <c r="D808" t="s">
        <v>1602</v>
      </c>
      <c r="E808" s="20">
        <v>0.97357604227833239</v>
      </c>
      <c r="F808" s="21">
        <v>0.97515898251192368</v>
      </c>
      <c r="G808" s="25">
        <f t="shared" si="85"/>
        <v>-1.5829402335912901E-3</v>
      </c>
      <c r="H808" s="18">
        <f t="shared" si="86"/>
        <v>0</v>
      </c>
      <c r="I808" s="18">
        <v>9337</v>
      </c>
      <c r="J808" s="18">
        <v>9586</v>
      </c>
      <c r="K808" s="18">
        <f t="shared" si="87"/>
        <v>249</v>
      </c>
      <c r="L808" s="18">
        <f t="shared" si="84"/>
        <v>2</v>
      </c>
      <c r="M808" s="18">
        <v>108</v>
      </c>
      <c r="N808" s="18">
        <v>114</v>
      </c>
      <c r="O808" s="18">
        <f t="shared" si="88"/>
        <v>6</v>
      </c>
      <c r="P808" s="18">
        <f t="shared" si="89"/>
        <v>2</v>
      </c>
      <c r="Q808" s="15">
        <f t="shared" si="90"/>
        <v>4</v>
      </c>
    </row>
    <row r="809" spans="1:17" x14ac:dyDescent="0.25">
      <c r="A809" t="s">
        <v>1567</v>
      </c>
      <c r="B809" t="s">
        <v>1568</v>
      </c>
      <c r="C809" t="s">
        <v>1603</v>
      </c>
      <c r="D809" t="s">
        <v>1604</v>
      </c>
      <c r="E809" s="20">
        <v>0.93043478260869561</v>
      </c>
      <c r="F809" s="21">
        <v>0.96012176560121765</v>
      </c>
      <c r="G809" s="25">
        <f t="shared" si="85"/>
        <v>-2.9686982992522037E-2</v>
      </c>
      <c r="H809" s="18">
        <f t="shared" si="86"/>
        <v>0</v>
      </c>
      <c r="I809" s="18">
        <v>3148</v>
      </c>
      <c r="J809" s="18">
        <v>3184</v>
      </c>
      <c r="K809" s="18">
        <f t="shared" si="87"/>
        <v>36</v>
      </c>
      <c r="L809" s="18">
        <f t="shared" si="84"/>
        <v>2</v>
      </c>
      <c r="M809" s="18">
        <v>121</v>
      </c>
      <c r="N809" s="18">
        <v>179</v>
      </c>
      <c r="O809" s="18">
        <f t="shared" si="88"/>
        <v>58</v>
      </c>
      <c r="P809" s="18">
        <f t="shared" si="89"/>
        <v>2</v>
      </c>
      <c r="Q809" s="15">
        <f t="shared" si="90"/>
        <v>4</v>
      </c>
    </row>
    <row r="810" spans="1:17" x14ac:dyDescent="0.25">
      <c r="A810" t="s">
        <v>1567</v>
      </c>
      <c r="B810" t="s">
        <v>1568</v>
      </c>
      <c r="C810" t="s">
        <v>1605</v>
      </c>
      <c r="D810" t="s">
        <v>1606</v>
      </c>
      <c r="E810" s="20">
        <v>0.96844021849079509</v>
      </c>
      <c r="F810" s="21">
        <v>0.98283545139461959</v>
      </c>
      <c r="G810" s="25">
        <f t="shared" si="85"/>
        <v>-1.4395232903824495E-2</v>
      </c>
      <c r="H810" s="18">
        <f t="shared" si="86"/>
        <v>0</v>
      </c>
      <c r="I810" s="18">
        <v>4609</v>
      </c>
      <c r="J810" s="18">
        <v>4606</v>
      </c>
      <c r="K810" s="18">
        <f t="shared" si="87"/>
        <v>-3</v>
      </c>
      <c r="L810" s="18">
        <f t="shared" si="84"/>
        <v>0</v>
      </c>
      <c r="M810" s="18">
        <v>271</v>
      </c>
      <c r="N810" s="18">
        <v>300</v>
      </c>
      <c r="O810" s="18">
        <f t="shared" si="88"/>
        <v>29</v>
      </c>
      <c r="P810" s="18">
        <f t="shared" si="89"/>
        <v>2</v>
      </c>
      <c r="Q810" s="15">
        <f t="shared" si="90"/>
        <v>2</v>
      </c>
    </row>
    <row r="811" spans="1:17" x14ac:dyDescent="0.25">
      <c r="A811" t="s">
        <v>1567</v>
      </c>
      <c r="B811" t="s">
        <v>1568</v>
      </c>
      <c r="C811" t="s">
        <v>1607</v>
      </c>
      <c r="D811" t="s">
        <v>1608</v>
      </c>
      <c r="E811" s="20">
        <v>0.98957952468007315</v>
      </c>
      <c r="F811" s="21">
        <v>0.99368621345787922</v>
      </c>
      <c r="G811" s="25">
        <f t="shared" si="85"/>
        <v>-4.1066887778060668E-3</v>
      </c>
      <c r="H811" s="18">
        <f t="shared" si="86"/>
        <v>0</v>
      </c>
      <c r="I811" s="18">
        <v>8337</v>
      </c>
      <c r="J811" s="18">
        <v>8275</v>
      </c>
      <c r="K811" s="18">
        <f t="shared" si="87"/>
        <v>-62</v>
      </c>
      <c r="L811" s="18">
        <f t="shared" si="84"/>
        <v>0</v>
      </c>
      <c r="M811" s="18">
        <v>283</v>
      </c>
      <c r="N811" s="18">
        <v>270</v>
      </c>
      <c r="O811" s="18">
        <f t="shared" si="88"/>
        <v>-13</v>
      </c>
      <c r="P811" s="18">
        <f t="shared" si="89"/>
        <v>0</v>
      </c>
      <c r="Q811" s="15">
        <f t="shared" si="90"/>
        <v>0</v>
      </c>
    </row>
    <row r="812" spans="1:17" x14ac:dyDescent="0.25">
      <c r="A812" t="s">
        <v>1567</v>
      </c>
      <c r="B812" t="s">
        <v>1568</v>
      </c>
      <c r="C812" t="s">
        <v>1609</v>
      </c>
      <c r="D812" t="s">
        <v>1610</v>
      </c>
      <c r="E812" s="20">
        <v>0.99144021739130439</v>
      </c>
      <c r="F812" s="21">
        <v>0.99486000270526176</v>
      </c>
      <c r="G812" s="25">
        <f t="shared" si="85"/>
        <v>-3.4197853139573686E-3</v>
      </c>
      <c r="H812" s="18">
        <f t="shared" si="86"/>
        <v>0</v>
      </c>
      <c r="I812" s="18">
        <v>7422</v>
      </c>
      <c r="J812" s="18">
        <v>7432</v>
      </c>
      <c r="K812" s="18">
        <f t="shared" si="87"/>
        <v>10</v>
      </c>
      <c r="L812" s="18">
        <f t="shared" si="84"/>
        <v>2</v>
      </c>
      <c r="M812" s="18">
        <v>118</v>
      </c>
      <c r="N812" s="18">
        <v>159</v>
      </c>
      <c r="O812" s="18">
        <f t="shared" si="88"/>
        <v>41</v>
      </c>
      <c r="P812" s="18">
        <f t="shared" si="89"/>
        <v>2</v>
      </c>
      <c r="Q812" s="15">
        <f t="shared" si="90"/>
        <v>4</v>
      </c>
    </row>
    <row r="813" spans="1:17" x14ac:dyDescent="0.25">
      <c r="A813" t="s">
        <v>1567</v>
      </c>
      <c r="B813" t="s">
        <v>1568</v>
      </c>
      <c r="C813" t="s">
        <v>1611</v>
      </c>
      <c r="D813" t="s">
        <v>1612</v>
      </c>
      <c r="E813" s="20">
        <v>0.96818122299332199</v>
      </c>
      <c r="F813" s="21">
        <v>0.97805036555645819</v>
      </c>
      <c r="G813" s="25">
        <f t="shared" si="85"/>
        <v>-9.8691425631362018E-3</v>
      </c>
      <c r="H813" s="18">
        <f t="shared" si="86"/>
        <v>0</v>
      </c>
      <c r="I813" s="18">
        <v>36518</v>
      </c>
      <c r="J813" s="18">
        <v>37652</v>
      </c>
      <c r="K813" s="18">
        <f t="shared" si="87"/>
        <v>1134</v>
      </c>
      <c r="L813" s="18">
        <f t="shared" si="84"/>
        <v>2</v>
      </c>
      <c r="M813" s="18">
        <v>16910</v>
      </c>
      <c r="N813" s="18">
        <v>18261</v>
      </c>
      <c r="O813" s="18">
        <f t="shared" si="88"/>
        <v>1351</v>
      </c>
      <c r="P813" s="18">
        <f t="shared" si="89"/>
        <v>2</v>
      </c>
      <c r="Q813" s="15">
        <f t="shared" si="90"/>
        <v>4</v>
      </c>
    </row>
    <row r="814" spans="1:17" x14ac:dyDescent="0.25">
      <c r="A814" t="s">
        <v>1567</v>
      </c>
      <c r="B814" t="s">
        <v>1568</v>
      </c>
      <c r="C814" t="s">
        <v>1613</v>
      </c>
      <c r="D814" t="s">
        <v>1614</v>
      </c>
      <c r="E814" s="20">
        <v>0.98904881101376718</v>
      </c>
      <c r="F814" s="21">
        <v>0.99330476700589176</v>
      </c>
      <c r="G814" s="25">
        <f t="shared" si="85"/>
        <v>-4.2559559921245826E-3</v>
      </c>
      <c r="H814" s="18">
        <f t="shared" si="86"/>
        <v>0</v>
      </c>
      <c r="I814" s="18">
        <v>2989</v>
      </c>
      <c r="J814" s="18">
        <v>2993</v>
      </c>
      <c r="K814" s="18">
        <f t="shared" si="87"/>
        <v>4</v>
      </c>
      <c r="L814" s="18">
        <f t="shared" si="84"/>
        <v>2</v>
      </c>
      <c r="M814" s="18">
        <v>222</v>
      </c>
      <c r="N814" s="18">
        <v>216</v>
      </c>
      <c r="O814" s="18">
        <f t="shared" si="88"/>
        <v>-6</v>
      </c>
      <c r="P814" s="18">
        <f t="shared" si="89"/>
        <v>0</v>
      </c>
      <c r="Q814" s="15">
        <f t="shared" si="90"/>
        <v>2</v>
      </c>
    </row>
    <row r="815" spans="1:17" x14ac:dyDescent="0.25">
      <c r="A815" t="s">
        <v>1567</v>
      </c>
      <c r="B815" t="s">
        <v>1568</v>
      </c>
      <c r="C815" t="s">
        <v>1615</v>
      </c>
      <c r="D815" t="s">
        <v>1616</v>
      </c>
      <c r="E815" s="20">
        <v>0.9912554653341662</v>
      </c>
      <c r="F815" s="21">
        <v>0.99234222339582778</v>
      </c>
      <c r="G815" s="25">
        <f t="shared" si="85"/>
        <v>-1.0867580616615857E-3</v>
      </c>
      <c r="H815" s="18">
        <f t="shared" si="86"/>
        <v>0</v>
      </c>
      <c r="I815" s="18">
        <v>3094</v>
      </c>
      <c r="J815" s="18">
        <v>3041</v>
      </c>
      <c r="K815" s="18">
        <f t="shared" si="87"/>
        <v>-53</v>
      </c>
      <c r="L815" s="18">
        <f t="shared" si="84"/>
        <v>0</v>
      </c>
      <c r="M815" s="18">
        <v>85</v>
      </c>
      <c r="N815" s="18">
        <v>90</v>
      </c>
      <c r="O815" s="18">
        <f t="shared" si="88"/>
        <v>5</v>
      </c>
      <c r="P815" s="18">
        <f t="shared" si="89"/>
        <v>2</v>
      </c>
      <c r="Q815" s="15">
        <f t="shared" si="90"/>
        <v>2</v>
      </c>
    </row>
    <row r="816" spans="1:17" x14ac:dyDescent="0.25">
      <c r="A816" t="s">
        <v>1567</v>
      </c>
      <c r="B816" t="s">
        <v>1568</v>
      </c>
      <c r="C816" t="s">
        <v>1617</v>
      </c>
      <c r="D816" t="s">
        <v>1618</v>
      </c>
      <c r="E816" s="20">
        <v>0.984518322456989</v>
      </c>
      <c r="F816" s="21">
        <v>0.98782497528040514</v>
      </c>
      <c r="G816" s="25">
        <f t="shared" si="85"/>
        <v>-3.3066528234161341E-3</v>
      </c>
      <c r="H816" s="18">
        <f t="shared" si="86"/>
        <v>0</v>
      </c>
      <c r="I816" s="18">
        <v>76778</v>
      </c>
      <c r="J816" s="18">
        <v>77795</v>
      </c>
      <c r="K816" s="18">
        <f t="shared" si="87"/>
        <v>1017</v>
      </c>
      <c r="L816" s="18">
        <f t="shared" si="84"/>
        <v>2</v>
      </c>
      <c r="M816" s="18">
        <v>35541</v>
      </c>
      <c r="N816" s="18">
        <v>36220</v>
      </c>
      <c r="O816" s="18">
        <f t="shared" si="88"/>
        <v>679</v>
      </c>
      <c r="P816" s="18">
        <f t="shared" si="89"/>
        <v>2</v>
      </c>
      <c r="Q816" s="15">
        <f t="shared" si="90"/>
        <v>4</v>
      </c>
    </row>
    <row r="817" spans="1:17" x14ac:dyDescent="0.25">
      <c r="A817" t="s">
        <v>1567</v>
      </c>
      <c r="B817" t="s">
        <v>1568</v>
      </c>
      <c r="C817" t="s">
        <v>1619</v>
      </c>
      <c r="D817" t="s">
        <v>1620</v>
      </c>
      <c r="E817" s="20">
        <v>0.97316265060240958</v>
      </c>
      <c r="F817" s="21">
        <v>0.98100841944125527</v>
      </c>
      <c r="G817" s="25">
        <f t="shared" si="85"/>
        <v>-7.8457688388456903E-3</v>
      </c>
      <c r="H817" s="18">
        <f t="shared" si="86"/>
        <v>0</v>
      </c>
      <c r="I817" s="18">
        <v>25829</v>
      </c>
      <c r="J817" s="18">
        <v>25939</v>
      </c>
      <c r="K817" s="18">
        <f t="shared" si="87"/>
        <v>110</v>
      </c>
      <c r="L817" s="18">
        <f t="shared" si="84"/>
        <v>2</v>
      </c>
      <c r="M817" s="18">
        <v>18878</v>
      </c>
      <c r="N817" s="18">
        <v>18915</v>
      </c>
      <c r="O817" s="18">
        <f t="shared" si="88"/>
        <v>37</v>
      </c>
      <c r="P817" s="18">
        <f t="shared" si="89"/>
        <v>2</v>
      </c>
      <c r="Q817" s="15">
        <f t="shared" si="90"/>
        <v>4</v>
      </c>
    </row>
    <row r="818" spans="1:17" x14ac:dyDescent="0.25">
      <c r="A818" t="s">
        <v>1567</v>
      </c>
      <c r="B818" t="s">
        <v>1568</v>
      </c>
      <c r="C818" t="s">
        <v>1621</v>
      </c>
      <c r="D818" t="s">
        <v>1622</v>
      </c>
      <c r="E818" s="20">
        <v>0.98461174242424243</v>
      </c>
      <c r="F818" s="21">
        <v>0.99196562032884905</v>
      </c>
      <c r="G818" s="25">
        <f t="shared" si="85"/>
        <v>-7.3538779046066205E-3</v>
      </c>
      <c r="H818" s="18">
        <f t="shared" si="86"/>
        <v>0</v>
      </c>
      <c r="I818" s="18">
        <v>3651</v>
      </c>
      <c r="J818" s="18">
        <v>3666</v>
      </c>
      <c r="K818" s="18">
        <f t="shared" si="87"/>
        <v>15</v>
      </c>
      <c r="L818" s="18">
        <f t="shared" si="84"/>
        <v>2</v>
      </c>
      <c r="M818" s="18">
        <v>395</v>
      </c>
      <c r="N818" s="18">
        <v>497</v>
      </c>
      <c r="O818" s="18">
        <f t="shared" si="88"/>
        <v>102</v>
      </c>
      <c r="P818" s="18">
        <f t="shared" si="89"/>
        <v>2</v>
      </c>
      <c r="Q818" s="15">
        <f t="shared" si="90"/>
        <v>4</v>
      </c>
    </row>
    <row r="819" spans="1:17" x14ac:dyDescent="0.25">
      <c r="A819" t="s">
        <v>1567</v>
      </c>
      <c r="B819" t="s">
        <v>1568</v>
      </c>
      <c r="C819" t="s">
        <v>1623</v>
      </c>
      <c r="D819" t="s">
        <v>1624</v>
      </c>
      <c r="E819" s="20">
        <v>0.92062595789303869</v>
      </c>
      <c r="F819" s="21">
        <v>0.93427114182296811</v>
      </c>
      <c r="G819" s="25">
        <f t="shared" si="85"/>
        <v>-1.3645183929929416E-2</v>
      </c>
      <c r="H819" s="18">
        <f t="shared" si="86"/>
        <v>0</v>
      </c>
      <c r="I819" s="18">
        <v>10710</v>
      </c>
      <c r="J819" s="18">
        <v>11314</v>
      </c>
      <c r="K819" s="18">
        <f t="shared" si="87"/>
        <v>604</v>
      </c>
      <c r="L819" s="18">
        <f t="shared" si="84"/>
        <v>2</v>
      </c>
      <c r="M819" s="18">
        <v>269</v>
      </c>
      <c r="N819" s="18">
        <v>387</v>
      </c>
      <c r="O819" s="18">
        <f t="shared" si="88"/>
        <v>118</v>
      </c>
      <c r="P819" s="18">
        <f t="shared" si="89"/>
        <v>2</v>
      </c>
      <c r="Q819" s="15">
        <f t="shared" si="90"/>
        <v>4</v>
      </c>
    </row>
    <row r="820" spans="1:17" x14ac:dyDescent="0.25">
      <c r="A820" t="s">
        <v>1567</v>
      </c>
      <c r="B820" t="s">
        <v>1568</v>
      </c>
      <c r="C820" t="s">
        <v>1625</v>
      </c>
      <c r="D820" t="s">
        <v>1626</v>
      </c>
      <c r="E820" s="20">
        <v>0.95144426723374087</v>
      </c>
      <c r="F820" s="21">
        <v>0.95939656555930031</v>
      </c>
      <c r="G820" s="25">
        <f t="shared" si="85"/>
        <v>-7.9522983255594371E-3</v>
      </c>
      <c r="H820" s="18">
        <f t="shared" si="86"/>
        <v>0</v>
      </c>
      <c r="I820" s="18">
        <v>5567</v>
      </c>
      <c r="J820" s="18">
        <v>5686</v>
      </c>
      <c r="K820" s="18">
        <f t="shared" si="87"/>
        <v>119</v>
      </c>
      <c r="L820" s="18">
        <f t="shared" si="84"/>
        <v>2</v>
      </c>
      <c r="M820" s="18">
        <v>222</v>
      </c>
      <c r="N820" s="18">
        <v>243</v>
      </c>
      <c r="O820" s="18">
        <f t="shared" si="88"/>
        <v>21</v>
      </c>
      <c r="P820" s="18">
        <f t="shared" si="89"/>
        <v>2</v>
      </c>
      <c r="Q820" s="15">
        <f t="shared" si="90"/>
        <v>4</v>
      </c>
    </row>
    <row r="821" spans="1:17" x14ac:dyDescent="0.25">
      <c r="A821" t="s">
        <v>1567</v>
      </c>
      <c r="B821" t="s">
        <v>1568</v>
      </c>
      <c r="C821" t="s">
        <v>1627</v>
      </c>
      <c r="D821" t="s">
        <v>1628</v>
      </c>
      <c r="E821" s="20">
        <v>0.98874755381604695</v>
      </c>
      <c r="F821" s="21">
        <v>0.99065826634803389</v>
      </c>
      <c r="G821" s="25">
        <f t="shared" si="85"/>
        <v>-1.9107125319869356E-3</v>
      </c>
      <c r="H821" s="18">
        <f t="shared" si="86"/>
        <v>0</v>
      </c>
      <c r="I821" s="18">
        <v>7530</v>
      </c>
      <c r="J821" s="18">
        <v>7586</v>
      </c>
      <c r="K821" s="18">
        <f t="shared" si="87"/>
        <v>56</v>
      </c>
      <c r="L821" s="18">
        <f t="shared" si="84"/>
        <v>2</v>
      </c>
      <c r="M821" s="18">
        <v>612</v>
      </c>
      <c r="N821" s="18">
        <v>641</v>
      </c>
      <c r="O821" s="18">
        <f t="shared" si="88"/>
        <v>29</v>
      </c>
      <c r="P821" s="18">
        <f t="shared" si="89"/>
        <v>2</v>
      </c>
      <c r="Q821" s="15">
        <f t="shared" si="90"/>
        <v>4</v>
      </c>
    </row>
    <row r="822" spans="1:17" x14ac:dyDescent="0.25">
      <c r="A822" t="s">
        <v>1567</v>
      </c>
      <c r="B822" t="s">
        <v>1568</v>
      </c>
      <c r="C822" t="s">
        <v>1629</v>
      </c>
      <c r="D822" t="s">
        <v>1630</v>
      </c>
      <c r="E822" s="20">
        <v>0.98215621327064861</v>
      </c>
      <c r="F822" s="21">
        <v>0.98451465391810433</v>
      </c>
      <c r="G822" s="25">
        <f t="shared" si="85"/>
        <v>-2.3584406474557174E-3</v>
      </c>
      <c r="H822" s="18">
        <f t="shared" si="86"/>
        <v>0</v>
      </c>
      <c r="I822" s="18">
        <v>9522</v>
      </c>
      <c r="J822" s="18">
        <v>9611</v>
      </c>
      <c r="K822" s="18">
        <f t="shared" si="87"/>
        <v>89</v>
      </c>
      <c r="L822" s="18">
        <f t="shared" si="84"/>
        <v>2</v>
      </c>
      <c r="M822" s="18">
        <v>43</v>
      </c>
      <c r="N822" s="18">
        <v>59</v>
      </c>
      <c r="O822" s="18">
        <f t="shared" si="88"/>
        <v>16</v>
      </c>
      <c r="P822" s="18">
        <f t="shared" si="89"/>
        <v>2</v>
      </c>
      <c r="Q822" s="15">
        <f t="shared" si="90"/>
        <v>4</v>
      </c>
    </row>
    <row r="823" spans="1:17" x14ac:dyDescent="0.25">
      <c r="A823" t="s">
        <v>1567</v>
      </c>
      <c r="B823" t="s">
        <v>1568</v>
      </c>
      <c r="C823" t="s">
        <v>1631</v>
      </c>
      <c r="D823" t="s">
        <v>1095</v>
      </c>
      <c r="E823" s="20">
        <v>0.9785542614161582</v>
      </c>
      <c r="F823" s="21">
        <v>0.9785415212840195</v>
      </c>
      <c r="G823" s="25">
        <f t="shared" si="85"/>
        <v>1.2740132138699956E-5</v>
      </c>
      <c r="H823" s="18">
        <f t="shared" si="86"/>
        <v>1</v>
      </c>
      <c r="I823" s="18">
        <v>3185</v>
      </c>
      <c r="J823" s="18">
        <v>3356</v>
      </c>
      <c r="K823" s="18">
        <f t="shared" si="87"/>
        <v>171</v>
      </c>
      <c r="L823" s="18">
        <f t="shared" si="84"/>
        <v>2</v>
      </c>
      <c r="M823" s="18">
        <v>390</v>
      </c>
      <c r="N823" s="18">
        <v>458</v>
      </c>
      <c r="O823" s="18">
        <f t="shared" si="88"/>
        <v>68</v>
      </c>
      <c r="P823" s="18">
        <f t="shared" si="89"/>
        <v>2</v>
      </c>
      <c r="Q823" s="15">
        <f t="shared" si="90"/>
        <v>5</v>
      </c>
    </row>
    <row r="824" spans="1:17" x14ac:dyDescent="0.25">
      <c r="A824" t="s">
        <v>1567</v>
      </c>
      <c r="B824" t="s">
        <v>1568</v>
      </c>
      <c r="C824" t="s">
        <v>1632</v>
      </c>
      <c r="D824" t="s">
        <v>1633</v>
      </c>
      <c r="E824" s="20">
        <v>0.98471467391304346</v>
      </c>
      <c r="F824" s="21">
        <v>0.98633540372670803</v>
      </c>
      <c r="G824" s="25">
        <f t="shared" si="85"/>
        <v>-1.6207298136645676E-3</v>
      </c>
      <c r="H824" s="18">
        <f t="shared" si="86"/>
        <v>0</v>
      </c>
      <c r="I824" s="18">
        <v>2250</v>
      </c>
      <c r="J824" s="18">
        <v>2356</v>
      </c>
      <c r="K824" s="18">
        <f t="shared" si="87"/>
        <v>106</v>
      </c>
      <c r="L824" s="18">
        <f t="shared" si="84"/>
        <v>2</v>
      </c>
      <c r="M824" s="18">
        <v>128</v>
      </c>
      <c r="N824" s="18">
        <v>151</v>
      </c>
      <c r="O824" s="18">
        <f t="shared" si="88"/>
        <v>23</v>
      </c>
      <c r="P824" s="18">
        <f t="shared" si="89"/>
        <v>2</v>
      </c>
      <c r="Q824" s="15">
        <f t="shared" si="90"/>
        <v>4</v>
      </c>
    </row>
    <row r="825" spans="1:17" x14ac:dyDescent="0.25">
      <c r="A825" t="s">
        <v>1567</v>
      </c>
      <c r="B825" t="s">
        <v>1568</v>
      </c>
      <c r="C825" t="s">
        <v>1634</v>
      </c>
      <c r="D825" t="s">
        <v>1635</v>
      </c>
      <c r="E825" s="20">
        <v>0.97501693766937669</v>
      </c>
      <c r="F825" s="21">
        <v>0.98095114681871198</v>
      </c>
      <c r="G825" s="25">
        <f t="shared" si="85"/>
        <v>-5.93420914933529E-3</v>
      </c>
      <c r="H825" s="18">
        <f t="shared" si="86"/>
        <v>0</v>
      </c>
      <c r="I825" s="18">
        <v>18502</v>
      </c>
      <c r="J825" s="18">
        <v>18902</v>
      </c>
      <c r="K825" s="18">
        <f t="shared" si="87"/>
        <v>400</v>
      </c>
      <c r="L825" s="18">
        <f t="shared" si="84"/>
        <v>2</v>
      </c>
      <c r="M825" s="18">
        <v>1741</v>
      </c>
      <c r="N825" s="18">
        <v>1906</v>
      </c>
      <c r="O825" s="18">
        <f t="shared" si="88"/>
        <v>165</v>
      </c>
      <c r="P825" s="18">
        <f t="shared" si="89"/>
        <v>2</v>
      </c>
      <c r="Q825" s="15">
        <f t="shared" si="90"/>
        <v>4</v>
      </c>
    </row>
    <row r="826" spans="1:17" x14ac:dyDescent="0.25">
      <c r="A826" t="s">
        <v>1567</v>
      </c>
      <c r="B826" t="s">
        <v>1568</v>
      </c>
      <c r="C826" t="s">
        <v>1636</v>
      </c>
      <c r="D826" t="s">
        <v>1637</v>
      </c>
      <c r="E826" s="20">
        <v>0.98142558625493381</v>
      </c>
      <c r="F826" s="21">
        <v>0.98128342245989308</v>
      </c>
      <c r="G826" s="25">
        <f t="shared" si="85"/>
        <v>1.421637950407284E-4</v>
      </c>
      <c r="H826" s="18">
        <f t="shared" si="86"/>
        <v>1</v>
      </c>
      <c r="I826" s="18">
        <v>4280</v>
      </c>
      <c r="J826" s="18">
        <v>4263</v>
      </c>
      <c r="K826" s="18">
        <f t="shared" si="87"/>
        <v>-17</v>
      </c>
      <c r="L826" s="18">
        <f t="shared" si="84"/>
        <v>0</v>
      </c>
      <c r="M826" s="18">
        <v>97</v>
      </c>
      <c r="N826" s="18">
        <v>155</v>
      </c>
      <c r="O826" s="18">
        <f t="shared" si="88"/>
        <v>58</v>
      </c>
      <c r="P826" s="18">
        <f t="shared" si="89"/>
        <v>2</v>
      </c>
      <c r="Q826" s="15">
        <f t="shared" si="90"/>
        <v>3</v>
      </c>
    </row>
    <row r="827" spans="1:17" x14ac:dyDescent="0.25">
      <c r="A827" t="s">
        <v>1567</v>
      </c>
      <c r="B827" t="s">
        <v>1568</v>
      </c>
      <c r="C827" t="s">
        <v>1638</v>
      </c>
      <c r="D827" t="s">
        <v>1639</v>
      </c>
      <c r="E827" s="20">
        <v>0.95658638120725548</v>
      </c>
      <c r="F827" s="21">
        <v>0.97196559413826056</v>
      </c>
      <c r="G827" s="25">
        <f t="shared" si="85"/>
        <v>-1.5379212931005082E-2</v>
      </c>
      <c r="H827" s="18">
        <f t="shared" si="86"/>
        <v>0</v>
      </c>
      <c r="I827" s="18">
        <v>14195</v>
      </c>
      <c r="J827" s="18">
        <v>14409</v>
      </c>
      <c r="K827" s="18">
        <f t="shared" si="87"/>
        <v>214</v>
      </c>
      <c r="L827" s="18">
        <f t="shared" si="84"/>
        <v>2</v>
      </c>
      <c r="M827" s="18">
        <v>136</v>
      </c>
      <c r="N827" s="18">
        <v>193</v>
      </c>
      <c r="O827" s="18">
        <f t="shared" si="88"/>
        <v>57</v>
      </c>
      <c r="P827" s="18">
        <f t="shared" si="89"/>
        <v>2</v>
      </c>
      <c r="Q827" s="15">
        <f t="shared" si="90"/>
        <v>4</v>
      </c>
    </row>
    <row r="828" spans="1:17" x14ac:dyDescent="0.25">
      <c r="A828" t="s">
        <v>1567</v>
      </c>
      <c r="B828" t="s">
        <v>1568</v>
      </c>
      <c r="C828" t="s">
        <v>1640</v>
      </c>
      <c r="D828" t="s">
        <v>1641</v>
      </c>
      <c r="E828" s="20">
        <v>0.94614644090831868</v>
      </c>
      <c r="F828" s="21">
        <v>0.94598226283257192</v>
      </c>
      <c r="G828" s="25">
        <f t="shared" si="85"/>
        <v>1.6417807574675702E-4</v>
      </c>
      <c r="H828" s="18">
        <f t="shared" si="86"/>
        <v>1</v>
      </c>
      <c r="I828" s="18">
        <v>37809</v>
      </c>
      <c r="J828" s="18">
        <v>40301</v>
      </c>
      <c r="K828" s="18">
        <f t="shared" si="87"/>
        <v>2492</v>
      </c>
      <c r="L828" s="18">
        <f t="shared" si="84"/>
        <v>2</v>
      </c>
      <c r="M828" s="18">
        <v>7670</v>
      </c>
      <c r="N828" s="18">
        <v>7327</v>
      </c>
      <c r="O828" s="18">
        <f t="shared" si="88"/>
        <v>-343</v>
      </c>
      <c r="P828" s="18">
        <f t="shared" si="89"/>
        <v>0</v>
      </c>
      <c r="Q828" s="15">
        <f t="shared" si="90"/>
        <v>3</v>
      </c>
    </row>
    <row r="829" spans="1:17" x14ac:dyDescent="0.25">
      <c r="A829" t="s">
        <v>1567</v>
      </c>
      <c r="B829" t="s">
        <v>1568</v>
      </c>
      <c r="C829" t="s">
        <v>1642</v>
      </c>
      <c r="D829" t="s">
        <v>244</v>
      </c>
      <c r="E829" s="20">
        <v>0.97702079456266688</v>
      </c>
      <c r="F829" s="21">
        <v>0.98308603059890831</v>
      </c>
      <c r="G829" s="25">
        <f t="shared" si="85"/>
        <v>-6.0652360362414282E-3</v>
      </c>
      <c r="H829" s="18">
        <f t="shared" si="86"/>
        <v>0</v>
      </c>
      <c r="I829" s="18">
        <v>11325</v>
      </c>
      <c r="J829" s="18">
        <v>11507</v>
      </c>
      <c r="K829" s="18">
        <f t="shared" si="87"/>
        <v>182</v>
      </c>
      <c r="L829" s="18">
        <f t="shared" si="84"/>
        <v>2</v>
      </c>
      <c r="M829" s="18">
        <v>1515</v>
      </c>
      <c r="N829" s="18">
        <v>1428</v>
      </c>
      <c r="O829" s="18">
        <f t="shared" si="88"/>
        <v>-87</v>
      </c>
      <c r="P829" s="18">
        <f t="shared" si="89"/>
        <v>0</v>
      </c>
      <c r="Q829" s="15">
        <f t="shared" si="90"/>
        <v>2</v>
      </c>
    </row>
    <row r="830" spans="1:17" x14ac:dyDescent="0.25">
      <c r="A830" t="s">
        <v>1567</v>
      </c>
      <c r="B830" t="s">
        <v>1568</v>
      </c>
      <c r="C830" t="s">
        <v>1643</v>
      </c>
      <c r="D830" t="s">
        <v>1644</v>
      </c>
      <c r="E830" s="20">
        <v>0.98959716688800359</v>
      </c>
      <c r="F830" s="21">
        <v>0.98708528167446008</v>
      </c>
      <c r="G830" s="25">
        <f t="shared" si="85"/>
        <v>2.5118852135435077E-3</v>
      </c>
      <c r="H830" s="18">
        <f t="shared" si="86"/>
        <v>1</v>
      </c>
      <c r="I830" s="18">
        <v>4024</v>
      </c>
      <c r="J830" s="18">
        <v>4054</v>
      </c>
      <c r="K830" s="18">
        <f t="shared" si="87"/>
        <v>30</v>
      </c>
      <c r="L830" s="18">
        <f t="shared" si="84"/>
        <v>2</v>
      </c>
      <c r="M830" s="18">
        <v>266</v>
      </c>
      <c r="N830" s="18">
        <v>273</v>
      </c>
      <c r="O830" s="18">
        <f t="shared" si="88"/>
        <v>7</v>
      </c>
      <c r="P830" s="18">
        <f t="shared" si="89"/>
        <v>2</v>
      </c>
      <c r="Q830" s="15">
        <f t="shared" si="90"/>
        <v>5</v>
      </c>
    </row>
    <row r="831" spans="1:17" x14ac:dyDescent="0.25">
      <c r="A831" t="s">
        <v>1567</v>
      </c>
      <c r="B831" t="s">
        <v>1568</v>
      </c>
      <c r="C831" t="s">
        <v>1645</v>
      </c>
      <c r="D831" t="s">
        <v>1646</v>
      </c>
      <c r="E831" s="20">
        <v>0.94313627254509014</v>
      </c>
      <c r="F831" s="21">
        <v>0.94929520332623463</v>
      </c>
      <c r="G831" s="25">
        <f t="shared" si="85"/>
        <v>-6.1589307811444893E-3</v>
      </c>
      <c r="H831" s="18">
        <f t="shared" si="86"/>
        <v>0</v>
      </c>
      <c r="I831" s="18">
        <v>78141</v>
      </c>
      <c r="J831" s="18">
        <v>84535</v>
      </c>
      <c r="K831" s="18">
        <f t="shared" si="87"/>
        <v>6394</v>
      </c>
      <c r="L831" s="18">
        <f t="shared" si="84"/>
        <v>2</v>
      </c>
      <c r="M831" s="18">
        <v>8993</v>
      </c>
      <c r="N831" s="18">
        <v>9910</v>
      </c>
      <c r="O831" s="18">
        <f t="shared" si="88"/>
        <v>917</v>
      </c>
      <c r="P831" s="18">
        <f t="shared" si="89"/>
        <v>2</v>
      </c>
      <c r="Q831" s="15">
        <f t="shared" si="90"/>
        <v>4</v>
      </c>
    </row>
    <row r="832" spans="1:17" x14ac:dyDescent="0.25">
      <c r="A832" t="s">
        <v>1647</v>
      </c>
      <c r="B832" t="s">
        <v>1648</v>
      </c>
      <c r="C832" t="s">
        <v>1649</v>
      </c>
      <c r="D832" t="s">
        <v>52</v>
      </c>
      <c r="E832" s="20">
        <v>0.99420877231735538</v>
      </c>
      <c r="F832" s="21">
        <v>0.994163980699178</v>
      </c>
      <c r="G832" s="25">
        <f t="shared" si="85"/>
        <v>4.4791618177386638E-5</v>
      </c>
      <c r="H832" s="18">
        <f t="shared" si="86"/>
        <v>1</v>
      </c>
      <c r="I832" s="18">
        <v>96617</v>
      </c>
      <c r="J832" s="18">
        <v>97755</v>
      </c>
      <c r="K832" s="18">
        <f t="shared" si="87"/>
        <v>1138</v>
      </c>
      <c r="L832" s="18">
        <f t="shared" si="84"/>
        <v>2</v>
      </c>
      <c r="M832" s="18">
        <v>204807</v>
      </c>
      <c r="N832" s="18">
        <v>212606</v>
      </c>
      <c r="O832" s="18">
        <f t="shared" si="88"/>
        <v>7799</v>
      </c>
      <c r="P832" s="18">
        <f t="shared" si="89"/>
        <v>2</v>
      </c>
      <c r="Q832" s="15">
        <f t="shared" si="90"/>
        <v>5</v>
      </c>
    </row>
    <row r="833" spans="1:17" x14ac:dyDescent="0.25">
      <c r="A833" t="s">
        <v>1647</v>
      </c>
      <c r="B833" t="s">
        <v>1648</v>
      </c>
      <c r="C833" t="s">
        <v>1650</v>
      </c>
      <c r="D833" t="s">
        <v>438</v>
      </c>
      <c r="E833" s="20">
        <v>0.99292709466811757</v>
      </c>
      <c r="F833" s="21">
        <v>0.99209876543209874</v>
      </c>
      <c r="G833" s="25">
        <f t="shared" si="85"/>
        <v>8.2832923601883213E-4</v>
      </c>
      <c r="H833" s="18">
        <f t="shared" si="86"/>
        <v>1</v>
      </c>
      <c r="I833" s="18">
        <v>1775</v>
      </c>
      <c r="J833" s="18">
        <v>1720</v>
      </c>
      <c r="K833" s="18">
        <f t="shared" si="87"/>
        <v>-55</v>
      </c>
      <c r="L833" s="18">
        <f t="shared" si="84"/>
        <v>0</v>
      </c>
      <c r="M833" s="18">
        <v>436</v>
      </c>
      <c r="N833" s="18">
        <v>468</v>
      </c>
      <c r="O833" s="18">
        <f t="shared" si="88"/>
        <v>32</v>
      </c>
      <c r="P833" s="18">
        <f t="shared" si="89"/>
        <v>2</v>
      </c>
      <c r="Q833" s="15">
        <f t="shared" si="90"/>
        <v>3</v>
      </c>
    </row>
    <row r="834" spans="1:17" x14ac:dyDescent="0.25">
      <c r="A834" t="s">
        <v>1647</v>
      </c>
      <c r="B834" t="s">
        <v>1648</v>
      </c>
      <c r="C834" t="s">
        <v>1651</v>
      </c>
      <c r="D834" t="s">
        <v>1652</v>
      </c>
      <c r="E834" s="20">
        <v>0.99416135881104029</v>
      </c>
      <c r="F834" s="21">
        <v>0.99385572327998184</v>
      </c>
      <c r="G834" s="25">
        <f t="shared" si="85"/>
        <v>3.0563553105844576E-4</v>
      </c>
      <c r="H834" s="18">
        <f t="shared" si="86"/>
        <v>1</v>
      </c>
      <c r="I834" s="18">
        <v>32701</v>
      </c>
      <c r="J834" s="18">
        <v>32414</v>
      </c>
      <c r="K834" s="18">
        <f t="shared" si="87"/>
        <v>-287</v>
      </c>
      <c r="L834" s="18">
        <f t="shared" si="84"/>
        <v>0</v>
      </c>
      <c r="M834" s="18">
        <v>21512</v>
      </c>
      <c r="N834" s="18">
        <v>21587</v>
      </c>
      <c r="O834" s="18">
        <f t="shared" si="88"/>
        <v>75</v>
      </c>
      <c r="P834" s="18">
        <f t="shared" si="89"/>
        <v>2</v>
      </c>
      <c r="Q834" s="15">
        <f t="shared" si="90"/>
        <v>3</v>
      </c>
    </row>
    <row r="835" spans="1:17" x14ac:dyDescent="0.25">
      <c r="A835" t="s">
        <v>1647</v>
      </c>
      <c r="B835" t="s">
        <v>1648</v>
      </c>
      <c r="C835" t="s">
        <v>1653</v>
      </c>
      <c r="D835" t="s">
        <v>1654</v>
      </c>
      <c r="E835" s="20">
        <v>0.99229720921964804</v>
      </c>
      <c r="F835" s="21">
        <v>0.99382096646421969</v>
      </c>
      <c r="G835" s="25">
        <f t="shared" si="85"/>
        <v>-1.5237572445716552E-3</v>
      </c>
      <c r="H835" s="18">
        <f t="shared" si="86"/>
        <v>0</v>
      </c>
      <c r="I835" s="18">
        <v>13710</v>
      </c>
      <c r="J835" s="18">
        <v>13870</v>
      </c>
      <c r="K835" s="18">
        <f t="shared" si="87"/>
        <v>160</v>
      </c>
      <c r="L835" s="18">
        <f t="shared" si="84"/>
        <v>2</v>
      </c>
      <c r="M835" s="18">
        <v>5617</v>
      </c>
      <c r="N835" s="18">
        <v>5627</v>
      </c>
      <c r="O835" s="18">
        <f t="shared" si="88"/>
        <v>10</v>
      </c>
      <c r="P835" s="18">
        <f t="shared" si="89"/>
        <v>2</v>
      </c>
      <c r="Q835" s="15">
        <f t="shared" si="90"/>
        <v>4</v>
      </c>
    </row>
    <row r="836" spans="1:17" x14ac:dyDescent="0.25">
      <c r="A836" t="s">
        <v>1647</v>
      </c>
      <c r="B836" t="s">
        <v>1648</v>
      </c>
      <c r="C836" t="s">
        <v>1655</v>
      </c>
      <c r="D836" t="s">
        <v>345</v>
      </c>
      <c r="E836" s="20">
        <v>0.99398849973863046</v>
      </c>
      <c r="F836" s="21">
        <v>0.99546998867497172</v>
      </c>
      <c r="G836" s="25">
        <f t="shared" si="85"/>
        <v>-1.4814889363412576E-3</v>
      </c>
      <c r="H836" s="18">
        <f t="shared" si="86"/>
        <v>0</v>
      </c>
      <c r="I836" s="18">
        <v>3919</v>
      </c>
      <c r="J836" s="18">
        <v>3826</v>
      </c>
      <c r="K836" s="18">
        <f t="shared" si="87"/>
        <v>-93</v>
      </c>
      <c r="L836" s="18">
        <f t="shared" si="84"/>
        <v>0</v>
      </c>
      <c r="M836" s="18">
        <v>678</v>
      </c>
      <c r="N836" s="18">
        <v>737</v>
      </c>
      <c r="O836" s="18">
        <f t="shared" si="88"/>
        <v>59</v>
      </c>
      <c r="P836" s="18">
        <f t="shared" si="89"/>
        <v>2</v>
      </c>
      <c r="Q836" s="15">
        <f t="shared" si="90"/>
        <v>2</v>
      </c>
    </row>
    <row r="837" spans="1:17" x14ac:dyDescent="0.25">
      <c r="A837" t="s">
        <v>1647</v>
      </c>
      <c r="B837" t="s">
        <v>1648</v>
      </c>
      <c r="C837" t="s">
        <v>1656</v>
      </c>
      <c r="D837" t="s">
        <v>1657</v>
      </c>
      <c r="E837" s="20">
        <v>0.99431264218394544</v>
      </c>
      <c r="F837" s="21">
        <v>0.99507513574946327</v>
      </c>
      <c r="G837" s="25">
        <f t="shared" si="85"/>
        <v>-7.6249356551782999E-4</v>
      </c>
      <c r="H837" s="18">
        <f t="shared" si="86"/>
        <v>0</v>
      </c>
      <c r="I837" s="18">
        <v>7220</v>
      </c>
      <c r="J837" s="18">
        <v>7169</v>
      </c>
      <c r="K837" s="18">
        <f t="shared" si="87"/>
        <v>-51</v>
      </c>
      <c r="L837" s="18">
        <f t="shared" si="84"/>
        <v>0</v>
      </c>
      <c r="M837" s="18">
        <v>2535</v>
      </c>
      <c r="N837" s="18">
        <v>2628</v>
      </c>
      <c r="O837" s="18">
        <f t="shared" si="88"/>
        <v>93</v>
      </c>
      <c r="P837" s="18">
        <f t="shared" si="89"/>
        <v>2</v>
      </c>
      <c r="Q837" s="15">
        <f t="shared" si="90"/>
        <v>2</v>
      </c>
    </row>
    <row r="838" spans="1:17" x14ac:dyDescent="0.25">
      <c r="A838" t="s">
        <v>1647</v>
      </c>
      <c r="B838" t="s">
        <v>1648</v>
      </c>
      <c r="C838" t="s">
        <v>1658</v>
      </c>
      <c r="D838" t="s">
        <v>1659</v>
      </c>
      <c r="E838" s="20">
        <v>0.9935907456620291</v>
      </c>
      <c r="F838" s="21">
        <v>0.99287878787878792</v>
      </c>
      <c r="G838" s="25">
        <f t="shared" si="85"/>
        <v>7.1195778324117942E-4</v>
      </c>
      <c r="H838" s="18">
        <f t="shared" si="86"/>
        <v>1</v>
      </c>
      <c r="I838" s="18">
        <v>6046</v>
      </c>
      <c r="J838" s="18">
        <v>5874</v>
      </c>
      <c r="K838" s="18">
        <f t="shared" si="87"/>
        <v>-172</v>
      </c>
      <c r="L838" s="18">
        <f t="shared" si="84"/>
        <v>0</v>
      </c>
      <c r="M838" s="18">
        <v>838</v>
      </c>
      <c r="N838" s="18">
        <v>967</v>
      </c>
      <c r="O838" s="18">
        <f t="shared" si="88"/>
        <v>129</v>
      </c>
      <c r="P838" s="18">
        <f t="shared" si="89"/>
        <v>2</v>
      </c>
      <c r="Q838" s="15">
        <f t="shared" si="90"/>
        <v>3</v>
      </c>
    </row>
    <row r="839" spans="1:17" x14ac:dyDescent="0.25">
      <c r="A839" t="s">
        <v>1647</v>
      </c>
      <c r="B839" t="s">
        <v>1648</v>
      </c>
      <c r="C839" t="s">
        <v>1660</v>
      </c>
      <c r="D839" t="s">
        <v>1661</v>
      </c>
      <c r="E839" s="20">
        <v>0.99080863368790661</v>
      </c>
      <c r="F839" s="21">
        <v>0.99210200780283564</v>
      </c>
      <c r="G839" s="25">
        <f t="shared" si="85"/>
        <v>-1.2933741149290245E-3</v>
      </c>
      <c r="H839" s="18">
        <f t="shared" si="86"/>
        <v>0</v>
      </c>
      <c r="I839" s="18">
        <v>21521</v>
      </c>
      <c r="J839" s="18">
        <v>21345</v>
      </c>
      <c r="K839" s="18">
        <f t="shared" si="87"/>
        <v>-176</v>
      </c>
      <c r="L839" s="18">
        <f t="shared" si="84"/>
        <v>0</v>
      </c>
      <c r="M839" s="18">
        <v>9139</v>
      </c>
      <c r="N839" s="18">
        <v>8925</v>
      </c>
      <c r="O839" s="18">
        <f t="shared" si="88"/>
        <v>-214</v>
      </c>
      <c r="P839" s="18">
        <f t="shared" si="89"/>
        <v>0</v>
      </c>
      <c r="Q839" s="15">
        <f t="shared" si="90"/>
        <v>0</v>
      </c>
    </row>
    <row r="840" spans="1:17" x14ac:dyDescent="0.25">
      <c r="A840" t="s">
        <v>1647</v>
      </c>
      <c r="B840" t="s">
        <v>1648</v>
      </c>
      <c r="C840" t="s">
        <v>1662</v>
      </c>
      <c r="D840" t="s">
        <v>1663</v>
      </c>
      <c r="E840" s="20">
        <v>0.9899319809426782</v>
      </c>
      <c r="F840" s="21">
        <v>0.9913103329605093</v>
      </c>
      <c r="G840" s="25">
        <f t="shared" si="85"/>
        <v>-1.3783520178310971E-3</v>
      </c>
      <c r="H840" s="18">
        <f t="shared" si="86"/>
        <v>0</v>
      </c>
      <c r="I840" s="18">
        <v>26064</v>
      </c>
      <c r="J840" s="18">
        <v>26447</v>
      </c>
      <c r="K840" s="18">
        <f t="shared" si="87"/>
        <v>383</v>
      </c>
      <c r="L840" s="18">
        <f t="shared" si="84"/>
        <v>2</v>
      </c>
      <c r="M840" s="18">
        <v>8931</v>
      </c>
      <c r="N840" s="18">
        <v>8682</v>
      </c>
      <c r="O840" s="18">
        <f t="shared" si="88"/>
        <v>-249</v>
      </c>
      <c r="P840" s="18">
        <f t="shared" si="89"/>
        <v>0</v>
      </c>
      <c r="Q840" s="15">
        <f t="shared" si="90"/>
        <v>2</v>
      </c>
    </row>
    <row r="841" spans="1:17" x14ac:dyDescent="0.25">
      <c r="A841" t="s">
        <v>1647</v>
      </c>
      <c r="B841" t="s">
        <v>1648</v>
      </c>
      <c r="C841" t="s">
        <v>1664</v>
      </c>
      <c r="D841" t="s">
        <v>1665</v>
      </c>
      <c r="E841" s="20">
        <v>0.9943385544442348</v>
      </c>
      <c r="F841" s="21">
        <v>0.9963002114164905</v>
      </c>
      <c r="G841" s="25">
        <f t="shared" si="85"/>
        <v>-1.9616569722556987E-3</v>
      </c>
      <c r="H841" s="18">
        <f t="shared" si="86"/>
        <v>0</v>
      </c>
      <c r="I841" s="18">
        <v>4330</v>
      </c>
      <c r="J841" s="18">
        <v>4124</v>
      </c>
      <c r="K841" s="18">
        <f t="shared" si="87"/>
        <v>-206</v>
      </c>
      <c r="L841" s="18">
        <f t="shared" si="84"/>
        <v>0</v>
      </c>
      <c r="M841" s="18">
        <v>726</v>
      </c>
      <c r="N841" s="18">
        <v>892</v>
      </c>
      <c r="O841" s="18">
        <f t="shared" si="88"/>
        <v>166</v>
      </c>
      <c r="P841" s="18">
        <f t="shared" si="89"/>
        <v>2</v>
      </c>
      <c r="Q841" s="15">
        <f t="shared" si="90"/>
        <v>2</v>
      </c>
    </row>
    <row r="842" spans="1:17" x14ac:dyDescent="0.25">
      <c r="A842" t="s">
        <v>1647</v>
      </c>
      <c r="B842" t="s">
        <v>1648</v>
      </c>
      <c r="C842" t="s">
        <v>1666</v>
      </c>
      <c r="D842" t="s">
        <v>1667</v>
      </c>
      <c r="E842" s="20">
        <v>0.99030946065428826</v>
      </c>
      <c r="F842" s="21">
        <v>0.99128657487091221</v>
      </c>
      <c r="G842" s="25">
        <f t="shared" si="85"/>
        <v>-9.7711421662394216E-4</v>
      </c>
      <c r="H842" s="18">
        <f t="shared" si="86"/>
        <v>0</v>
      </c>
      <c r="I842" s="18">
        <v>21076</v>
      </c>
      <c r="J842" s="18">
        <v>21161</v>
      </c>
      <c r="K842" s="18">
        <f t="shared" si="87"/>
        <v>85</v>
      </c>
      <c r="L842" s="18">
        <f t="shared" si="84"/>
        <v>2</v>
      </c>
      <c r="M842" s="18">
        <v>8347</v>
      </c>
      <c r="N842" s="18">
        <v>8166</v>
      </c>
      <c r="O842" s="18">
        <f t="shared" si="88"/>
        <v>-181</v>
      </c>
      <c r="P842" s="18">
        <f t="shared" si="89"/>
        <v>0</v>
      </c>
      <c r="Q842" s="15">
        <f t="shared" si="90"/>
        <v>2</v>
      </c>
    </row>
    <row r="843" spans="1:17" x14ac:dyDescent="0.25">
      <c r="A843" t="s">
        <v>1647</v>
      </c>
      <c r="B843" t="s">
        <v>1648</v>
      </c>
      <c r="C843" t="s">
        <v>1668</v>
      </c>
      <c r="D843" t="s">
        <v>1669</v>
      </c>
      <c r="E843" s="20">
        <v>0.99363992172211346</v>
      </c>
      <c r="F843" s="21">
        <v>0.99467592592592591</v>
      </c>
      <c r="G843" s="25">
        <f t="shared" si="85"/>
        <v>-1.0360042038124462E-3</v>
      </c>
      <c r="H843" s="18">
        <f t="shared" si="86"/>
        <v>0</v>
      </c>
      <c r="I843" s="18">
        <v>3330</v>
      </c>
      <c r="J843" s="18">
        <v>3235</v>
      </c>
      <c r="K843" s="18">
        <f t="shared" si="87"/>
        <v>-95</v>
      </c>
      <c r="L843" s="18">
        <f t="shared" si="84"/>
        <v>0</v>
      </c>
      <c r="M843" s="18">
        <v>1182</v>
      </c>
      <c r="N843" s="18">
        <v>1289</v>
      </c>
      <c r="O843" s="18">
        <f t="shared" si="88"/>
        <v>107</v>
      </c>
      <c r="P843" s="18">
        <f t="shared" si="89"/>
        <v>2</v>
      </c>
      <c r="Q843" s="15">
        <f t="shared" si="90"/>
        <v>2</v>
      </c>
    </row>
    <row r="844" spans="1:17" x14ac:dyDescent="0.25">
      <c r="A844" t="s">
        <v>1670</v>
      </c>
      <c r="B844" t="s">
        <v>1671</v>
      </c>
      <c r="C844" t="s">
        <v>1672</v>
      </c>
      <c r="D844" t="s">
        <v>1673</v>
      </c>
      <c r="E844" s="20">
        <v>0.99612701626213063</v>
      </c>
      <c r="F844" s="21">
        <v>0.99247737451450446</v>
      </c>
      <c r="G844" s="25">
        <f t="shared" si="85"/>
        <v>3.6496417476261644E-3</v>
      </c>
      <c r="H844" s="18">
        <f t="shared" si="86"/>
        <v>1</v>
      </c>
      <c r="I844" s="18">
        <v>143224</v>
      </c>
      <c r="J844" s="18">
        <v>143584</v>
      </c>
      <c r="K844" s="18">
        <f t="shared" si="87"/>
        <v>360</v>
      </c>
      <c r="L844" s="18">
        <f t="shared" si="84"/>
        <v>2</v>
      </c>
      <c r="M844" s="18">
        <v>347099</v>
      </c>
      <c r="N844" s="18">
        <v>360747</v>
      </c>
      <c r="O844" s="18">
        <f t="shared" si="88"/>
        <v>13648</v>
      </c>
      <c r="P844" s="18">
        <f t="shared" si="89"/>
        <v>2</v>
      </c>
      <c r="Q844" s="15">
        <f t="shared" si="90"/>
        <v>5</v>
      </c>
    </row>
    <row r="845" spans="1:17" x14ac:dyDescent="0.25">
      <c r="A845" t="s">
        <v>1670</v>
      </c>
      <c r="B845" t="s">
        <v>1671</v>
      </c>
      <c r="C845" t="s">
        <v>1674</v>
      </c>
      <c r="D845" t="s">
        <v>1675</v>
      </c>
      <c r="E845" s="20">
        <v>0.98966292134831457</v>
      </c>
      <c r="F845" s="21">
        <v>0.99067508499271495</v>
      </c>
      <c r="G845" s="25">
        <f t="shared" si="85"/>
        <v>-1.0121636444003768E-3</v>
      </c>
      <c r="H845" s="18">
        <f t="shared" si="86"/>
        <v>0</v>
      </c>
      <c r="I845" s="18">
        <v>8833</v>
      </c>
      <c r="J845" s="18">
        <v>8745</v>
      </c>
      <c r="K845" s="18">
        <f t="shared" si="87"/>
        <v>-88</v>
      </c>
      <c r="L845" s="18">
        <f t="shared" si="84"/>
        <v>0</v>
      </c>
      <c r="M845" s="18">
        <v>1440</v>
      </c>
      <c r="N845" s="18">
        <v>1620</v>
      </c>
      <c r="O845" s="18">
        <f t="shared" si="88"/>
        <v>180</v>
      </c>
      <c r="P845" s="18">
        <f t="shared" si="89"/>
        <v>2</v>
      </c>
      <c r="Q845" s="15">
        <f t="shared" si="90"/>
        <v>2</v>
      </c>
    </row>
    <row r="846" spans="1:17" x14ac:dyDescent="0.25">
      <c r="A846" t="s">
        <v>1670</v>
      </c>
      <c r="B846" t="s">
        <v>1671</v>
      </c>
      <c r="C846" t="s">
        <v>1676</v>
      </c>
      <c r="D846" t="s">
        <v>758</v>
      </c>
      <c r="E846" s="20">
        <v>0.98536671368124118</v>
      </c>
      <c r="F846" s="21">
        <v>0.98579982891360141</v>
      </c>
      <c r="G846" s="25">
        <f t="shared" si="85"/>
        <v>-4.3311523236022609E-4</v>
      </c>
      <c r="H846" s="18">
        <f t="shared" si="86"/>
        <v>0</v>
      </c>
      <c r="I846" s="18">
        <v>4378</v>
      </c>
      <c r="J846" s="18">
        <v>4347</v>
      </c>
      <c r="K846" s="18">
        <f t="shared" si="87"/>
        <v>-31</v>
      </c>
      <c r="L846" s="18">
        <f t="shared" ref="L846:L909" si="91">IF(K846&lt;0,0,2)</f>
        <v>0</v>
      </c>
      <c r="M846" s="18">
        <v>681</v>
      </c>
      <c r="N846" s="18">
        <v>720</v>
      </c>
      <c r="O846" s="18">
        <f t="shared" si="88"/>
        <v>39</v>
      </c>
      <c r="P846" s="18">
        <f t="shared" si="89"/>
        <v>2</v>
      </c>
      <c r="Q846" s="15">
        <f t="shared" si="90"/>
        <v>2</v>
      </c>
    </row>
    <row r="847" spans="1:17" x14ac:dyDescent="0.25">
      <c r="A847" t="s">
        <v>1670</v>
      </c>
      <c r="B847" t="s">
        <v>1671</v>
      </c>
      <c r="C847" t="s">
        <v>1677</v>
      </c>
      <c r="D847" t="s">
        <v>1678</v>
      </c>
      <c r="E847" s="20">
        <v>0.98976281047214143</v>
      </c>
      <c r="F847" s="21">
        <v>0.99090679464511244</v>
      </c>
      <c r="G847" s="25">
        <f t="shared" ref="G847:G910" si="92">E847-F847</f>
        <v>-1.1439841729710132E-3</v>
      </c>
      <c r="H847" s="18">
        <f t="shared" ref="H847:H910" si="93">IF(G847&gt;0,1,0)</f>
        <v>0</v>
      </c>
      <c r="I847" s="18">
        <v>18970</v>
      </c>
      <c r="J847" s="18">
        <v>19092</v>
      </c>
      <c r="K847" s="18">
        <f t="shared" ref="K847:K910" si="94">J847-I847</f>
        <v>122</v>
      </c>
      <c r="L847" s="18">
        <f t="shared" si="91"/>
        <v>2</v>
      </c>
      <c r="M847" s="18">
        <v>3865</v>
      </c>
      <c r="N847" s="18">
        <v>3980</v>
      </c>
      <c r="O847" s="18">
        <f t="shared" ref="O847:O910" si="95">N847-M847</f>
        <v>115</v>
      </c>
      <c r="P847" s="18">
        <f t="shared" ref="P847:P910" si="96">IF(O847&gt;0,2,0)</f>
        <v>2</v>
      </c>
      <c r="Q847" s="15">
        <f t="shared" ref="Q847:Q910" si="97">P847+L847+H847</f>
        <v>4</v>
      </c>
    </row>
    <row r="848" spans="1:17" x14ac:dyDescent="0.25">
      <c r="A848" t="s">
        <v>1670</v>
      </c>
      <c r="B848" t="s">
        <v>1671</v>
      </c>
      <c r="C848" t="s">
        <v>1679</v>
      </c>
      <c r="D848" t="s">
        <v>1680</v>
      </c>
      <c r="E848" s="20">
        <v>0.99071640360985591</v>
      </c>
      <c r="F848" s="21">
        <v>0.9908994821546091</v>
      </c>
      <c r="G848" s="25">
        <f t="shared" si="92"/>
        <v>-1.8307854475319019E-4</v>
      </c>
      <c r="H848" s="18">
        <f t="shared" si="93"/>
        <v>0</v>
      </c>
      <c r="I848" s="18">
        <v>73530</v>
      </c>
      <c r="J848" s="18">
        <v>73689</v>
      </c>
      <c r="K848" s="18">
        <f t="shared" si="94"/>
        <v>159</v>
      </c>
      <c r="L848" s="18">
        <f t="shared" si="91"/>
        <v>2</v>
      </c>
      <c r="M848" s="18">
        <v>112757</v>
      </c>
      <c r="N848" s="18">
        <v>116996</v>
      </c>
      <c r="O848" s="18">
        <f t="shared" si="95"/>
        <v>4239</v>
      </c>
      <c r="P848" s="18">
        <f t="shared" si="96"/>
        <v>2</v>
      </c>
      <c r="Q848" s="15">
        <f t="shared" si="97"/>
        <v>4</v>
      </c>
    </row>
    <row r="849" spans="1:17" x14ac:dyDescent="0.25">
      <c r="A849" t="s">
        <v>1670</v>
      </c>
      <c r="B849" t="s">
        <v>1671</v>
      </c>
      <c r="C849" t="s">
        <v>1681</v>
      </c>
      <c r="D849" t="s">
        <v>1682</v>
      </c>
      <c r="E849" s="20">
        <v>0.99662293804390178</v>
      </c>
      <c r="F849" s="21">
        <v>0.9945576655859194</v>
      </c>
      <c r="G849" s="25">
        <f t="shared" si="92"/>
        <v>2.0652724579823811E-3</v>
      </c>
      <c r="H849" s="18">
        <f t="shared" si="93"/>
        <v>1</v>
      </c>
      <c r="I849" s="18">
        <v>9520</v>
      </c>
      <c r="J849" s="18">
        <v>9323</v>
      </c>
      <c r="K849" s="18">
        <f t="shared" si="94"/>
        <v>-197</v>
      </c>
      <c r="L849" s="18">
        <f t="shared" si="91"/>
        <v>0</v>
      </c>
      <c r="M849" s="18">
        <v>1155</v>
      </c>
      <c r="N849" s="18">
        <v>1362</v>
      </c>
      <c r="O849" s="18">
        <f t="shared" si="95"/>
        <v>207</v>
      </c>
      <c r="P849" s="18">
        <f t="shared" si="96"/>
        <v>2</v>
      </c>
      <c r="Q849" s="15">
        <f t="shared" si="97"/>
        <v>3</v>
      </c>
    </row>
    <row r="850" spans="1:17" x14ac:dyDescent="0.25">
      <c r="A850" t="s">
        <v>1670</v>
      </c>
      <c r="B850" t="s">
        <v>1671</v>
      </c>
      <c r="C850" t="s">
        <v>1683</v>
      </c>
      <c r="D850" t="s">
        <v>1684</v>
      </c>
      <c r="E850" s="20">
        <v>0.99220732149329471</v>
      </c>
      <c r="F850" s="21">
        <v>0.99341623994147765</v>
      </c>
      <c r="G850" s="25">
        <f t="shared" si="92"/>
        <v>-1.2089184481829385E-3</v>
      </c>
      <c r="H850" s="18">
        <f t="shared" si="93"/>
        <v>0</v>
      </c>
      <c r="I850" s="18">
        <v>5929</v>
      </c>
      <c r="J850" s="18">
        <v>5893</v>
      </c>
      <c r="K850" s="18">
        <f t="shared" si="94"/>
        <v>-36</v>
      </c>
      <c r="L850" s="18">
        <f t="shared" si="91"/>
        <v>0</v>
      </c>
      <c r="M850" s="18">
        <v>649</v>
      </c>
      <c r="N850" s="18">
        <v>750</v>
      </c>
      <c r="O850" s="18">
        <f t="shared" si="95"/>
        <v>101</v>
      </c>
      <c r="P850" s="18">
        <f t="shared" si="96"/>
        <v>2</v>
      </c>
      <c r="Q850" s="15">
        <f t="shared" si="97"/>
        <v>2</v>
      </c>
    </row>
    <row r="851" spans="1:17" x14ac:dyDescent="0.25">
      <c r="A851" t="s">
        <v>1670</v>
      </c>
      <c r="B851" t="s">
        <v>1671</v>
      </c>
      <c r="C851" t="s">
        <v>1685</v>
      </c>
      <c r="D851" t="s">
        <v>1686</v>
      </c>
      <c r="E851" s="20">
        <v>0.98820630170744583</v>
      </c>
      <c r="F851" s="21">
        <v>0.98807325330871032</v>
      </c>
      <c r="G851" s="25">
        <f t="shared" si="92"/>
        <v>1.3304839873551355E-4</v>
      </c>
      <c r="H851" s="18">
        <f t="shared" si="93"/>
        <v>1</v>
      </c>
      <c r="I851" s="18">
        <v>17026</v>
      </c>
      <c r="J851" s="18">
        <v>17298</v>
      </c>
      <c r="K851" s="18">
        <f t="shared" si="94"/>
        <v>272</v>
      </c>
      <c r="L851" s="18">
        <f t="shared" si="91"/>
        <v>2</v>
      </c>
      <c r="M851" s="18">
        <v>18523</v>
      </c>
      <c r="N851" s="18">
        <v>18421</v>
      </c>
      <c r="O851" s="18">
        <f t="shared" si="95"/>
        <v>-102</v>
      </c>
      <c r="P851" s="18">
        <f t="shared" si="96"/>
        <v>0</v>
      </c>
      <c r="Q851" s="15">
        <f t="shared" si="97"/>
        <v>3</v>
      </c>
    </row>
    <row r="852" spans="1:17" x14ac:dyDescent="0.25">
      <c r="A852" t="s">
        <v>1670</v>
      </c>
      <c r="B852" t="s">
        <v>1671</v>
      </c>
      <c r="C852" t="s">
        <v>1687</v>
      </c>
      <c r="D852" t="s">
        <v>1688</v>
      </c>
      <c r="E852" s="20">
        <v>0.99320869896985886</v>
      </c>
      <c r="F852" s="21">
        <v>0.99521694567816876</v>
      </c>
      <c r="G852" s="25">
        <f t="shared" si="92"/>
        <v>-2.008246708309902E-3</v>
      </c>
      <c r="H852" s="18">
        <f t="shared" si="93"/>
        <v>0</v>
      </c>
      <c r="I852" s="18">
        <v>12036</v>
      </c>
      <c r="J852" s="18">
        <v>11542</v>
      </c>
      <c r="K852" s="18">
        <f t="shared" si="94"/>
        <v>-494</v>
      </c>
      <c r="L852" s="18">
        <f t="shared" si="91"/>
        <v>0</v>
      </c>
      <c r="M852" s="18">
        <v>3159</v>
      </c>
      <c r="N852" s="18">
        <v>3095</v>
      </c>
      <c r="O852" s="18">
        <f t="shared" si="95"/>
        <v>-64</v>
      </c>
      <c r="P852" s="18">
        <f t="shared" si="96"/>
        <v>0</v>
      </c>
      <c r="Q852" s="15">
        <f t="shared" si="97"/>
        <v>0</v>
      </c>
    </row>
    <row r="853" spans="1:17" x14ac:dyDescent="0.25">
      <c r="A853" t="s">
        <v>1670</v>
      </c>
      <c r="B853" t="s">
        <v>1671</v>
      </c>
      <c r="C853" t="s">
        <v>1689</v>
      </c>
      <c r="D853" t="s">
        <v>1690</v>
      </c>
      <c r="E853" s="20">
        <v>0.9938808811531139</v>
      </c>
      <c r="F853" s="21">
        <v>0.99425812345034581</v>
      </c>
      <c r="G853" s="25">
        <f t="shared" si="92"/>
        <v>-3.7724229723190561E-4</v>
      </c>
      <c r="H853" s="18">
        <f t="shared" si="93"/>
        <v>0</v>
      </c>
      <c r="I853" s="18">
        <v>14810</v>
      </c>
      <c r="J853" s="18">
        <v>14901</v>
      </c>
      <c r="K853" s="18">
        <f t="shared" si="94"/>
        <v>91</v>
      </c>
      <c r="L853" s="18">
        <f t="shared" si="91"/>
        <v>2</v>
      </c>
      <c r="M853" s="18">
        <v>962</v>
      </c>
      <c r="N853" s="18">
        <v>1119</v>
      </c>
      <c r="O853" s="18">
        <f t="shared" si="95"/>
        <v>157</v>
      </c>
      <c r="P853" s="18">
        <f t="shared" si="96"/>
        <v>2</v>
      </c>
      <c r="Q853" s="15">
        <f t="shared" si="97"/>
        <v>4</v>
      </c>
    </row>
    <row r="854" spans="1:17" x14ac:dyDescent="0.25">
      <c r="A854" t="s">
        <v>1670</v>
      </c>
      <c r="B854" t="s">
        <v>1671</v>
      </c>
      <c r="C854" t="s">
        <v>1691</v>
      </c>
      <c r="D854" t="s">
        <v>1692</v>
      </c>
      <c r="E854" s="20">
        <v>0.98715794527124345</v>
      </c>
      <c r="F854" s="21">
        <v>0.9877081681205393</v>
      </c>
      <c r="G854" s="25">
        <f t="shared" si="92"/>
        <v>-5.5022284929584497E-4</v>
      </c>
      <c r="H854" s="18">
        <f t="shared" si="93"/>
        <v>0</v>
      </c>
      <c r="I854" s="18">
        <v>14968</v>
      </c>
      <c r="J854" s="18">
        <v>15271</v>
      </c>
      <c r="K854" s="18">
        <f t="shared" si="94"/>
        <v>303</v>
      </c>
      <c r="L854" s="18">
        <f t="shared" si="91"/>
        <v>2</v>
      </c>
      <c r="M854" s="18">
        <v>827</v>
      </c>
      <c r="N854" s="18">
        <v>1031</v>
      </c>
      <c r="O854" s="18">
        <f t="shared" si="95"/>
        <v>204</v>
      </c>
      <c r="P854" s="18">
        <f t="shared" si="96"/>
        <v>2</v>
      </c>
      <c r="Q854" s="15">
        <f t="shared" si="97"/>
        <v>4</v>
      </c>
    </row>
    <row r="855" spans="1:17" x14ac:dyDescent="0.25">
      <c r="A855" t="s">
        <v>1670</v>
      </c>
      <c r="B855" t="s">
        <v>1671</v>
      </c>
      <c r="C855" t="s">
        <v>1693</v>
      </c>
      <c r="D855" t="s">
        <v>1694</v>
      </c>
      <c r="E855" s="20">
        <v>0.99405397872439261</v>
      </c>
      <c r="F855" s="21">
        <v>0.99453305019653915</v>
      </c>
      <c r="G855" s="25">
        <f t="shared" si="92"/>
        <v>-4.7907147214654167E-4</v>
      </c>
      <c r="H855" s="18">
        <f t="shared" si="93"/>
        <v>0</v>
      </c>
      <c r="I855" s="18">
        <v>21607</v>
      </c>
      <c r="J855" s="18">
        <v>21068</v>
      </c>
      <c r="K855" s="18">
        <f t="shared" si="94"/>
        <v>-539</v>
      </c>
      <c r="L855" s="18">
        <f t="shared" si="91"/>
        <v>0</v>
      </c>
      <c r="M855" s="18">
        <v>2041</v>
      </c>
      <c r="N855" s="18">
        <v>2433</v>
      </c>
      <c r="O855" s="18">
        <f t="shared" si="95"/>
        <v>392</v>
      </c>
      <c r="P855" s="18">
        <f t="shared" si="96"/>
        <v>2</v>
      </c>
      <c r="Q855" s="15">
        <f t="shared" si="97"/>
        <v>2</v>
      </c>
    </row>
    <row r="856" spans="1:17" x14ac:dyDescent="0.25">
      <c r="A856" t="s">
        <v>1670</v>
      </c>
      <c r="B856" t="s">
        <v>1671</v>
      </c>
      <c r="C856" t="s">
        <v>1695</v>
      </c>
      <c r="D856" t="s">
        <v>1696</v>
      </c>
      <c r="E856" s="20">
        <v>0.99212722405920328</v>
      </c>
      <c r="F856" s="21">
        <v>0.99153241720785046</v>
      </c>
      <c r="G856" s="25">
        <f t="shared" si="92"/>
        <v>5.9480685135282485E-4</v>
      </c>
      <c r="H856" s="18">
        <f t="shared" si="93"/>
        <v>1</v>
      </c>
      <c r="I856" s="18">
        <v>34175</v>
      </c>
      <c r="J856" s="18">
        <v>34687</v>
      </c>
      <c r="K856" s="18">
        <f t="shared" si="94"/>
        <v>512</v>
      </c>
      <c r="L856" s="18">
        <f t="shared" si="91"/>
        <v>2</v>
      </c>
      <c r="M856" s="18">
        <v>33694</v>
      </c>
      <c r="N856" s="18">
        <v>33858</v>
      </c>
      <c r="O856" s="18">
        <f t="shared" si="95"/>
        <v>164</v>
      </c>
      <c r="P856" s="18">
        <f t="shared" si="96"/>
        <v>2</v>
      </c>
      <c r="Q856" s="15">
        <f t="shared" si="97"/>
        <v>5</v>
      </c>
    </row>
    <row r="857" spans="1:17" x14ac:dyDescent="0.25">
      <c r="A857" t="s">
        <v>1670</v>
      </c>
      <c r="B857" t="s">
        <v>1671</v>
      </c>
      <c r="C857" t="s">
        <v>1697</v>
      </c>
      <c r="D857" t="s">
        <v>1698</v>
      </c>
      <c r="E857" s="20">
        <v>0.98631029986962193</v>
      </c>
      <c r="F857" s="21">
        <v>0.98704470638207498</v>
      </c>
      <c r="G857" s="25">
        <f t="shared" si="92"/>
        <v>-7.3440651245304522E-4</v>
      </c>
      <c r="H857" s="18">
        <f t="shared" si="93"/>
        <v>0</v>
      </c>
      <c r="I857" s="18">
        <v>8772</v>
      </c>
      <c r="J857" s="18">
        <v>8644</v>
      </c>
      <c r="K857" s="18">
        <f t="shared" si="94"/>
        <v>-128</v>
      </c>
      <c r="L857" s="18">
        <f t="shared" si="91"/>
        <v>0</v>
      </c>
      <c r="M857" s="18">
        <v>1656</v>
      </c>
      <c r="N857" s="18">
        <v>1763</v>
      </c>
      <c r="O857" s="18">
        <f t="shared" si="95"/>
        <v>107</v>
      </c>
      <c r="P857" s="18">
        <f t="shared" si="96"/>
        <v>2</v>
      </c>
      <c r="Q857" s="15">
        <f t="shared" si="97"/>
        <v>2</v>
      </c>
    </row>
    <row r="858" spans="1:17" x14ac:dyDescent="0.25">
      <c r="A858" t="s">
        <v>1699</v>
      </c>
      <c r="B858" t="s">
        <v>1700</v>
      </c>
      <c r="C858" t="s">
        <v>1701</v>
      </c>
      <c r="D858" t="s">
        <v>1702</v>
      </c>
      <c r="E858" s="20">
        <v>0.99334055224688689</v>
      </c>
      <c r="F858" s="21">
        <v>0.99513556194692077</v>
      </c>
      <c r="G858" s="25">
        <f t="shared" si="92"/>
        <v>-1.7950097000338783E-3</v>
      </c>
      <c r="H858" s="18">
        <f t="shared" si="93"/>
        <v>0</v>
      </c>
      <c r="I858" s="18">
        <v>161313</v>
      </c>
      <c r="J858" s="18">
        <v>172634</v>
      </c>
      <c r="K858" s="18">
        <f t="shared" si="94"/>
        <v>11321</v>
      </c>
      <c r="L858" s="18">
        <f t="shared" si="91"/>
        <v>2</v>
      </c>
      <c r="M858" s="18">
        <v>480596</v>
      </c>
      <c r="N858" s="18">
        <v>485675</v>
      </c>
      <c r="O858" s="18">
        <f t="shared" si="95"/>
        <v>5079</v>
      </c>
      <c r="P858" s="18">
        <f t="shared" si="96"/>
        <v>2</v>
      </c>
      <c r="Q858" s="15">
        <f t="shared" si="97"/>
        <v>4</v>
      </c>
    </row>
    <row r="859" spans="1:17" x14ac:dyDescent="0.25">
      <c r="A859" t="s">
        <v>1699</v>
      </c>
      <c r="B859" t="s">
        <v>1700</v>
      </c>
      <c r="C859" t="s">
        <v>1703</v>
      </c>
      <c r="D859" t="s">
        <v>1704</v>
      </c>
      <c r="E859" s="20">
        <v>0.99704579025110784</v>
      </c>
      <c r="F859" s="21">
        <v>0.99861207494795279</v>
      </c>
      <c r="G859" s="25">
        <f t="shared" si="92"/>
        <v>-1.566284696844944E-3</v>
      </c>
      <c r="H859" s="18">
        <f t="shared" si="93"/>
        <v>0</v>
      </c>
      <c r="I859" s="18">
        <v>1245</v>
      </c>
      <c r="J859" s="18">
        <v>1208</v>
      </c>
      <c r="K859" s="18">
        <f t="shared" si="94"/>
        <v>-37</v>
      </c>
      <c r="L859" s="18">
        <f t="shared" si="91"/>
        <v>0</v>
      </c>
      <c r="M859" s="18">
        <v>111</v>
      </c>
      <c r="N859" s="18">
        <v>138</v>
      </c>
      <c r="O859" s="18">
        <f t="shared" si="95"/>
        <v>27</v>
      </c>
      <c r="P859" s="18">
        <f t="shared" si="96"/>
        <v>2</v>
      </c>
      <c r="Q859" s="15">
        <f t="shared" si="97"/>
        <v>2</v>
      </c>
    </row>
    <row r="860" spans="1:17" x14ac:dyDescent="0.25">
      <c r="A860" t="s">
        <v>1699</v>
      </c>
      <c r="B860" t="s">
        <v>1700</v>
      </c>
      <c r="C860" t="s">
        <v>1705</v>
      </c>
      <c r="D860" t="s">
        <v>722</v>
      </c>
      <c r="E860" s="20">
        <v>0.99068422743334406</v>
      </c>
      <c r="F860" s="21">
        <v>0.98937739746237829</v>
      </c>
      <c r="G860" s="25">
        <f t="shared" si="92"/>
        <v>1.3068299709657616E-3</v>
      </c>
      <c r="H860" s="18">
        <f t="shared" si="93"/>
        <v>1</v>
      </c>
      <c r="I860" s="18">
        <v>2410</v>
      </c>
      <c r="J860" s="18">
        <v>2408</v>
      </c>
      <c r="K860" s="18">
        <f t="shared" si="94"/>
        <v>-2</v>
      </c>
      <c r="L860" s="18">
        <f t="shared" si="91"/>
        <v>0</v>
      </c>
      <c r="M860" s="18">
        <v>79</v>
      </c>
      <c r="N860" s="18">
        <v>126</v>
      </c>
      <c r="O860" s="18">
        <f t="shared" si="95"/>
        <v>47</v>
      </c>
      <c r="P860" s="18">
        <f t="shared" si="96"/>
        <v>2</v>
      </c>
      <c r="Q860" s="15">
        <f t="shared" si="97"/>
        <v>3</v>
      </c>
    </row>
    <row r="861" spans="1:17" x14ac:dyDescent="0.25">
      <c r="A861" t="s">
        <v>1699</v>
      </c>
      <c r="B861" t="s">
        <v>1700</v>
      </c>
      <c r="C861" t="s">
        <v>1706</v>
      </c>
      <c r="D861" t="s">
        <v>1707</v>
      </c>
      <c r="E861" s="20">
        <v>0.99613250378342022</v>
      </c>
      <c r="F861" s="21">
        <v>0.99468462083628628</v>
      </c>
      <c r="G861" s="25">
        <f t="shared" si="92"/>
        <v>1.4478829471339383E-3</v>
      </c>
      <c r="H861" s="18">
        <f t="shared" si="93"/>
        <v>1</v>
      </c>
      <c r="I861" s="18">
        <v>5588</v>
      </c>
      <c r="J861" s="18">
        <v>5769</v>
      </c>
      <c r="K861" s="18">
        <f t="shared" si="94"/>
        <v>181</v>
      </c>
      <c r="L861" s="18">
        <f t="shared" si="91"/>
        <v>2</v>
      </c>
      <c r="M861" s="18">
        <v>685</v>
      </c>
      <c r="N861" s="18">
        <v>743</v>
      </c>
      <c r="O861" s="18">
        <f t="shared" si="95"/>
        <v>58</v>
      </c>
      <c r="P861" s="18">
        <f t="shared" si="96"/>
        <v>2</v>
      </c>
      <c r="Q861" s="15">
        <f t="shared" si="97"/>
        <v>5</v>
      </c>
    </row>
    <row r="862" spans="1:17" x14ac:dyDescent="0.25">
      <c r="A862" t="s">
        <v>1699</v>
      </c>
      <c r="B862" t="s">
        <v>1700</v>
      </c>
      <c r="C862" t="s">
        <v>1708</v>
      </c>
      <c r="D862" t="s">
        <v>54</v>
      </c>
      <c r="E862" s="20">
        <v>0.99618704654980672</v>
      </c>
      <c r="F862" s="21">
        <v>0.99760930345637988</v>
      </c>
      <c r="G862" s="25">
        <f t="shared" si="92"/>
        <v>-1.4222569065731605E-3</v>
      </c>
      <c r="H862" s="18">
        <f t="shared" si="93"/>
        <v>0</v>
      </c>
      <c r="I862" s="18">
        <v>14809</v>
      </c>
      <c r="J862" s="18">
        <v>15071</v>
      </c>
      <c r="K862" s="18">
        <f t="shared" si="94"/>
        <v>262</v>
      </c>
      <c r="L862" s="18">
        <f t="shared" si="91"/>
        <v>2</v>
      </c>
      <c r="M862" s="18">
        <v>13326</v>
      </c>
      <c r="N862" s="18">
        <v>12447</v>
      </c>
      <c r="O862" s="18">
        <f t="shared" si="95"/>
        <v>-879</v>
      </c>
      <c r="P862" s="18">
        <f t="shared" si="96"/>
        <v>0</v>
      </c>
      <c r="Q862" s="15">
        <f t="shared" si="97"/>
        <v>2</v>
      </c>
    </row>
    <row r="863" spans="1:17" x14ac:dyDescent="0.25">
      <c r="A863" t="s">
        <v>1699</v>
      </c>
      <c r="B863" t="s">
        <v>1700</v>
      </c>
      <c r="C863" t="s">
        <v>1709</v>
      </c>
      <c r="D863" t="s">
        <v>1710</v>
      </c>
      <c r="E863" s="20">
        <v>0.99600304529882</v>
      </c>
      <c r="F863" s="21">
        <v>0.99833660970815064</v>
      </c>
      <c r="G863" s="25">
        <f t="shared" si="92"/>
        <v>-2.3335644093306351E-3</v>
      </c>
      <c r="H863" s="18">
        <f t="shared" si="93"/>
        <v>0</v>
      </c>
      <c r="I863" s="18">
        <v>4301</v>
      </c>
      <c r="J863" s="18">
        <v>4385</v>
      </c>
      <c r="K863" s="18">
        <f t="shared" si="94"/>
        <v>84</v>
      </c>
      <c r="L863" s="18">
        <f t="shared" si="91"/>
        <v>2</v>
      </c>
      <c r="M863" s="18">
        <v>1558</v>
      </c>
      <c r="N863" s="18">
        <v>1435</v>
      </c>
      <c r="O863" s="18">
        <f t="shared" si="95"/>
        <v>-123</v>
      </c>
      <c r="P863" s="18">
        <f t="shared" si="96"/>
        <v>0</v>
      </c>
      <c r="Q863" s="15">
        <f t="shared" si="97"/>
        <v>2</v>
      </c>
    </row>
    <row r="864" spans="1:17" x14ac:dyDescent="0.25">
      <c r="A864" t="s">
        <v>1699</v>
      </c>
      <c r="B864" t="s">
        <v>1700</v>
      </c>
      <c r="C864" t="s">
        <v>1711</v>
      </c>
      <c r="D864" t="s">
        <v>1712</v>
      </c>
      <c r="E864" s="20">
        <v>0.99174144839233092</v>
      </c>
      <c r="F864" s="21">
        <v>0.99242885796236335</v>
      </c>
      <c r="G864" s="25">
        <f t="shared" si="92"/>
        <v>-6.8740957003243786E-4</v>
      </c>
      <c r="H864" s="18">
        <f t="shared" si="93"/>
        <v>0</v>
      </c>
      <c r="I864" s="18">
        <v>92733</v>
      </c>
      <c r="J864" s="18">
        <v>93023</v>
      </c>
      <c r="K864" s="18">
        <f t="shared" si="94"/>
        <v>290</v>
      </c>
      <c r="L864" s="18">
        <f t="shared" si="91"/>
        <v>2</v>
      </c>
      <c r="M864" s="18">
        <v>119562</v>
      </c>
      <c r="N864" s="18">
        <v>124913</v>
      </c>
      <c r="O864" s="18">
        <f t="shared" si="95"/>
        <v>5351</v>
      </c>
      <c r="P864" s="18">
        <f t="shared" si="96"/>
        <v>2</v>
      </c>
      <c r="Q864" s="15">
        <f t="shared" si="97"/>
        <v>4</v>
      </c>
    </row>
    <row r="865" spans="1:17" x14ac:dyDescent="0.25">
      <c r="A865" t="s">
        <v>1699</v>
      </c>
      <c r="B865" t="s">
        <v>1700</v>
      </c>
      <c r="C865" t="s">
        <v>1713</v>
      </c>
      <c r="D865" t="s">
        <v>62</v>
      </c>
      <c r="E865" s="20">
        <v>0.99371210419941614</v>
      </c>
      <c r="F865" s="21">
        <v>0.99441674975074779</v>
      </c>
      <c r="G865" s="25">
        <f t="shared" si="92"/>
        <v>-7.0464555133165074E-4</v>
      </c>
      <c r="H865" s="18">
        <f t="shared" si="93"/>
        <v>0</v>
      </c>
      <c r="I865" s="18">
        <v>2944</v>
      </c>
      <c r="J865" s="18">
        <v>3037</v>
      </c>
      <c r="K865" s="18">
        <f t="shared" si="94"/>
        <v>93</v>
      </c>
      <c r="L865" s="18">
        <f t="shared" si="91"/>
        <v>2</v>
      </c>
      <c r="M865" s="18">
        <v>554</v>
      </c>
      <c r="N865" s="18">
        <v>542</v>
      </c>
      <c r="O865" s="18">
        <f t="shared" si="95"/>
        <v>-12</v>
      </c>
      <c r="P865" s="18">
        <f t="shared" si="96"/>
        <v>0</v>
      </c>
      <c r="Q865" s="15">
        <f t="shared" si="97"/>
        <v>2</v>
      </c>
    </row>
    <row r="866" spans="1:17" x14ac:dyDescent="0.25">
      <c r="A866" t="s">
        <v>1699</v>
      </c>
      <c r="B866" t="s">
        <v>1700</v>
      </c>
      <c r="C866" t="s">
        <v>1714</v>
      </c>
      <c r="D866" t="s">
        <v>760</v>
      </c>
      <c r="E866" s="20">
        <v>0.99484466151132822</v>
      </c>
      <c r="F866" s="21">
        <v>0.99404898146028842</v>
      </c>
      <c r="G866" s="25">
        <f t="shared" si="92"/>
        <v>7.9568005103980433E-4</v>
      </c>
      <c r="H866" s="18">
        <f t="shared" si="93"/>
        <v>1</v>
      </c>
      <c r="I866" s="18">
        <v>7239</v>
      </c>
      <c r="J866" s="18">
        <v>6950</v>
      </c>
      <c r="K866" s="18">
        <f t="shared" si="94"/>
        <v>-289</v>
      </c>
      <c r="L866" s="18">
        <f t="shared" si="91"/>
        <v>0</v>
      </c>
      <c r="M866" s="18">
        <v>390</v>
      </c>
      <c r="N866" s="18">
        <v>435</v>
      </c>
      <c r="O866" s="18">
        <f t="shared" si="95"/>
        <v>45</v>
      </c>
      <c r="P866" s="18">
        <f t="shared" si="96"/>
        <v>2</v>
      </c>
      <c r="Q866" s="15">
        <f t="shared" si="97"/>
        <v>3</v>
      </c>
    </row>
    <row r="867" spans="1:17" x14ac:dyDescent="0.25">
      <c r="A867" t="s">
        <v>1699</v>
      </c>
      <c r="B867" t="s">
        <v>1700</v>
      </c>
      <c r="C867" t="s">
        <v>1715</v>
      </c>
      <c r="D867" t="s">
        <v>960</v>
      </c>
      <c r="E867" s="20">
        <v>1</v>
      </c>
      <c r="F867" s="21">
        <v>0.99948665297741268</v>
      </c>
      <c r="G867" s="25">
        <f t="shared" si="92"/>
        <v>5.1334702258731824E-4</v>
      </c>
      <c r="H867" s="18">
        <f t="shared" si="93"/>
        <v>1</v>
      </c>
      <c r="I867" s="18">
        <v>1308</v>
      </c>
      <c r="J867" s="18">
        <v>1285</v>
      </c>
      <c r="K867" s="18">
        <f t="shared" si="94"/>
        <v>-23</v>
      </c>
      <c r="L867" s="18">
        <f t="shared" si="91"/>
        <v>0</v>
      </c>
      <c r="M867" s="18">
        <v>174</v>
      </c>
      <c r="N867" s="18">
        <v>164</v>
      </c>
      <c r="O867" s="18">
        <f t="shared" si="95"/>
        <v>-10</v>
      </c>
      <c r="P867" s="18">
        <f t="shared" si="96"/>
        <v>0</v>
      </c>
      <c r="Q867" s="15">
        <f t="shared" si="97"/>
        <v>1</v>
      </c>
    </row>
    <row r="868" spans="1:17" x14ac:dyDescent="0.25">
      <c r="A868" t="s">
        <v>1699</v>
      </c>
      <c r="B868" t="s">
        <v>1700</v>
      </c>
      <c r="C868" t="s">
        <v>1716</v>
      </c>
      <c r="D868" t="s">
        <v>1717</v>
      </c>
      <c r="E868" s="20">
        <v>0.99506172839506168</v>
      </c>
      <c r="F868" s="21">
        <v>0.99885844748858443</v>
      </c>
      <c r="G868" s="25">
        <f t="shared" si="92"/>
        <v>-3.7967190935227491E-3</v>
      </c>
      <c r="H868" s="18">
        <f t="shared" si="93"/>
        <v>0</v>
      </c>
      <c r="I868" s="18">
        <v>756</v>
      </c>
      <c r="J868" s="18">
        <v>778</v>
      </c>
      <c r="K868" s="18">
        <f t="shared" si="94"/>
        <v>22</v>
      </c>
      <c r="L868" s="18">
        <f t="shared" si="91"/>
        <v>2</v>
      </c>
      <c r="M868" s="18">
        <v>521</v>
      </c>
      <c r="N868" s="18">
        <v>565</v>
      </c>
      <c r="O868" s="18">
        <f t="shared" si="95"/>
        <v>44</v>
      </c>
      <c r="P868" s="18">
        <f t="shared" si="96"/>
        <v>2</v>
      </c>
      <c r="Q868" s="15">
        <f t="shared" si="97"/>
        <v>4</v>
      </c>
    </row>
    <row r="869" spans="1:17" x14ac:dyDescent="0.25">
      <c r="A869" t="s">
        <v>1699</v>
      </c>
      <c r="B869" t="s">
        <v>1700</v>
      </c>
      <c r="C869" t="s">
        <v>1718</v>
      </c>
      <c r="D869" t="s">
        <v>1719</v>
      </c>
      <c r="E869" s="20">
        <v>0.99220842464085712</v>
      </c>
      <c r="F869" s="21">
        <v>0.99579168858495526</v>
      </c>
      <c r="G869" s="25">
        <f t="shared" si="92"/>
        <v>-3.5832639440981362E-3</v>
      </c>
      <c r="H869" s="18">
        <f t="shared" si="93"/>
        <v>0</v>
      </c>
      <c r="I869" s="18">
        <v>4499</v>
      </c>
      <c r="J869" s="18">
        <v>4460</v>
      </c>
      <c r="K869" s="18">
        <f t="shared" si="94"/>
        <v>-39</v>
      </c>
      <c r="L869" s="18">
        <f t="shared" si="91"/>
        <v>0</v>
      </c>
      <c r="M869" s="18">
        <v>388</v>
      </c>
      <c r="N869" s="18">
        <v>426</v>
      </c>
      <c r="O869" s="18">
        <f t="shared" si="95"/>
        <v>38</v>
      </c>
      <c r="P869" s="18">
        <f t="shared" si="96"/>
        <v>2</v>
      </c>
      <c r="Q869" s="15">
        <f t="shared" si="97"/>
        <v>2</v>
      </c>
    </row>
    <row r="870" spans="1:17" x14ac:dyDescent="0.25">
      <c r="A870" t="s">
        <v>1699</v>
      </c>
      <c r="B870" t="s">
        <v>1700</v>
      </c>
      <c r="C870" t="s">
        <v>1720</v>
      </c>
      <c r="D870" t="s">
        <v>1721</v>
      </c>
      <c r="E870" s="20">
        <v>0.99031855090568399</v>
      </c>
      <c r="F870" s="21">
        <v>0.99349895518922682</v>
      </c>
      <c r="G870" s="25">
        <f t="shared" si="92"/>
        <v>-3.1804042835428259E-3</v>
      </c>
      <c r="H870" s="18">
        <f t="shared" si="93"/>
        <v>0</v>
      </c>
      <c r="I870" s="18">
        <v>3946</v>
      </c>
      <c r="J870" s="18">
        <v>3919</v>
      </c>
      <c r="K870" s="18">
        <f t="shared" si="94"/>
        <v>-27</v>
      </c>
      <c r="L870" s="18">
        <f t="shared" si="91"/>
        <v>0</v>
      </c>
      <c r="M870" s="18">
        <v>130</v>
      </c>
      <c r="N870" s="18">
        <v>134</v>
      </c>
      <c r="O870" s="18">
        <f t="shared" si="95"/>
        <v>4</v>
      </c>
      <c r="P870" s="18">
        <f t="shared" si="96"/>
        <v>2</v>
      </c>
      <c r="Q870" s="15">
        <f t="shared" si="97"/>
        <v>2</v>
      </c>
    </row>
    <row r="871" spans="1:17" x14ac:dyDescent="0.25">
      <c r="A871" t="s">
        <v>1699</v>
      </c>
      <c r="B871" t="s">
        <v>1700</v>
      </c>
      <c r="C871" t="s">
        <v>1722</v>
      </c>
      <c r="D871" t="s">
        <v>1723</v>
      </c>
      <c r="E871" s="20">
        <v>0.99580587177950863</v>
      </c>
      <c r="F871" s="21">
        <v>0.99738766980146287</v>
      </c>
      <c r="G871" s="25">
        <f t="shared" si="92"/>
        <v>-1.5817980219542394E-3</v>
      </c>
      <c r="H871" s="18">
        <f t="shared" si="93"/>
        <v>0</v>
      </c>
      <c r="I871" s="18">
        <v>1382</v>
      </c>
      <c r="J871" s="18">
        <v>1393</v>
      </c>
      <c r="K871" s="18">
        <f t="shared" si="94"/>
        <v>11</v>
      </c>
      <c r="L871" s="18">
        <f t="shared" si="91"/>
        <v>2</v>
      </c>
      <c r="M871" s="18">
        <v>51</v>
      </c>
      <c r="N871" s="18">
        <v>42</v>
      </c>
      <c r="O871" s="18">
        <f t="shared" si="95"/>
        <v>-9</v>
      </c>
      <c r="P871" s="18">
        <f t="shared" si="96"/>
        <v>0</v>
      </c>
      <c r="Q871" s="15">
        <f t="shared" si="97"/>
        <v>2</v>
      </c>
    </row>
    <row r="872" spans="1:17" x14ac:dyDescent="0.25">
      <c r="A872" t="s">
        <v>1699</v>
      </c>
      <c r="B872" t="s">
        <v>1700</v>
      </c>
      <c r="C872" t="s">
        <v>1724</v>
      </c>
      <c r="D872" t="s">
        <v>1725</v>
      </c>
      <c r="E872" s="20">
        <v>0.98174738379167681</v>
      </c>
      <c r="F872" s="21">
        <v>0.98581452104942036</v>
      </c>
      <c r="G872" s="25">
        <f t="shared" si="92"/>
        <v>-4.0671372577435472E-3</v>
      </c>
      <c r="H872" s="18">
        <f t="shared" si="93"/>
        <v>0</v>
      </c>
      <c r="I872" s="18">
        <v>6044</v>
      </c>
      <c r="J872" s="18">
        <v>6030</v>
      </c>
      <c r="K872" s="18">
        <f t="shared" si="94"/>
        <v>-14</v>
      </c>
      <c r="L872" s="18">
        <f t="shared" si="91"/>
        <v>0</v>
      </c>
      <c r="M872" s="18">
        <v>270</v>
      </c>
      <c r="N872" s="18">
        <v>392</v>
      </c>
      <c r="O872" s="18">
        <f t="shared" si="95"/>
        <v>122</v>
      </c>
      <c r="P872" s="18">
        <f t="shared" si="96"/>
        <v>2</v>
      </c>
      <c r="Q872" s="15">
        <f t="shared" si="97"/>
        <v>2</v>
      </c>
    </row>
    <row r="873" spans="1:17" x14ac:dyDescent="0.25">
      <c r="A873" t="s">
        <v>1699</v>
      </c>
      <c r="B873" t="s">
        <v>1700</v>
      </c>
      <c r="C873" t="s">
        <v>1726</v>
      </c>
      <c r="D873" t="s">
        <v>1727</v>
      </c>
      <c r="E873" s="20">
        <v>0.99443433586642405</v>
      </c>
      <c r="F873" s="21">
        <v>0.99486002753556679</v>
      </c>
      <c r="G873" s="25">
        <f t="shared" si="92"/>
        <v>-4.2569166914274703E-4</v>
      </c>
      <c r="H873" s="18">
        <f t="shared" si="93"/>
        <v>0</v>
      </c>
      <c r="I873" s="18">
        <v>7344</v>
      </c>
      <c r="J873" s="18">
        <v>7365</v>
      </c>
      <c r="K873" s="18">
        <f t="shared" si="94"/>
        <v>21</v>
      </c>
      <c r="L873" s="18">
        <f t="shared" si="91"/>
        <v>2</v>
      </c>
      <c r="M873" s="18">
        <v>1998</v>
      </c>
      <c r="N873" s="18">
        <v>1750</v>
      </c>
      <c r="O873" s="18">
        <f t="shared" si="95"/>
        <v>-248</v>
      </c>
      <c r="P873" s="18">
        <f t="shared" si="96"/>
        <v>0</v>
      </c>
      <c r="Q873" s="15">
        <f t="shared" si="97"/>
        <v>2</v>
      </c>
    </row>
    <row r="874" spans="1:17" x14ac:dyDescent="0.25">
      <c r="A874" t="s">
        <v>1699</v>
      </c>
      <c r="B874" t="s">
        <v>1700</v>
      </c>
      <c r="C874" t="s">
        <v>1728</v>
      </c>
      <c r="D874" t="s">
        <v>1729</v>
      </c>
      <c r="E874" s="20">
        <v>0.99716009939652117</v>
      </c>
      <c r="F874" s="21">
        <v>0.99581589958159</v>
      </c>
      <c r="G874" s="25">
        <f t="shared" si="92"/>
        <v>1.3441998149311685E-3</v>
      </c>
      <c r="H874" s="18">
        <f t="shared" si="93"/>
        <v>1</v>
      </c>
      <c r="I874" s="18">
        <v>1819</v>
      </c>
      <c r="J874" s="18">
        <v>1800</v>
      </c>
      <c r="K874" s="18">
        <f t="shared" si="94"/>
        <v>-19</v>
      </c>
      <c r="L874" s="18">
        <f t="shared" si="91"/>
        <v>0</v>
      </c>
      <c r="M874" s="18">
        <v>215</v>
      </c>
      <c r="N874" s="18">
        <v>221</v>
      </c>
      <c r="O874" s="18">
        <f t="shared" si="95"/>
        <v>6</v>
      </c>
      <c r="P874" s="18">
        <f t="shared" si="96"/>
        <v>2</v>
      </c>
      <c r="Q874" s="15">
        <f t="shared" si="97"/>
        <v>3</v>
      </c>
    </row>
    <row r="875" spans="1:17" x14ac:dyDescent="0.25">
      <c r="A875" t="s">
        <v>1699</v>
      </c>
      <c r="B875" t="s">
        <v>1700</v>
      </c>
      <c r="C875" t="s">
        <v>1730</v>
      </c>
      <c r="D875" t="s">
        <v>893</v>
      </c>
      <c r="E875" s="20">
        <v>0.99813432835820892</v>
      </c>
      <c r="F875" s="21">
        <v>0.99888143176733779</v>
      </c>
      <c r="G875" s="25">
        <f t="shared" si="92"/>
        <v>-7.4710340912886863E-4</v>
      </c>
      <c r="H875" s="18">
        <f t="shared" si="93"/>
        <v>0</v>
      </c>
      <c r="I875" s="18">
        <v>2027</v>
      </c>
      <c r="J875" s="18">
        <v>2017</v>
      </c>
      <c r="K875" s="18">
        <f t="shared" si="94"/>
        <v>-10</v>
      </c>
      <c r="L875" s="18">
        <f t="shared" si="91"/>
        <v>0</v>
      </c>
      <c r="M875" s="18">
        <v>249</v>
      </c>
      <c r="N875" s="18">
        <v>241</v>
      </c>
      <c r="O875" s="18">
        <f t="shared" si="95"/>
        <v>-8</v>
      </c>
      <c r="P875" s="18">
        <f t="shared" si="96"/>
        <v>0</v>
      </c>
      <c r="Q875" s="15">
        <f t="shared" si="97"/>
        <v>0</v>
      </c>
    </row>
    <row r="876" spans="1:17" x14ac:dyDescent="0.25">
      <c r="A876" t="s">
        <v>1699</v>
      </c>
      <c r="B876" t="s">
        <v>1700</v>
      </c>
      <c r="C876" t="s">
        <v>1731</v>
      </c>
      <c r="D876" t="s">
        <v>1732</v>
      </c>
      <c r="E876" s="20">
        <v>0.99779638607316001</v>
      </c>
      <c r="F876" s="21">
        <v>0.99944211994421195</v>
      </c>
      <c r="G876" s="25">
        <f t="shared" si="92"/>
        <v>-1.6457338710519354E-3</v>
      </c>
      <c r="H876" s="18">
        <f t="shared" si="93"/>
        <v>0</v>
      </c>
      <c r="I876" s="18">
        <v>3411</v>
      </c>
      <c r="J876" s="18">
        <v>3307</v>
      </c>
      <c r="K876" s="18">
        <f t="shared" si="94"/>
        <v>-104</v>
      </c>
      <c r="L876" s="18">
        <f t="shared" si="91"/>
        <v>0</v>
      </c>
      <c r="M876" s="18">
        <v>192</v>
      </c>
      <c r="N876" s="18">
        <v>233</v>
      </c>
      <c r="O876" s="18">
        <f t="shared" si="95"/>
        <v>41</v>
      </c>
      <c r="P876" s="18">
        <f t="shared" si="96"/>
        <v>2</v>
      </c>
      <c r="Q876" s="15">
        <f t="shared" si="97"/>
        <v>2</v>
      </c>
    </row>
    <row r="877" spans="1:17" x14ac:dyDescent="0.25">
      <c r="A877" t="s">
        <v>1699</v>
      </c>
      <c r="B877" t="s">
        <v>1700</v>
      </c>
      <c r="C877" t="s">
        <v>1733</v>
      </c>
      <c r="D877" t="s">
        <v>1734</v>
      </c>
      <c r="E877" s="20">
        <v>0.99506096619848738</v>
      </c>
      <c r="F877" s="21">
        <v>0.99671361502347422</v>
      </c>
      <c r="G877" s="25">
        <f t="shared" si="92"/>
        <v>-1.6526488249868354E-3</v>
      </c>
      <c r="H877" s="18">
        <f t="shared" si="93"/>
        <v>0</v>
      </c>
      <c r="I877" s="18">
        <v>21496</v>
      </c>
      <c r="J877" s="18">
        <v>21619</v>
      </c>
      <c r="K877" s="18">
        <f t="shared" si="94"/>
        <v>123</v>
      </c>
      <c r="L877" s="18">
        <f t="shared" si="91"/>
        <v>2</v>
      </c>
      <c r="M877" s="18">
        <v>5875</v>
      </c>
      <c r="N877" s="18">
        <v>5792</v>
      </c>
      <c r="O877" s="18">
        <f t="shared" si="95"/>
        <v>-83</v>
      </c>
      <c r="P877" s="18">
        <f t="shared" si="96"/>
        <v>0</v>
      </c>
      <c r="Q877" s="15">
        <f t="shared" si="97"/>
        <v>2</v>
      </c>
    </row>
    <row r="878" spans="1:17" x14ac:dyDescent="0.25">
      <c r="A878" t="s">
        <v>1699</v>
      </c>
      <c r="B878" t="s">
        <v>1700</v>
      </c>
      <c r="C878" t="s">
        <v>1735</v>
      </c>
      <c r="D878" t="s">
        <v>98</v>
      </c>
      <c r="E878" s="20">
        <v>0.97951142631993693</v>
      </c>
      <c r="F878" s="21">
        <v>0.98839946200403495</v>
      </c>
      <c r="G878" s="25">
        <f t="shared" si="92"/>
        <v>-8.8880356840980168E-3</v>
      </c>
      <c r="H878" s="18">
        <f t="shared" si="93"/>
        <v>0</v>
      </c>
      <c r="I878" s="18">
        <v>5533</v>
      </c>
      <c r="J878" s="18">
        <v>5544</v>
      </c>
      <c r="K878" s="18">
        <f t="shared" si="94"/>
        <v>11</v>
      </c>
      <c r="L878" s="18">
        <f t="shared" si="91"/>
        <v>2</v>
      </c>
      <c r="M878" s="18">
        <v>271</v>
      </c>
      <c r="N878" s="18">
        <v>276</v>
      </c>
      <c r="O878" s="18">
        <f t="shared" si="95"/>
        <v>5</v>
      </c>
      <c r="P878" s="18">
        <f t="shared" si="96"/>
        <v>2</v>
      </c>
      <c r="Q878" s="15">
        <f t="shared" si="97"/>
        <v>4</v>
      </c>
    </row>
    <row r="879" spans="1:17" x14ac:dyDescent="0.25">
      <c r="A879" t="s">
        <v>1699</v>
      </c>
      <c r="B879" t="s">
        <v>1700</v>
      </c>
      <c r="C879" t="s">
        <v>1736</v>
      </c>
      <c r="D879" t="s">
        <v>1737</v>
      </c>
      <c r="E879" s="20">
        <v>0.9878508588186008</v>
      </c>
      <c r="F879" s="21">
        <v>0.99039780521262</v>
      </c>
      <c r="G879" s="25">
        <f t="shared" si="92"/>
        <v>-2.5469463940192005E-3</v>
      </c>
      <c r="H879" s="18">
        <f t="shared" si="93"/>
        <v>0</v>
      </c>
      <c r="I879" s="18">
        <v>2171</v>
      </c>
      <c r="J879" s="18">
        <v>2159</v>
      </c>
      <c r="K879" s="18">
        <f t="shared" si="94"/>
        <v>-12</v>
      </c>
      <c r="L879" s="18">
        <f t="shared" si="91"/>
        <v>0</v>
      </c>
      <c r="M879" s="18">
        <v>115</v>
      </c>
      <c r="N879" s="18">
        <v>121</v>
      </c>
      <c r="O879" s="18">
        <f t="shared" si="95"/>
        <v>6</v>
      </c>
      <c r="P879" s="18">
        <f t="shared" si="96"/>
        <v>2</v>
      </c>
      <c r="Q879" s="15">
        <f t="shared" si="97"/>
        <v>2</v>
      </c>
    </row>
    <row r="880" spans="1:17" x14ac:dyDescent="0.25">
      <c r="A880" t="s">
        <v>1699</v>
      </c>
      <c r="B880" t="s">
        <v>1700</v>
      </c>
      <c r="C880" t="s">
        <v>1738</v>
      </c>
      <c r="D880" t="s">
        <v>1739</v>
      </c>
      <c r="E880" s="20">
        <v>0.99786931818181823</v>
      </c>
      <c r="F880" s="21">
        <v>0.99713631156930127</v>
      </c>
      <c r="G880" s="25">
        <f t="shared" si="92"/>
        <v>7.3300661251696209E-4</v>
      </c>
      <c r="H880" s="18">
        <f t="shared" si="93"/>
        <v>1</v>
      </c>
      <c r="I880" s="18">
        <v>2326</v>
      </c>
      <c r="J880" s="18">
        <v>2357</v>
      </c>
      <c r="K880" s="18">
        <f t="shared" si="94"/>
        <v>31</v>
      </c>
      <c r="L880" s="18">
        <f t="shared" si="91"/>
        <v>2</v>
      </c>
      <c r="M880" s="18">
        <v>759</v>
      </c>
      <c r="N880" s="18">
        <v>731</v>
      </c>
      <c r="O880" s="18">
        <f t="shared" si="95"/>
        <v>-28</v>
      </c>
      <c r="P880" s="18">
        <f t="shared" si="96"/>
        <v>0</v>
      </c>
      <c r="Q880" s="15">
        <f t="shared" si="97"/>
        <v>3</v>
      </c>
    </row>
    <row r="881" spans="1:17" x14ac:dyDescent="0.25">
      <c r="A881" t="s">
        <v>1699</v>
      </c>
      <c r="B881" t="s">
        <v>1700</v>
      </c>
      <c r="C881" t="s">
        <v>1740</v>
      </c>
      <c r="D881" t="s">
        <v>1741</v>
      </c>
      <c r="E881" s="20">
        <v>0.99508886810102903</v>
      </c>
      <c r="F881" s="21">
        <v>0.99457567804024494</v>
      </c>
      <c r="G881" s="25">
        <f t="shared" si="92"/>
        <v>5.1319006078409668E-4</v>
      </c>
      <c r="H881" s="18">
        <f t="shared" si="93"/>
        <v>1</v>
      </c>
      <c r="I881" s="18">
        <v>4413</v>
      </c>
      <c r="J881" s="18">
        <v>4497</v>
      </c>
      <c r="K881" s="18">
        <f t="shared" si="94"/>
        <v>84</v>
      </c>
      <c r="L881" s="18">
        <f t="shared" si="91"/>
        <v>2</v>
      </c>
      <c r="M881" s="18">
        <v>294</v>
      </c>
      <c r="N881" s="18">
        <v>323</v>
      </c>
      <c r="O881" s="18">
        <f t="shared" si="95"/>
        <v>29</v>
      </c>
      <c r="P881" s="18">
        <f t="shared" si="96"/>
        <v>2</v>
      </c>
      <c r="Q881" s="15">
        <f t="shared" si="97"/>
        <v>5</v>
      </c>
    </row>
    <row r="882" spans="1:17" x14ac:dyDescent="0.25">
      <c r="A882" t="s">
        <v>1699</v>
      </c>
      <c r="B882" t="s">
        <v>1700</v>
      </c>
      <c r="C882" t="s">
        <v>1742</v>
      </c>
      <c r="D882" t="s">
        <v>1743</v>
      </c>
      <c r="E882" s="20">
        <v>0.99698357725393816</v>
      </c>
      <c r="F882" s="21">
        <v>0.99752051983584133</v>
      </c>
      <c r="G882" s="25">
        <f t="shared" si="92"/>
        <v>-5.3694258190317701E-4</v>
      </c>
      <c r="H882" s="18">
        <f t="shared" si="93"/>
        <v>0</v>
      </c>
      <c r="I882" s="18">
        <v>7411</v>
      </c>
      <c r="J882" s="18">
        <v>7528</v>
      </c>
      <c r="K882" s="18">
        <f t="shared" si="94"/>
        <v>117</v>
      </c>
      <c r="L882" s="18">
        <f t="shared" si="91"/>
        <v>2</v>
      </c>
      <c r="M882" s="18">
        <v>1596</v>
      </c>
      <c r="N882" s="18">
        <v>1526</v>
      </c>
      <c r="O882" s="18">
        <f t="shared" si="95"/>
        <v>-70</v>
      </c>
      <c r="P882" s="18">
        <f t="shared" si="96"/>
        <v>0</v>
      </c>
      <c r="Q882" s="15">
        <f t="shared" si="97"/>
        <v>2</v>
      </c>
    </row>
    <row r="883" spans="1:17" x14ac:dyDescent="0.25">
      <c r="A883" t="s">
        <v>1699</v>
      </c>
      <c r="B883" t="s">
        <v>1700</v>
      </c>
      <c r="C883" t="s">
        <v>1744</v>
      </c>
      <c r="D883" t="s">
        <v>1745</v>
      </c>
      <c r="E883" s="20">
        <v>0.99452252252252249</v>
      </c>
      <c r="F883" s="21">
        <v>0.99663224068253253</v>
      </c>
      <c r="G883" s="25">
        <f t="shared" si="92"/>
        <v>-2.1097181600100434E-3</v>
      </c>
      <c r="H883" s="18">
        <f t="shared" si="93"/>
        <v>0</v>
      </c>
      <c r="I883" s="18">
        <v>11672</v>
      </c>
      <c r="J883" s="18">
        <v>11236</v>
      </c>
      <c r="K883" s="18">
        <f t="shared" si="94"/>
        <v>-436</v>
      </c>
      <c r="L883" s="18">
        <f t="shared" si="91"/>
        <v>0</v>
      </c>
      <c r="M883" s="18">
        <v>439</v>
      </c>
      <c r="N883" s="18">
        <v>386</v>
      </c>
      <c r="O883" s="18">
        <f t="shared" si="95"/>
        <v>-53</v>
      </c>
      <c r="P883" s="18">
        <f t="shared" si="96"/>
        <v>0</v>
      </c>
      <c r="Q883" s="15">
        <f t="shared" si="97"/>
        <v>0</v>
      </c>
    </row>
    <row r="884" spans="1:17" x14ac:dyDescent="0.25">
      <c r="A884" t="s">
        <v>1699</v>
      </c>
      <c r="B884" t="s">
        <v>1700</v>
      </c>
      <c r="C884" t="s">
        <v>1746</v>
      </c>
      <c r="D884" t="s">
        <v>1747</v>
      </c>
      <c r="E884" s="20">
        <v>1</v>
      </c>
      <c r="F884" s="21">
        <v>0.99745287824758022</v>
      </c>
      <c r="G884" s="25">
        <f t="shared" si="92"/>
        <v>2.5471217524197787E-3</v>
      </c>
      <c r="H884" s="18">
        <f t="shared" si="93"/>
        <v>1</v>
      </c>
      <c r="I884" s="18">
        <v>1401</v>
      </c>
      <c r="J884" s="18">
        <v>1415</v>
      </c>
      <c r="K884" s="18">
        <f t="shared" si="94"/>
        <v>14</v>
      </c>
      <c r="L884" s="18">
        <f t="shared" si="91"/>
        <v>2</v>
      </c>
      <c r="M884" s="18">
        <v>178</v>
      </c>
      <c r="N884" s="18">
        <v>158</v>
      </c>
      <c r="O884" s="18">
        <f t="shared" si="95"/>
        <v>-20</v>
      </c>
      <c r="P884" s="18">
        <f t="shared" si="96"/>
        <v>0</v>
      </c>
      <c r="Q884" s="15">
        <f t="shared" si="97"/>
        <v>3</v>
      </c>
    </row>
    <row r="885" spans="1:17" x14ac:dyDescent="0.25">
      <c r="A885" t="s">
        <v>1699</v>
      </c>
      <c r="B885" t="s">
        <v>1700</v>
      </c>
      <c r="C885" t="s">
        <v>1748</v>
      </c>
      <c r="D885" t="s">
        <v>353</v>
      </c>
      <c r="E885" s="20">
        <v>0.99698095680445886</v>
      </c>
      <c r="F885" s="21">
        <v>0.99335624284077895</v>
      </c>
      <c r="G885" s="25">
        <f t="shared" si="92"/>
        <v>3.6247139636799153E-3</v>
      </c>
      <c r="H885" s="18">
        <f t="shared" si="93"/>
        <v>1</v>
      </c>
      <c r="I885" s="18">
        <v>3436</v>
      </c>
      <c r="J885" s="18">
        <v>3689</v>
      </c>
      <c r="K885" s="18">
        <f t="shared" si="94"/>
        <v>253</v>
      </c>
      <c r="L885" s="18">
        <f t="shared" si="91"/>
        <v>2</v>
      </c>
      <c r="M885" s="18">
        <v>219</v>
      </c>
      <c r="N885" s="18">
        <v>179</v>
      </c>
      <c r="O885" s="18">
        <f t="shared" si="95"/>
        <v>-40</v>
      </c>
      <c r="P885" s="18">
        <f t="shared" si="96"/>
        <v>0</v>
      </c>
      <c r="Q885" s="15">
        <f t="shared" si="97"/>
        <v>3</v>
      </c>
    </row>
    <row r="886" spans="1:17" x14ac:dyDescent="0.25">
      <c r="A886" t="s">
        <v>1699</v>
      </c>
      <c r="B886" t="s">
        <v>1700</v>
      </c>
      <c r="C886" t="s">
        <v>1749</v>
      </c>
      <c r="D886" t="s">
        <v>1750</v>
      </c>
      <c r="E886" s="20">
        <v>0.99658961727927242</v>
      </c>
      <c r="F886" s="21">
        <v>0.99804177545691908</v>
      </c>
      <c r="G886" s="25">
        <f t="shared" si="92"/>
        <v>-1.4521581776466563E-3</v>
      </c>
      <c r="H886" s="18">
        <f t="shared" si="93"/>
        <v>0</v>
      </c>
      <c r="I886" s="18">
        <v>10522</v>
      </c>
      <c r="J886" s="18">
        <v>10637</v>
      </c>
      <c r="K886" s="18">
        <f t="shared" si="94"/>
        <v>115</v>
      </c>
      <c r="L886" s="18">
        <f t="shared" si="91"/>
        <v>2</v>
      </c>
      <c r="M886" s="18">
        <v>2475</v>
      </c>
      <c r="N886" s="18">
        <v>2652</v>
      </c>
      <c r="O886" s="18">
        <f t="shared" si="95"/>
        <v>177</v>
      </c>
      <c r="P886" s="18">
        <f t="shared" si="96"/>
        <v>2</v>
      </c>
      <c r="Q886" s="15">
        <f t="shared" si="97"/>
        <v>4</v>
      </c>
    </row>
    <row r="887" spans="1:17" x14ac:dyDescent="0.25">
      <c r="A887" t="s">
        <v>1699</v>
      </c>
      <c r="B887" t="s">
        <v>1700</v>
      </c>
      <c r="C887" t="s">
        <v>1751</v>
      </c>
      <c r="D887" t="s">
        <v>1752</v>
      </c>
      <c r="E887" s="20">
        <v>0.99695678636640295</v>
      </c>
      <c r="F887" s="21">
        <v>0.99664710813076274</v>
      </c>
      <c r="G887" s="25">
        <f t="shared" si="92"/>
        <v>3.0967823564020946E-4</v>
      </c>
      <c r="H887" s="18">
        <f t="shared" si="93"/>
        <v>1</v>
      </c>
      <c r="I887" s="18">
        <v>1983</v>
      </c>
      <c r="J887" s="18">
        <v>1961</v>
      </c>
      <c r="K887" s="18">
        <f t="shared" si="94"/>
        <v>-22</v>
      </c>
      <c r="L887" s="18">
        <f t="shared" si="91"/>
        <v>0</v>
      </c>
      <c r="M887" s="18">
        <v>106</v>
      </c>
      <c r="N887" s="18">
        <v>108</v>
      </c>
      <c r="O887" s="18">
        <f t="shared" si="95"/>
        <v>2</v>
      </c>
      <c r="P887" s="18">
        <f t="shared" si="96"/>
        <v>2</v>
      </c>
      <c r="Q887" s="15">
        <f t="shared" si="97"/>
        <v>3</v>
      </c>
    </row>
    <row r="888" spans="1:17" x14ac:dyDescent="0.25">
      <c r="A888" t="s">
        <v>1699</v>
      </c>
      <c r="B888" t="s">
        <v>1700</v>
      </c>
      <c r="C888" t="s">
        <v>1753</v>
      </c>
      <c r="D888" t="s">
        <v>1754</v>
      </c>
      <c r="E888" s="20">
        <v>0.99592999592999598</v>
      </c>
      <c r="F888" s="21">
        <v>0.99754500818330605</v>
      </c>
      <c r="G888" s="25">
        <f t="shared" si="92"/>
        <v>-1.6150122533100664E-3</v>
      </c>
      <c r="H888" s="18">
        <f t="shared" si="93"/>
        <v>0</v>
      </c>
      <c r="I888" s="18">
        <v>2965</v>
      </c>
      <c r="J888" s="18">
        <v>2905</v>
      </c>
      <c r="K888" s="18">
        <f t="shared" si="94"/>
        <v>-60</v>
      </c>
      <c r="L888" s="18">
        <f t="shared" si="91"/>
        <v>0</v>
      </c>
      <c r="M888" s="18">
        <v>228</v>
      </c>
      <c r="N888" s="18">
        <v>291</v>
      </c>
      <c r="O888" s="18">
        <f t="shared" si="95"/>
        <v>63</v>
      </c>
      <c r="P888" s="18">
        <f t="shared" si="96"/>
        <v>2</v>
      </c>
      <c r="Q888" s="15">
        <f t="shared" si="97"/>
        <v>2</v>
      </c>
    </row>
    <row r="889" spans="1:17" x14ac:dyDescent="0.25">
      <c r="A889" t="s">
        <v>1699</v>
      </c>
      <c r="B889" t="s">
        <v>1700</v>
      </c>
      <c r="C889" t="s">
        <v>1755</v>
      </c>
      <c r="D889" t="s">
        <v>1756</v>
      </c>
      <c r="E889" s="20">
        <v>0.99730506647502692</v>
      </c>
      <c r="F889" s="21">
        <v>0.99768642107136496</v>
      </c>
      <c r="G889" s="25">
        <f t="shared" si="92"/>
        <v>-3.8135459633803492E-4</v>
      </c>
      <c r="H889" s="18">
        <f t="shared" si="93"/>
        <v>0</v>
      </c>
      <c r="I889" s="18">
        <v>4255</v>
      </c>
      <c r="J889" s="18">
        <v>4338</v>
      </c>
      <c r="K889" s="18">
        <f t="shared" si="94"/>
        <v>83</v>
      </c>
      <c r="L889" s="18">
        <f t="shared" si="91"/>
        <v>2</v>
      </c>
      <c r="M889" s="18">
        <v>418</v>
      </c>
      <c r="N889" s="18">
        <v>349</v>
      </c>
      <c r="O889" s="18">
        <f t="shared" si="95"/>
        <v>-69</v>
      </c>
      <c r="P889" s="18">
        <f t="shared" si="96"/>
        <v>0</v>
      </c>
      <c r="Q889" s="15">
        <f t="shared" si="97"/>
        <v>2</v>
      </c>
    </row>
    <row r="890" spans="1:17" x14ac:dyDescent="0.25">
      <c r="A890" t="s">
        <v>1699</v>
      </c>
      <c r="B890" t="s">
        <v>1700</v>
      </c>
      <c r="C890" t="s">
        <v>1757</v>
      </c>
      <c r="D890" t="s">
        <v>1758</v>
      </c>
      <c r="E890" s="20">
        <v>0.99140039278853098</v>
      </c>
      <c r="F890" s="21">
        <v>0.99418672766325422</v>
      </c>
      <c r="G890" s="25">
        <f t="shared" si="92"/>
        <v>-2.7863348747232397E-3</v>
      </c>
      <c r="H890" s="18">
        <f t="shared" si="93"/>
        <v>0</v>
      </c>
      <c r="I890" s="18">
        <v>75594</v>
      </c>
      <c r="J890" s="18">
        <v>79498</v>
      </c>
      <c r="K890" s="18">
        <f t="shared" si="94"/>
        <v>3904</v>
      </c>
      <c r="L890" s="18">
        <f t="shared" si="91"/>
        <v>2</v>
      </c>
      <c r="M890" s="18">
        <v>180220</v>
      </c>
      <c r="N890" s="18">
        <v>187173</v>
      </c>
      <c r="O890" s="18">
        <f t="shared" si="95"/>
        <v>6953</v>
      </c>
      <c r="P890" s="18">
        <f t="shared" si="96"/>
        <v>2</v>
      </c>
      <c r="Q890" s="15">
        <f t="shared" si="97"/>
        <v>4</v>
      </c>
    </row>
    <row r="891" spans="1:17" x14ac:dyDescent="0.25">
      <c r="A891" t="s">
        <v>1699</v>
      </c>
      <c r="B891" t="s">
        <v>1700</v>
      </c>
      <c r="C891" t="s">
        <v>1759</v>
      </c>
      <c r="D891" t="s">
        <v>1760</v>
      </c>
      <c r="E891" s="20">
        <v>0.9945987654320988</v>
      </c>
      <c r="F891" s="21">
        <v>0.99053215801501793</v>
      </c>
      <c r="G891" s="25">
        <f t="shared" si="92"/>
        <v>4.0666074170808697E-3</v>
      </c>
      <c r="H891" s="18">
        <f t="shared" si="93"/>
        <v>1</v>
      </c>
      <c r="I891" s="18">
        <v>2469</v>
      </c>
      <c r="J891" s="18">
        <v>2516</v>
      </c>
      <c r="K891" s="18">
        <f t="shared" si="94"/>
        <v>47</v>
      </c>
      <c r="L891" s="18">
        <f t="shared" si="91"/>
        <v>2</v>
      </c>
      <c r="M891" s="18">
        <v>274</v>
      </c>
      <c r="N891" s="18">
        <v>268</v>
      </c>
      <c r="O891" s="18">
        <f t="shared" si="95"/>
        <v>-6</v>
      </c>
      <c r="P891" s="18">
        <f t="shared" si="96"/>
        <v>0</v>
      </c>
      <c r="Q891" s="15">
        <f t="shared" si="97"/>
        <v>3</v>
      </c>
    </row>
    <row r="892" spans="1:17" x14ac:dyDescent="0.25">
      <c r="A892" t="s">
        <v>1699</v>
      </c>
      <c r="B892" t="s">
        <v>1700</v>
      </c>
      <c r="C892" t="s">
        <v>1761</v>
      </c>
      <c r="D892" t="s">
        <v>1762</v>
      </c>
      <c r="E892" s="20">
        <v>0.99849397590361444</v>
      </c>
      <c r="F892" s="21">
        <v>0.99699789852897025</v>
      </c>
      <c r="G892" s="25">
        <f t="shared" si="92"/>
        <v>1.4960773746441891E-3</v>
      </c>
      <c r="H892" s="18">
        <f t="shared" si="93"/>
        <v>1</v>
      </c>
      <c r="I892" s="18">
        <v>2914</v>
      </c>
      <c r="J892" s="18">
        <v>2926</v>
      </c>
      <c r="K892" s="18">
        <f t="shared" si="94"/>
        <v>12</v>
      </c>
      <c r="L892" s="18">
        <f t="shared" si="91"/>
        <v>2</v>
      </c>
      <c r="M892" s="18">
        <v>148</v>
      </c>
      <c r="N892" s="18">
        <v>174</v>
      </c>
      <c r="O892" s="18">
        <f t="shared" si="95"/>
        <v>26</v>
      </c>
      <c r="P892" s="18">
        <f t="shared" si="96"/>
        <v>2</v>
      </c>
      <c r="Q892" s="15">
        <f t="shared" si="97"/>
        <v>5</v>
      </c>
    </row>
    <row r="893" spans="1:17" x14ac:dyDescent="0.25">
      <c r="A893" t="s">
        <v>1699</v>
      </c>
      <c r="B893" t="s">
        <v>1700</v>
      </c>
      <c r="C893" t="s">
        <v>1763</v>
      </c>
      <c r="D893" t="s">
        <v>1764</v>
      </c>
      <c r="E893" s="20">
        <v>0.99577945540368085</v>
      </c>
      <c r="F893" s="21">
        <v>0.99585124326677188</v>
      </c>
      <c r="G893" s="25">
        <f t="shared" si="92"/>
        <v>-7.1787863091032911E-5</v>
      </c>
      <c r="H893" s="18">
        <f t="shared" si="93"/>
        <v>0</v>
      </c>
      <c r="I893" s="18">
        <v>65019</v>
      </c>
      <c r="J893" s="18">
        <v>66423</v>
      </c>
      <c r="K893" s="18">
        <f t="shared" si="94"/>
        <v>1404</v>
      </c>
      <c r="L893" s="18">
        <f t="shared" si="91"/>
        <v>2</v>
      </c>
      <c r="M893" s="18">
        <v>72275</v>
      </c>
      <c r="N893" s="18">
        <v>74748</v>
      </c>
      <c r="O893" s="18">
        <f t="shared" si="95"/>
        <v>2473</v>
      </c>
      <c r="P893" s="18">
        <f t="shared" si="96"/>
        <v>2</v>
      </c>
      <c r="Q893" s="15">
        <f t="shared" si="97"/>
        <v>4</v>
      </c>
    </row>
    <row r="894" spans="1:17" x14ac:dyDescent="0.25">
      <c r="A894" t="s">
        <v>1699</v>
      </c>
      <c r="B894" t="s">
        <v>1700</v>
      </c>
      <c r="C894" t="s">
        <v>1765</v>
      </c>
      <c r="D894" t="s">
        <v>1766</v>
      </c>
      <c r="E894" s="20">
        <v>0.99297722919770159</v>
      </c>
      <c r="F894" s="21">
        <v>0.99480181936322287</v>
      </c>
      <c r="G894" s="25">
        <f t="shared" si="92"/>
        <v>-1.8245901655212782E-3</v>
      </c>
      <c r="H894" s="18">
        <f t="shared" si="93"/>
        <v>0</v>
      </c>
      <c r="I894" s="18">
        <v>5256</v>
      </c>
      <c r="J894" s="18">
        <v>5191</v>
      </c>
      <c r="K894" s="18">
        <f t="shared" si="94"/>
        <v>-65</v>
      </c>
      <c r="L894" s="18">
        <f t="shared" si="91"/>
        <v>0</v>
      </c>
      <c r="M894" s="18">
        <v>254</v>
      </c>
      <c r="N894" s="18">
        <v>218</v>
      </c>
      <c r="O894" s="18">
        <f t="shared" si="95"/>
        <v>-36</v>
      </c>
      <c r="P894" s="18">
        <f t="shared" si="96"/>
        <v>0</v>
      </c>
      <c r="Q894" s="15">
        <f t="shared" si="97"/>
        <v>0</v>
      </c>
    </row>
    <row r="895" spans="1:17" x14ac:dyDescent="0.25">
      <c r="A895" t="s">
        <v>1699</v>
      </c>
      <c r="B895" t="s">
        <v>1700</v>
      </c>
      <c r="C895" t="s">
        <v>1767</v>
      </c>
      <c r="D895" t="s">
        <v>128</v>
      </c>
      <c r="E895" s="20">
        <v>0.99820681410639567</v>
      </c>
      <c r="F895" s="21">
        <v>0.99816513761467895</v>
      </c>
      <c r="G895" s="25">
        <f t="shared" si="92"/>
        <v>4.1676491716713393E-5</v>
      </c>
      <c r="H895" s="18">
        <f t="shared" si="93"/>
        <v>1</v>
      </c>
      <c r="I895" s="18">
        <v>3350</v>
      </c>
      <c r="J895" s="18">
        <v>3340</v>
      </c>
      <c r="K895" s="18">
        <f t="shared" si="94"/>
        <v>-10</v>
      </c>
      <c r="L895" s="18">
        <f t="shared" si="91"/>
        <v>0</v>
      </c>
      <c r="M895" s="18">
        <v>459</v>
      </c>
      <c r="N895" s="18">
        <v>468</v>
      </c>
      <c r="O895" s="18">
        <f t="shared" si="95"/>
        <v>9</v>
      </c>
      <c r="P895" s="18">
        <f t="shared" si="96"/>
        <v>2</v>
      </c>
      <c r="Q895" s="15">
        <f t="shared" si="97"/>
        <v>3</v>
      </c>
    </row>
    <row r="896" spans="1:17" x14ac:dyDescent="0.25">
      <c r="A896" t="s">
        <v>1699</v>
      </c>
      <c r="B896" t="s">
        <v>1700</v>
      </c>
      <c r="C896" t="s">
        <v>1768</v>
      </c>
      <c r="D896" t="s">
        <v>1769</v>
      </c>
      <c r="E896" s="20">
        <v>0.99912280701754386</v>
      </c>
      <c r="F896" s="21">
        <v>0.99868247694334655</v>
      </c>
      <c r="G896" s="25">
        <f t="shared" si="92"/>
        <v>4.4033007419730374E-4</v>
      </c>
      <c r="H896" s="18">
        <f t="shared" si="93"/>
        <v>1</v>
      </c>
      <c r="I896" s="18">
        <v>1300</v>
      </c>
      <c r="J896" s="18">
        <v>1312</v>
      </c>
      <c r="K896" s="18">
        <f t="shared" si="94"/>
        <v>12</v>
      </c>
      <c r="L896" s="18">
        <f t="shared" si="91"/>
        <v>2</v>
      </c>
      <c r="M896" s="18">
        <v>216</v>
      </c>
      <c r="N896" s="18">
        <v>236</v>
      </c>
      <c r="O896" s="18">
        <f t="shared" si="95"/>
        <v>20</v>
      </c>
      <c r="P896" s="18">
        <f t="shared" si="96"/>
        <v>2</v>
      </c>
      <c r="Q896" s="15">
        <f t="shared" si="97"/>
        <v>5</v>
      </c>
    </row>
    <row r="897" spans="1:17" x14ac:dyDescent="0.25">
      <c r="A897" t="s">
        <v>1699</v>
      </c>
      <c r="B897" t="s">
        <v>1700</v>
      </c>
      <c r="C897" t="s">
        <v>1770</v>
      </c>
      <c r="D897" t="s">
        <v>1771</v>
      </c>
      <c r="E897" s="20">
        <v>0.99561243144424127</v>
      </c>
      <c r="F897" s="21">
        <v>0.99492114407912324</v>
      </c>
      <c r="G897" s="25">
        <f t="shared" si="92"/>
        <v>6.9128736511803179E-4</v>
      </c>
      <c r="H897" s="18">
        <f t="shared" si="93"/>
        <v>1</v>
      </c>
      <c r="I897" s="18">
        <v>2715</v>
      </c>
      <c r="J897" s="18">
        <v>2715</v>
      </c>
      <c r="K897" s="18">
        <f t="shared" si="94"/>
        <v>0</v>
      </c>
      <c r="L897" s="18">
        <f t="shared" si="91"/>
        <v>2</v>
      </c>
      <c r="M897" s="18">
        <v>196</v>
      </c>
      <c r="N897" s="18">
        <v>210</v>
      </c>
      <c r="O897" s="18">
        <f t="shared" si="95"/>
        <v>14</v>
      </c>
      <c r="P897" s="18">
        <f t="shared" si="96"/>
        <v>2</v>
      </c>
      <c r="Q897" s="15">
        <f t="shared" si="97"/>
        <v>5</v>
      </c>
    </row>
    <row r="898" spans="1:17" x14ac:dyDescent="0.25">
      <c r="A898" t="s">
        <v>1699</v>
      </c>
      <c r="B898" t="s">
        <v>1700</v>
      </c>
      <c r="C898" t="s">
        <v>1772</v>
      </c>
      <c r="D898" t="s">
        <v>1773</v>
      </c>
      <c r="E898" s="20">
        <v>0.99432945846328324</v>
      </c>
      <c r="F898" s="21">
        <v>0.99642697632871813</v>
      </c>
      <c r="G898" s="25">
        <f t="shared" si="92"/>
        <v>-2.0975178654348836E-3</v>
      </c>
      <c r="H898" s="18">
        <f t="shared" si="93"/>
        <v>0</v>
      </c>
      <c r="I898" s="18">
        <v>3300</v>
      </c>
      <c r="J898" s="18">
        <v>3211</v>
      </c>
      <c r="K898" s="18">
        <f t="shared" si="94"/>
        <v>-89</v>
      </c>
      <c r="L898" s="18">
        <f t="shared" si="91"/>
        <v>0</v>
      </c>
      <c r="M898" s="18">
        <v>216</v>
      </c>
      <c r="N898" s="18">
        <v>263</v>
      </c>
      <c r="O898" s="18">
        <f t="shared" si="95"/>
        <v>47</v>
      </c>
      <c r="P898" s="18">
        <f t="shared" si="96"/>
        <v>2</v>
      </c>
      <c r="Q898" s="15">
        <f t="shared" si="97"/>
        <v>2</v>
      </c>
    </row>
    <row r="899" spans="1:17" x14ac:dyDescent="0.25">
      <c r="A899" t="s">
        <v>1699</v>
      </c>
      <c r="B899" t="s">
        <v>1700</v>
      </c>
      <c r="C899" t="s">
        <v>1774</v>
      </c>
      <c r="D899" t="s">
        <v>1775</v>
      </c>
      <c r="E899" s="20">
        <v>0.99686028257456827</v>
      </c>
      <c r="F899" s="21">
        <v>0.99718442045987798</v>
      </c>
      <c r="G899" s="25">
        <f t="shared" si="92"/>
        <v>-3.2413788530971654E-4</v>
      </c>
      <c r="H899" s="18">
        <f t="shared" si="93"/>
        <v>0</v>
      </c>
      <c r="I899" s="18">
        <v>1681</v>
      </c>
      <c r="J899" s="18">
        <v>1682</v>
      </c>
      <c r="K899" s="18">
        <f t="shared" si="94"/>
        <v>1</v>
      </c>
      <c r="L899" s="18">
        <f t="shared" si="91"/>
        <v>2</v>
      </c>
      <c r="M899" s="18">
        <v>70</v>
      </c>
      <c r="N899" s="18">
        <v>73</v>
      </c>
      <c r="O899" s="18">
        <f t="shared" si="95"/>
        <v>3</v>
      </c>
      <c r="P899" s="18">
        <f t="shared" si="96"/>
        <v>2</v>
      </c>
      <c r="Q899" s="15">
        <f t="shared" si="97"/>
        <v>4</v>
      </c>
    </row>
    <row r="900" spans="1:17" x14ac:dyDescent="0.25">
      <c r="A900" t="s">
        <v>1699</v>
      </c>
      <c r="B900" t="s">
        <v>1700</v>
      </c>
      <c r="C900" t="s">
        <v>1776</v>
      </c>
      <c r="D900" t="s">
        <v>1777</v>
      </c>
      <c r="E900" s="20">
        <v>0.99766081871345025</v>
      </c>
      <c r="F900" s="21">
        <v>0.99667372240701546</v>
      </c>
      <c r="G900" s="25">
        <f t="shared" si="92"/>
        <v>9.8709630643478707E-4</v>
      </c>
      <c r="H900" s="18">
        <f t="shared" si="93"/>
        <v>1</v>
      </c>
      <c r="I900" s="18">
        <v>2348</v>
      </c>
      <c r="J900" s="18">
        <v>2388</v>
      </c>
      <c r="K900" s="18">
        <f t="shared" si="94"/>
        <v>40</v>
      </c>
      <c r="L900" s="18">
        <f t="shared" si="91"/>
        <v>2</v>
      </c>
      <c r="M900" s="18">
        <v>167</v>
      </c>
      <c r="N900" s="18">
        <v>171</v>
      </c>
      <c r="O900" s="18">
        <f t="shared" si="95"/>
        <v>4</v>
      </c>
      <c r="P900" s="18">
        <f t="shared" si="96"/>
        <v>2</v>
      </c>
      <c r="Q900" s="15">
        <f t="shared" si="97"/>
        <v>5</v>
      </c>
    </row>
    <row r="901" spans="1:17" x14ac:dyDescent="0.25">
      <c r="A901" t="s">
        <v>1699</v>
      </c>
      <c r="B901" t="s">
        <v>1700</v>
      </c>
      <c r="C901" t="s">
        <v>1778</v>
      </c>
      <c r="D901" t="s">
        <v>1779</v>
      </c>
      <c r="E901" s="20">
        <v>0.99734748010610075</v>
      </c>
      <c r="F901" s="21">
        <v>0.99931787175989084</v>
      </c>
      <c r="G901" s="25">
        <f t="shared" si="92"/>
        <v>-1.9703916537900934E-3</v>
      </c>
      <c r="H901" s="18">
        <f t="shared" si="93"/>
        <v>0</v>
      </c>
      <c r="I901" s="18">
        <v>1157</v>
      </c>
      <c r="J901" s="18">
        <v>1160</v>
      </c>
      <c r="K901" s="18">
        <f t="shared" si="94"/>
        <v>3</v>
      </c>
      <c r="L901" s="18">
        <f t="shared" si="91"/>
        <v>2</v>
      </c>
      <c r="M901" s="18">
        <v>19</v>
      </c>
      <c r="N901" s="18">
        <v>16</v>
      </c>
      <c r="O901" s="18">
        <f t="shared" si="95"/>
        <v>-3</v>
      </c>
      <c r="P901" s="18">
        <f t="shared" si="96"/>
        <v>0</v>
      </c>
      <c r="Q901" s="15">
        <f t="shared" si="97"/>
        <v>2</v>
      </c>
    </row>
    <row r="902" spans="1:17" x14ac:dyDescent="0.25">
      <c r="A902" t="s">
        <v>1699</v>
      </c>
      <c r="B902" t="s">
        <v>1700</v>
      </c>
      <c r="C902" t="s">
        <v>1780</v>
      </c>
      <c r="D902" t="s">
        <v>1781</v>
      </c>
      <c r="E902" s="20">
        <v>0.99766277128547576</v>
      </c>
      <c r="F902" s="21">
        <v>0.99889954409684012</v>
      </c>
      <c r="G902" s="25">
        <f t="shared" si="92"/>
        <v>-1.2367728113643617E-3</v>
      </c>
      <c r="H902" s="18">
        <f t="shared" si="93"/>
        <v>0</v>
      </c>
      <c r="I902" s="18">
        <v>5392</v>
      </c>
      <c r="J902" s="18">
        <v>5382</v>
      </c>
      <c r="K902" s="18">
        <f t="shared" si="94"/>
        <v>-10</v>
      </c>
      <c r="L902" s="18">
        <f t="shared" si="91"/>
        <v>0</v>
      </c>
      <c r="M902" s="18">
        <v>340</v>
      </c>
      <c r="N902" s="18">
        <v>417</v>
      </c>
      <c r="O902" s="18">
        <f t="shared" si="95"/>
        <v>77</v>
      </c>
      <c r="P902" s="18">
        <f t="shared" si="96"/>
        <v>2</v>
      </c>
      <c r="Q902" s="15">
        <f t="shared" si="97"/>
        <v>2</v>
      </c>
    </row>
    <row r="903" spans="1:17" x14ac:dyDescent="0.25">
      <c r="A903" t="s">
        <v>1699</v>
      </c>
      <c r="B903" t="s">
        <v>1700</v>
      </c>
      <c r="C903" t="s">
        <v>1782</v>
      </c>
      <c r="D903" t="s">
        <v>1783</v>
      </c>
      <c r="E903" s="20">
        <v>0.99572039942938662</v>
      </c>
      <c r="F903" s="21">
        <v>0.99394694676873774</v>
      </c>
      <c r="G903" s="25">
        <f t="shared" si="92"/>
        <v>1.7734526606488776E-3</v>
      </c>
      <c r="H903" s="18">
        <f t="shared" si="93"/>
        <v>1</v>
      </c>
      <c r="I903" s="18">
        <v>8332</v>
      </c>
      <c r="J903" s="18">
        <v>8432</v>
      </c>
      <c r="K903" s="18">
        <f t="shared" si="94"/>
        <v>100</v>
      </c>
      <c r="L903" s="18">
        <f t="shared" si="91"/>
        <v>2</v>
      </c>
      <c r="M903" s="18">
        <v>699</v>
      </c>
      <c r="N903" s="18">
        <v>780</v>
      </c>
      <c r="O903" s="18">
        <f t="shared" si="95"/>
        <v>81</v>
      </c>
      <c r="P903" s="18">
        <f t="shared" si="96"/>
        <v>2</v>
      </c>
      <c r="Q903" s="15">
        <f t="shared" si="97"/>
        <v>5</v>
      </c>
    </row>
    <row r="904" spans="1:17" x14ac:dyDescent="0.25">
      <c r="A904" t="s">
        <v>1699</v>
      </c>
      <c r="B904" t="s">
        <v>1700</v>
      </c>
      <c r="C904" t="s">
        <v>1784</v>
      </c>
      <c r="D904" t="s">
        <v>872</v>
      </c>
      <c r="E904" s="20">
        <v>0.99916643512086689</v>
      </c>
      <c r="F904" s="21">
        <v>0.99835371589840072</v>
      </c>
      <c r="G904" s="25">
        <f t="shared" si="92"/>
        <v>8.127192224661739E-4</v>
      </c>
      <c r="H904" s="18">
        <f t="shared" si="93"/>
        <v>1</v>
      </c>
      <c r="I904" s="18">
        <v>3508</v>
      </c>
      <c r="J904" s="18">
        <v>3459</v>
      </c>
      <c r="K904" s="18">
        <f t="shared" si="94"/>
        <v>-49</v>
      </c>
      <c r="L904" s="18">
        <f t="shared" si="91"/>
        <v>0</v>
      </c>
      <c r="M904" s="18">
        <v>248</v>
      </c>
      <c r="N904" s="18">
        <v>272</v>
      </c>
      <c r="O904" s="18">
        <f t="shared" si="95"/>
        <v>24</v>
      </c>
      <c r="P904" s="18">
        <f t="shared" si="96"/>
        <v>2</v>
      </c>
      <c r="Q904" s="15">
        <f t="shared" si="97"/>
        <v>3</v>
      </c>
    </row>
    <row r="905" spans="1:17" x14ac:dyDescent="0.25">
      <c r="A905" t="s">
        <v>1699</v>
      </c>
      <c r="B905" t="s">
        <v>1700</v>
      </c>
      <c r="C905" t="s">
        <v>1785</v>
      </c>
      <c r="D905" t="s">
        <v>1786</v>
      </c>
      <c r="E905" s="20">
        <v>0.99825299064313633</v>
      </c>
      <c r="F905" s="21">
        <v>0.99627897621561823</v>
      </c>
      <c r="G905" s="25">
        <f t="shared" si="92"/>
        <v>1.9740144275181004E-3</v>
      </c>
      <c r="H905" s="18">
        <f t="shared" si="93"/>
        <v>1</v>
      </c>
      <c r="I905" s="18">
        <v>21312</v>
      </c>
      <c r="J905" s="18">
        <v>22932</v>
      </c>
      <c r="K905" s="18">
        <f t="shared" si="94"/>
        <v>1620</v>
      </c>
      <c r="L905" s="18">
        <f t="shared" si="91"/>
        <v>2</v>
      </c>
      <c r="M905" s="18">
        <v>14663</v>
      </c>
      <c r="N905" s="18">
        <v>14377</v>
      </c>
      <c r="O905" s="18">
        <f t="shared" si="95"/>
        <v>-286</v>
      </c>
      <c r="P905" s="18">
        <f t="shared" si="96"/>
        <v>0</v>
      </c>
      <c r="Q905" s="15">
        <f t="shared" si="97"/>
        <v>3</v>
      </c>
    </row>
    <row r="906" spans="1:17" x14ac:dyDescent="0.25">
      <c r="A906" t="s">
        <v>1699</v>
      </c>
      <c r="B906" t="s">
        <v>1700</v>
      </c>
      <c r="C906" t="s">
        <v>1787</v>
      </c>
      <c r="D906" t="s">
        <v>1788</v>
      </c>
      <c r="E906" s="20">
        <v>0.99422462521504051</v>
      </c>
      <c r="F906" s="21">
        <v>0.99658224520199812</v>
      </c>
      <c r="G906" s="25">
        <f t="shared" si="92"/>
        <v>-2.3576199869576042E-3</v>
      </c>
      <c r="H906" s="18">
        <f t="shared" si="93"/>
        <v>0</v>
      </c>
      <c r="I906" s="18">
        <v>6930</v>
      </c>
      <c r="J906" s="18">
        <v>6929</v>
      </c>
      <c r="K906" s="18">
        <f t="shared" si="94"/>
        <v>-1</v>
      </c>
      <c r="L906" s="18">
        <f t="shared" si="91"/>
        <v>0</v>
      </c>
      <c r="M906" s="18">
        <v>2009</v>
      </c>
      <c r="N906" s="18">
        <v>2069</v>
      </c>
      <c r="O906" s="18">
        <f t="shared" si="95"/>
        <v>60</v>
      </c>
      <c r="P906" s="18">
        <f t="shared" si="96"/>
        <v>2</v>
      </c>
      <c r="Q906" s="15">
        <f t="shared" si="97"/>
        <v>2</v>
      </c>
    </row>
    <row r="907" spans="1:17" x14ac:dyDescent="0.25">
      <c r="A907" t="s">
        <v>1699</v>
      </c>
      <c r="B907" t="s">
        <v>1700</v>
      </c>
      <c r="C907" t="s">
        <v>1789</v>
      </c>
      <c r="D907" t="s">
        <v>1790</v>
      </c>
      <c r="E907" s="20">
        <v>0.98588604286461057</v>
      </c>
      <c r="F907" s="21">
        <v>0.99275070479258964</v>
      </c>
      <c r="G907" s="25">
        <f t="shared" si="92"/>
        <v>-6.8646619279790766E-3</v>
      </c>
      <c r="H907" s="18">
        <f t="shared" si="93"/>
        <v>0</v>
      </c>
      <c r="I907" s="18">
        <v>1981</v>
      </c>
      <c r="J907" s="18">
        <v>1923</v>
      </c>
      <c r="K907" s="18">
        <f t="shared" si="94"/>
        <v>-58</v>
      </c>
      <c r="L907" s="18">
        <f t="shared" si="91"/>
        <v>0</v>
      </c>
      <c r="M907" s="18">
        <v>110</v>
      </c>
      <c r="N907" s="18">
        <v>126</v>
      </c>
      <c r="O907" s="18">
        <f t="shared" si="95"/>
        <v>16</v>
      </c>
      <c r="P907" s="18">
        <f t="shared" si="96"/>
        <v>2</v>
      </c>
      <c r="Q907" s="15">
        <f t="shared" si="97"/>
        <v>2</v>
      </c>
    </row>
    <row r="908" spans="1:17" x14ac:dyDescent="0.25">
      <c r="A908" t="s">
        <v>1699</v>
      </c>
      <c r="B908" t="s">
        <v>1700</v>
      </c>
      <c r="C908" t="s">
        <v>1791</v>
      </c>
      <c r="D908" t="s">
        <v>1792</v>
      </c>
      <c r="E908" s="20">
        <v>0.99085442245051369</v>
      </c>
      <c r="F908" s="21">
        <v>0.99209293244826235</v>
      </c>
      <c r="G908" s="25">
        <f t="shared" si="92"/>
        <v>-1.2385099977486602E-3</v>
      </c>
      <c r="H908" s="18">
        <f t="shared" si="93"/>
        <v>0</v>
      </c>
      <c r="I908" s="18">
        <v>13289</v>
      </c>
      <c r="J908" s="18">
        <v>13444</v>
      </c>
      <c r="K908" s="18">
        <f t="shared" si="94"/>
        <v>155</v>
      </c>
      <c r="L908" s="18">
        <f t="shared" si="91"/>
        <v>2</v>
      </c>
      <c r="M908" s="18">
        <v>6586</v>
      </c>
      <c r="N908" s="18">
        <v>6346</v>
      </c>
      <c r="O908" s="18">
        <f t="shared" si="95"/>
        <v>-240</v>
      </c>
      <c r="P908" s="18">
        <f t="shared" si="96"/>
        <v>0</v>
      </c>
      <c r="Q908" s="15">
        <f t="shared" si="97"/>
        <v>2</v>
      </c>
    </row>
    <row r="909" spans="1:17" x14ac:dyDescent="0.25">
      <c r="A909" t="s">
        <v>1699</v>
      </c>
      <c r="B909" t="s">
        <v>1700</v>
      </c>
      <c r="C909" t="s">
        <v>1793</v>
      </c>
      <c r="D909" t="s">
        <v>1794</v>
      </c>
      <c r="E909" s="20">
        <v>0.99478229578985244</v>
      </c>
      <c r="F909" s="21">
        <v>0.9934198826249333</v>
      </c>
      <c r="G909" s="25">
        <f t="shared" si="92"/>
        <v>1.3624131649191407E-3</v>
      </c>
      <c r="H909" s="18">
        <f t="shared" si="93"/>
        <v>1</v>
      </c>
      <c r="I909" s="18">
        <v>3572</v>
      </c>
      <c r="J909" s="18">
        <v>3543</v>
      </c>
      <c r="K909" s="18">
        <f t="shared" si="94"/>
        <v>-29</v>
      </c>
      <c r="L909" s="18">
        <f t="shared" si="91"/>
        <v>0</v>
      </c>
      <c r="M909" s="18">
        <v>302</v>
      </c>
      <c r="N909" s="18">
        <v>353</v>
      </c>
      <c r="O909" s="18">
        <f t="shared" si="95"/>
        <v>51</v>
      </c>
      <c r="P909" s="18">
        <f t="shared" si="96"/>
        <v>2</v>
      </c>
      <c r="Q909" s="15">
        <f t="shared" si="97"/>
        <v>3</v>
      </c>
    </row>
    <row r="910" spans="1:17" x14ac:dyDescent="0.25">
      <c r="A910" t="s">
        <v>1699</v>
      </c>
      <c r="B910" t="s">
        <v>1700</v>
      </c>
      <c r="C910" t="s">
        <v>1795</v>
      </c>
      <c r="D910" t="s">
        <v>1796</v>
      </c>
      <c r="E910" s="20">
        <v>0.99449399845831954</v>
      </c>
      <c r="F910" s="21">
        <v>0.99678174370977179</v>
      </c>
      <c r="G910" s="25">
        <f t="shared" si="92"/>
        <v>-2.2877452514522556E-3</v>
      </c>
      <c r="H910" s="18">
        <f t="shared" si="93"/>
        <v>0</v>
      </c>
      <c r="I910" s="18">
        <v>7968</v>
      </c>
      <c r="J910" s="18">
        <v>7961</v>
      </c>
      <c r="K910" s="18">
        <f t="shared" si="94"/>
        <v>-7</v>
      </c>
      <c r="L910" s="18">
        <f t="shared" ref="L910:L973" si="98">IF(K910&lt;0,0,2)</f>
        <v>0</v>
      </c>
      <c r="M910" s="18">
        <v>738</v>
      </c>
      <c r="N910" s="18">
        <v>786</v>
      </c>
      <c r="O910" s="18">
        <f t="shared" si="95"/>
        <v>48</v>
      </c>
      <c r="P910" s="18">
        <f t="shared" si="96"/>
        <v>2</v>
      </c>
      <c r="Q910" s="15">
        <f t="shared" si="97"/>
        <v>2</v>
      </c>
    </row>
    <row r="911" spans="1:17" x14ac:dyDescent="0.25">
      <c r="A911" t="s">
        <v>1699</v>
      </c>
      <c r="B911" t="s">
        <v>1700</v>
      </c>
      <c r="C911" t="s">
        <v>1797</v>
      </c>
      <c r="D911" t="s">
        <v>1798</v>
      </c>
      <c r="E911" s="20">
        <v>0.99404922910467952</v>
      </c>
      <c r="F911" s="21">
        <v>0.99463087248322146</v>
      </c>
      <c r="G911" s="25">
        <f t="shared" ref="G911:G974" si="99">E911-F911</f>
        <v>-5.8164337854194059E-4</v>
      </c>
      <c r="H911" s="18">
        <f t="shared" ref="H911:H974" si="100">IF(G911&gt;0,1,0)</f>
        <v>0</v>
      </c>
      <c r="I911" s="18">
        <v>3653</v>
      </c>
      <c r="J911" s="18">
        <v>3581</v>
      </c>
      <c r="K911" s="18">
        <f t="shared" ref="K911:K974" si="101">J911-I911</f>
        <v>-72</v>
      </c>
      <c r="L911" s="18">
        <f t="shared" si="98"/>
        <v>0</v>
      </c>
      <c r="M911" s="18">
        <v>150</v>
      </c>
      <c r="N911" s="18">
        <v>182</v>
      </c>
      <c r="O911" s="18">
        <f t="shared" ref="O911:O974" si="102">N911-M911</f>
        <v>32</v>
      </c>
      <c r="P911" s="18">
        <f t="shared" ref="P911:P974" si="103">IF(O911&gt;0,2,0)</f>
        <v>2</v>
      </c>
      <c r="Q911" s="15">
        <f t="shared" ref="Q911:Q974" si="104">P911+L911+H911</f>
        <v>2</v>
      </c>
    </row>
    <row r="912" spans="1:17" x14ac:dyDescent="0.25">
      <c r="A912" t="s">
        <v>1699</v>
      </c>
      <c r="B912" t="s">
        <v>1700</v>
      </c>
      <c r="C912" t="s">
        <v>1799</v>
      </c>
      <c r="D912" t="s">
        <v>1800</v>
      </c>
      <c r="E912" s="20">
        <v>0.99532026908452764</v>
      </c>
      <c r="F912" s="21">
        <v>0.99778543307086609</v>
      </c>
      <c r="G912" s="25">
        <f t="shared" si="99"/>
        <v>-2.4651639863384478E-3</v>
      </c>
      <c r="H912" s="18">
        <f t="shared" si="100"/>
        <v>0</v>
      </c>
      <c r="I912" s="18">
        <v>3553</v>
      </c>
      <c r="J912" s="18">
        <v>3518</v>
      </c>
      <c r="K912" s="18">
        <f t="shared" si="101"/>
        <v>-35</v>
      </c>
      <c r="L912" s="18">
        <f t="shared" si="98"/>
        <v>0</v>
      </c>
      <c r="M912" s="18">
        <v>349</v>
      </c>
      <c r="N912" s="18">
        <v>288</v>
      </c>
      <c r="O912" s="18">
        <f t="shared" si="102"/>
        <v>-61</v>
      </c>
      <c r="P912" s="18">
        <f t="shared" si="103"/>
        <v>0</v>
      </c>
      <c r="Q912" s="15">
        <f t="shared" si="104"/>
        <v>0</v>
      </c>
    </row>
    <row r="913" spans="1:17" x14ac:dyDescent="0.25">
      <c r="A913" t="s">
        <v>1699</v>
      </c>
      <c r="B913" t="s">
        <v>1700</v>
      </c>
      <c r="C913" t="s">
        <v>1801</v>
      </c>
      <c r="D913" t="s">
        <v>1802</v>
      </c>
      <c r="E913" s="20">
        <v>0.99337221633085893</v>
      </c>
      <c r="F913" s="21">
        <v>0.99736321687541196</v>
      </c>
      <c r="G913" s="25">
        <f t="shared" si="99"/>
        <v>-3.9910005445530361E-3</v>
      </c>
      <c r="H913" s="18">
        <f t="shared" si="100"/>
        <v>0</v>
      </c>
      <c r="I913" s="18">
        <v>7126</v>
      </c>
      <c r="J913" s="18">
        <v>6953</v>
      </c>
      <c r="K913" s="18">
        <f t="shared" si="101"/>
        <v>-173</v>
      </c>
      <c r="L913" s="18">
        <f t="shared" si="98"/>
        <v>0</v>
      </c>
      <c r="M913" s="18">
        <v>1691</v>
      </c>
      <c r="N913" s="18">
        <v>1794</v>
      </c>
      <c r="O913" s="18">
        <f t="shared" si="102"/>
        <v>103</v>
      </c>
      <c r="P913" s="18">
        <f t="shared" si="103"/>
        <v>2</v>
      </c>
      <c r="Q913" s="15">
        <f t="shared" si="104"/>
        <v>2</v>
      </c>
    </row>
    <row r="914" spans="1:17" x14ac:dyDescent="0.25">
      <c r="A914" t="s">
        <v>1699</v>
      </c>
      <c r="B914" t="s">
        <v>1700</v>
      </c>
      <c r="C914" t="s">
        <v>1803</v>
      </c>
      <c r="D914" t="s">
        <v>1804</v>
      </c>
      <c r="E914" s="20">
        <v>0.995057232049948</v>
      </c>
      <c r="F914" s="21">
        <v>0.99612314709236027</v>
      </c>
      <c r="G914" s="25">
        <f t="shared" si="99"/>
        <v>-1.0659150424122688E-3</v>
      </c>
      <c r="H914" s="18">
        <f t="shared" si="100"/>
        <v>0</v>
      </c>
      <c r="I914" s="18">
        <v>3335</v>
      </c>
      <c r="J914" s="18">
        <v>3246</v>
      </c>
      <c r="K914" s="18">
        <f t="shared" si="101"/>
        <v>-89</v>
      </c>
      <c r="L914" s="18">
        <f t="shared" si="98"/>
        <v>0</v>
      </c>
      <c r="M914" s="18">
        <v>226</v>
      </c>
      <c r="N914" s="18">
        <v>216</v>
      </c>
      <c r="O914" s="18">
        <f t="shared" si="102"/>
        <v>-10</v>
      </c>
      <c r="P914" s="18">
        <f t="shared" si="103"/>
        <v>0</v>
      </c>
      <c r="Q914" s="15">
        <f t="shared" si="104"/>
        <v>0</v>
      </c>
    </row>
    <row r="915" spans="1:17" x14ac:dyDescent="0.25">
      <c r="A915" t="s">
        <v>1699</v>
      </c>
      <c r="B915" t="s">
        <v>1700</v>
      </c>
      <c r="C915" t="s">
        <v>1805</v>
      </c>
      <c r="D915" t="s">
        <v>1806</v>
      </c>
      <c r="E915" s="20">
        <v>0.99300699300699302</v>
      </c>
      <c r="F915" s="21">
        <v>0.99529569892473113</v>
      </c>
      <c r="G915" s="25">
        <f t="shared" si="99"/>
        <v>-2.2887059177381097E-3</v>
      </c>
      <c r="H915" s="18">
        <f t="shared" si="100"/>
        <v>0</v>
      </c>
      <c r="I915" s="18">
        <v>1038</v>
      </c>
      <c r="J915" s="18">
        <v>993</v>
      </c>
      <c r="K915" s="18">
        <f t="shared" si="101"/>
        <v>-45</v>
      </c>
      <c r="L915" s="18">
        <f t="shared" si="98"/>
        <v>0</v>
      </c>
      <c r="M915" s="18">
        <v>122</v>
      </c>
      <c r="N915" s="18">
        <v>136</v>
      </c>
      <c r="O915" s="18">
        <f t="shared" si="102"/>
        <v>14</v>
      </c>
      <c r="P915" s="18">
        <f t="shared" si="103"/>
        <v>2</v>
      </c>
      <c r="Q915" s="15">
        <f t="shared" si="104"/>
        <v>2</v>
      </c>
    </row>
    <row r="916" spans="1:17" x14ac:dyDescent="0.25">
      <c r="A916" t="s">
        <v>1699</v>
      </c>
      <c r="B916" t="s">
        <v>1700</v>
      </c>
      <c r="C916" t="s">
        <v>1807</v>
      </c>
      <c r="D916" t="s">
        <v>1808</v>
      </c>
      <c r="E916" s="20">
        <v>0.9978070175438597</v>
      </c>
      <c r="F916" s="21">
        <v>0.99846860643185298</v>
      </c>
      <c r="G916" s="25">
        <f t="shared" si="99"/>
        <v>-6.6158888799328075E-4</v>
      </c>
      <c r="H916" s="18">
        <f t="shared" si="100"/>
        <v>0</v>
      </c>
      <c r="I916" s="18">
        <v>1894</v>
      </c>
      <c r="J916" s="18">
        <v>1846</v>
      </c>
      <c r="K916" s="18">
        <f t="shared" si="101"/>
        <v>-48</v>
      </c>
      <c r="L916" s="18">
        <f t="shared" si="98"/>
        <v>0</v>
      </c>
      <c r="M916" s="18">
        <v>240</v>
      </c>
      <c r="N916" s="18">
        <v>285</v>
      </c>
      <c r="O916" s="18">
        <f t="shared" si="102"/>
        <v>45</v>
      </c>
      <c r="P916" s="18">
        <f t="shared" si="103"/>
        <v>2</v>
      </c>
      <c r="Q916" s="15">
        <f t="shared" si="104"/>
        <v>2</v>
      </c>
    </row>
    <row r="917" spans="1:17" x14ac:dyDescent="0.25">
      <c r="A917" t="s">
        <v>1699</v>
      </c>
      <c r="B917" t="s">
        <v>1700</v>
      </c>
      <c r="C917" t="s">
        <v>1809</v>
      </c>
      <c r="D917" t="s">
        <v>1810</v>
      </c>
      <c r="E917" s="20">
        <v>0.99645250295624754</v>
      </c>
      <c r="F917" s="21">
        <v>0.9972913075597144</v>
      </c>
      <c r="G917" s="25">
        <f t="shared" si="99"/>
        <v>-8.3880460346685837E-4</v>
      </c>
      <c r="H917" s="18">
        <f t="shared" si="100"/>
        <v>0</v>
      </c>
      <c r="I917" s="18">
        <v>2970</v>
      </c>
      <c r="J917" s="18">
        <v>3014</v>
      </c>
      <c r="K917" s="18">
        <f t="shared" si="101"/>
        <v>44</v>
      </c>
      <c r="L917" s="18">
        <f t="shared" si="98"/>
        <v>2</v>
      </c>
      <c r="M917" s="18">
        <v>467</v>
      </c>
      <c r="N917" s="18">
        <v>527</v>
      </c>
      <c r="O917" s="18">
        <f t="shared" si="102"/>
        <v>60</v>
      </c>
      <c r="P917" s="18">
        <f t="shared" si="103"/>
        <v>2</v>
      </c>
      <c r="Q917" s="15">
        <f t="shared" si="104"/>
        <v>4</v>
      </c>
    </row>
    <row r="918" spans="1:17" x14ac:dyDescent="0.25">
      <c r="A918" t="s">
        <v>1699</v>
      </c>
      <c r="B918" t="s">
        <v>1700</v>
      </c>
      <c r="C918" t="s">
        <v>1811</v>
      </c>
      <c r="D918" t="s">
        <v>1812</v>
      </c>
      <c r="E918" s="20">
        <v>0.99191965733203635</v>
      </c>
      <c r="F918" s="21">
        <v>0.99375242324909241</v>
      </c>
      <c r="G918" s="25">
        <f t="shared" si="99"/>
        <v>-1.8327659170560562E-3</v>
      </c>
      <c r="H918" s="18">
        <f t="shared" si="100"/>
        <v>0</v>
      </c>
      <c r="I918" s="18">
        <v>51536</v>
      </c>
      <c r="J918" s="18">
        <v>51349</v>
      </c>
      <c r="K918" s="18">
        <f t="shared" si="101"/>
        <v>-187</v>
      </c>
      <c r="L918" s="18">
        <f t="shared" si="98"/>
        <v>0</v>
      </c>
      <c r="M918" s="18">
        <v>66869</v>
      </c>
      <c r="N918" s="18">
        <v>70867</v>
      </c>
      <c r="O918" s="18">
        <f t="shared" si="102"/>
        <v>3998</v>
      </c>
      <c r="P918" s="18">
        <f t="shared" si="103"/>
        <v>2</v>
      </c>
      <c r="Q918" s="15">
        <f t="shared" si="104"/>
        <v>2</v>
      </c>
    </row>
    <row r="919" spans="1:17" x14ac:dyDescent="0.25">
      <c r="A919" t="s">
        <v>1699</v>
      </c>
      <c r="B919" t="s">
        <v>1700</v>
      </c>
      <c r="C919" t="s">
        <v>1813</v>
      </c>
      <c r="D919" t="s">
        <v>1814</v>
      </c>
      <c r="E919" s="20">
        <v>0.997546442341395</v>
      </c>
      <c r="F919" s="21">
        <v>0.99930004666355576</v>
      </c>
      <c r="G919" s="25">
        <f t="shared" si="99"/>
        <v>-1.7536043221607622E-3</v>
      </c>
      <c r="H919" s="18">
        <f t="shared" si="100"/>
        <v>0</v>
      </c>
      <c r="I919" s="18">
        <v>2305</v>
      </c>
      <c r="J919" s="18">
        <v>2328</v>
      </c>
      <c r="K919" s="18">
        <f t="shared" si="101"/>
        <v>23</v>
      </c>
      <c r="L919" s="18">
        <f t="shared" si="98"/>
        <v>2</v>
      </c>
      <c r="M919" s="18">
        <v>617</v>
      </c>
      <c r="N919" s="18">
        <v>605</v>
      </c>
      <c r="O919" s="18">
        <f t="shared" si="102"/>
        <v>-12</v>
      </c>
      <c r="P919" s="18">
        <f t="shared" si="103"/>
        <v>0</v>
      </c>
      <c r="Q919" s="15">
        <f t="shared" si="104"/>
        <v>2</v>
      </c>
    </row>
    <row r="920" spans="1:17" x14ac:dyDescent="0.25">
      <c r="A920" t="s">
        <v>1699</v>
      </c>
      <c r="B920" t="s">
        <v>1700</v>
      </c>
      <c r="C920" t="s">
        <v>1815</v>
      </c>
      <c r="D920" t="s">
        <v>1816</v>
      </c>
      <c r="E920" s="20">
        <v>0.99694085656016318</v>
      </c>
      <c r="F920" s="21">
        <v>0.99757362784471215</v>
      </c>
      <c r="G920" s="25">
        <f t="shared" si="99"/>
        <v>-6.3277128454897191E-4</v>
      </c>
      <c r="H920" s="18">
        <f t="shared" si="100"/>
        <v>0</v>
      </c>
      <c r="I920" s="18">
        <v>7385</v>
      </c>
      <c r="J920" s="18">
        <v>7469</v>
      </c>
      <c r="K920" s="18">
        <f t="shared" si="101"/>
        <v>84</v>
      </c>
      <c r="L920" s="18">
        <f t="shared" si="98"/>
        <v>2</v>
      </c>
      <c r="M920" s="18">
        <v>1762</v>
      </c>
      <c r="N920" s="18">
        <v>1746</v>
      </c>
      <c r="O920" s="18">
        <f t="shared" si="102"/>
        <v>-16</v>
      </c>
      <c r="P920" s="18">
        <f t="shared" si="103"/>
        <v>0</v>
      </c>
      <c r="Q920" s="15">
        <f t="shared" si="104"/>
        <v>2</v>
      </c>
    </row>
    <row r="921" spans="1:17" x14ac:dyDescent="0.25">
      <c r="A921" t="s">
        <v>1699</v>
      </c>
      <c r="B921" t="s">
        <v>1700</v>
      </c>
      <c r="C921" t="s">
        <v>1817</v>
      </c>
      <c r="D921" t="s">
        <v>1818</v>
      </c>
      <c r="E921" s="20">
        <v>0.99159799644530622</v>
      </c>
      <c r="F921" s="21">
        <v>0.99330900243309006</v>
      </c>
      <c r="G921" s="25">
        <f t="shared" si="99"/>
        <v>-1.7110059877838424E-3</v>
      </c>
      <c r="H921" s="18">
        <f t="shared" si="100"/>
        <v>0</v>
      </c>
      <c r="I921" s="18">
        <v>3987</v>
      </c>
      <c r="J921" s="18">
        <v>4048</v>
      </c>
      <c r="K921" s="18">
        <f t="shared" si="101"/>
        <v>61</v>
      </c>
      <c r="L921" s="18">
        <f t="shared" si="98"/>
        <v>2</v>
      </c>
      <c r="M921" s="18">
        <v>991</v>
      </c>
      <c r="N921" s="18">
        <v>1142</v>
      </c>
      <c r="O921" s="18">
        <f t="shared" si="102"/>
        <v>151</v>
      </c>
      <c r="P921" s="18">
        <f t="shared" si="103"/>
        <v>2</v>
      </c>
      <c r="Q921" s="15">
        <f t="shared" si="104"/>
        <v>4</v>
      </c>
    </row>
    <row r="922" spans="1:17" x14ac:dyDescent="0.25">
      <c r="A922" t="s">
        <v>1699</v>
      </c>
      <c r="B922" t="s">
        <v>1700</v>
      </c>
      <c r="C922" t="s">
        <v>1819</v>
      </c>
      <c r="D922" t="s">
        <v>1820</v>
      </c>
      <c r="E922" s="20">
        <v>0.99246546672247804</v>
      </c>
      <c r="F922" s="21">
        <v>0.99581762084333214</v>
      </c>
      <c r="G922" s="25">
        <f t="shared" si="99"/>
        <v>-3.3521541208541006E-3</v>
      </c>
      <c r="H922" s="18">
        <f t="shared" si="100"/>
        <v>0</v>
      </c>
      <c r="I922" s="18">
        <v>18224</v>
      </c>
      <c r="J922" s="18">
        <v>18290</v>
      </c>
      <c r="K922" s="18">
        <f t="shared" si="101"/>
        <v>66</v>
      </c>
      <c r="L922" s="18">
        <f t="shared" si="98"/>
        <v>2</v>
      </c>
      <c r="M922" s="18">
        <v>10370</v>
      </c>
      <c r="N922" s="18">
        <v>10796</v>
      </c>
      <c r="O922" s="18">
        <f t="shared" si="102"/>
        <v>426</v>
      </c>
      <c r="P922" s="18">
        <f t="shared" si="103"/>
        <v>2</v>
      </c>
      <c r="Q922" s="15">
        <f t="shared" si="104"/>
        <v>4</v>
      </c>
    </row>
    <row r="923" spans="1:17" x14ac:dyDescent="0.25">
      <c r="A923" t="s">
        <v>1699</v>
      </c>
      <c r="B923" t="s">
        <v>1700</v>
      </c>
      <c r="C923" t="s">
        <v>1821</v>
      </c>
      <c r="D923" t="s">
        <v>190</v>
      </c>
      <c r="E923" s="20">
        <v>0.99533589401896994</v>
      </c>
      <c r="F923" s="21">
        <v>0.99897126169775008</v>
      </c>
      <c r="G923" s="25">
        <f t="shared" si="99"/>
        <v>-3.6353676787801437E-3</v>
      </c>
      <c r="H923" s="18">
        <f t="shared" si="100"/>
        <v>0</v>
      </c>
      <c r="I923" s="18">
        <v>17606</v>
      </c>
      <c r="J923" s="18">
        <v>16861</v>
      </c>
      <c r="K923" s="18">
        <f t="shared" si="101"/>
        <v>-745</v>
      </c>
      <c r="L923" s="18">
        <f t="shared" si="98"/>
        <v>0</v>
      </c>
      <c r="M923" s="18">
        <v>2868</v>
      </c>
      <c r="N923" s="18">
        <v>3104</v>
      </c>
      <c r="O923" s="18">
        <f t="shared" si="102"/>
        <v>236</v>
      </c>
      <c r="P923" s="18">
        <f t="shared" si="103"/>
        <v>2</v>
      </c>
      <c r="Q923" s="15">
        <f t="shared" si="104"/>
        <v>2</v>
      </c>
    </row>
    <row r="924" spans="1:17" x14ac:dyDescent="0.25">
      <c r="A924" t="s">
        <v>1699</v>
      </c>
      <c r="B924" t="s">
        <v>1700</v>
      </c>
      <c r="C924" t="s">
        <v>1822</v>
      </c>
      <c r="D924" t="s">
        <v>1823</v>
      </c>
      <c r="E924" s="20">
        <v>0.99397896879240166</v>
      </c>
      <c r="F924" s="21">
        <v>0.99668554646528218</v>
      </c>
      <c r="G924" s="25">
        <f t="shared" si="99"/>
        <v>-2.7065776728805169E-3</v>
      </c>
      <c r="H924" s="18">
        <f t="shared" si="100"/>
        <v>0</v>
      </c>
      <c r="I924" s="18">
        <v>16047</v>
      </c>
      <c r="J924" s="18">
        <v>16195</v>
      </c>
      <c r="K924" s="18">
        <f t="shared" si="101"/>
        <v>148</v>
      </c>
      <c r="L924" s="18">
        <f t="shared" si="98"/>
        <v>2</v>
      </c>
      <c r="M924" s="18">
        <v>11553</v>
      </c>
      <c r="N924" s="18">
        <v>12098</v>
      </c>
      <c r="O924" s="18">
        <f t="shared" si="102"/>
        <v>545</v>
      </c>
      <c r="P924" s="18">
        <f t="shared" si="103"/>
        <v>2</v>
      </c>
      <c r="Q924" s="15">
        <f t="shared" si="104"/>
        <v>4</v>
      </c>
    </row>
    <row r="925" spans="1:17" x14ac:dyDescent="0.25">
      <c r="A925" t="s">
        <v>1699</v>
      </c>
      <c r="B925" t="s">
        <v>1700</v>
      </c>
      <c r="C925" t="s">
        <v>1824</v>
      </c>
      <c r="D925" t="s">
        <v>1825</v>
      </c>
      <c r="E925" s="20">
        <v>0.99050758075148315</v>
      </c>
      <c r="F925" s="21">
        <v>0.99237320452523203</v>
      </c>
      <c r="G925" s="25">
        <f t="shared" si="99"/>
        <v>-1.8656237737488812E-3</v>
      </c>
      <c r="H925" s="18">
        <f t="shared" si="100"/>
        <v>0</v>
      </c>
      <c r="I925" s="18">
        <v>6628</v>
      </c>
      <c r="J925" s="18">
        <v>6461</v>
      </c>
      <c r="K925" s="18">
        <f t="shared" si="101"/>
        <v>-167</v>
      </c>
      <c r="L925" s="18">
        <f t="shared" si="98"/>
        <v>0</v>
      </c>
      <c r="M925" s="18">
        <v>655</v>
      </c>
      <c r="N925" s="18">
        <v>600</v>
      </c>
      <c r="O925" s="18">
        <f t="shared" si="102"/>
        <v>-55</v>
      </c>
      <c r="P925" s="18">
        <f t="shared" si="103"/>
        <v>0</v>
      </c>
      <c r="Q925" s="15">
        <f t="shared" si="104"/>
        <v>0</v>
      </c>
    </row>
    <row r="926" spans="1:17" x14ac:dyDescent="0.25">
      <c r="A926" t="s">
        <v>1699</v>
      </c>
      <c r="B926" t="s">
        <v>1700</v>
      </c>
      <c r="C926" t="s">
        <v>1826</v>
      </c>
      <c r="D926" t="s">
        <v>1827</v>
      </c>
      <c r="E926" s="20">
        <v>0.99857887257224065</v>
      </c>
      <c r="F926" s="21">
        <v>0.9978932584269663</v>
      </c>
      <c r="G926" s="25">
        <f t="shared" si="99"/>
        <v>6.8561414527434916E-4</v>
      </c>
      <c r="H926" s="18">
        <f t="shared" si="100"/>
        <v>1</v>
      </c>
      <c r="I926" s="18">
        <v>2256</v>
      </c>
      <c r="J926" s="18">
        <v>2244</v>
      </c>
      <c r="K926" s="18">
        <f t="shared" si="101"/>
        <v>-12</v>
      </c>
      <c r="L926" s="18">
        <f t="shared" si="98"/>
        <v>0</v>
      </c>
      <c r="M926" s="18">
        <v>37</v>
      </c>
      <c r="N926" s="18">
        <v>36</v>
      </c>
      <c r="O926" s="18">
        <f t="shared" si="102"/>
        <v>-1</v>
      </c>
      <c r="P926" s="18">
        <f t="shared" si="103"/>
        <v>0</v>
      </c>
      <c r="Q926" s="15">
        <f t="shared" si="104"/>
        <v>1</v>
      </c>
    </row>
    <row r="927" spans="1:17" x14ac:dyDescent="0.25">
      <c r="A927" t="s">
        <v>1699</v>
      </c>
      <c r="B927" t="s">
        <v>1700</v>
      </c>
      <c r="C927" t="s">
        <v>1828</v>
      </c>
      <c r="D927" t="s">
        <v>1829</v>
      </c>
      <c r="E927" s="20">
        <v>0.99692949840477851</v>
      </c>
      <c r="F927" s="21">
        <v>0.99777408150286184</v>
      </c>
      <c r="G927" s="25">
        <f t="shared" si="99"/>
        <v>-8.445830980833291E-4</v>
      </c>
      <c r="H927" s="18">
        <f t="shared" si="100"/>
        <v>0</v>
      </c>
      <c r="I927" s="18">
        <v>23844</v>
      </c>
      <c r="J927" s="18">
        <v>24631</v>
      </c>
      <c r="K927" s="18">
        <f t="shared" si="101"/>
        <v>787</v>
      </c>
      <c r="L927" s="18">
        <f t="shared" si="98"/>
        <v>2</v>
      </c>
      <c r="M927" s="18">
        <v>38558</v>
      </c>
      <c r="N927" s="18">
        <v>38530</v>
      </c>
      <c r="O927" s="18">
        <f t="shared" si="102"/>
        <v>-28</v>
      </c>
      <c r="P927" s="18">
        <f t="shared" si="103"/>
        <v>0</v>
      </c>
      <c r="Q927" s="15">
        <f t="shared" si="104"/>
        <v>2</v>
      </c>
    </row>
    <row r="928" spans="1:17" x14ac:dyDescent="0.25">
      <c r="A928" t="s">
        <v>1699</v>
      </c>
      <c r="B928" t="s">
        <v>1700</v>
      </c>
      <c r="C928" t="s">
        <v>1830</v>
      </c>
      <c r="D928" t="s">
        <v>1831</v>
      </c>
      <c r="E928" s="20">
        <v>0.99781372977700045</v>
      </c>
      <c r="F928" s="21">
        <v>0.99836132732486682</v>
      </c>
      <c r="G928" s="25">
        <f t="shared" si="99"/>
        <v>-5.4759754786637416E-4</v>
      </c>
      <c r="H928" s="18">
        <f t="shared" si="100"/>
        <v>0</v>
      </c>
      <c r="I928" s="18">
        <v>1823</v>
      </c>
      <c r="J928" s="18">
        <v>1809</v>
      </c>
      <c r="K928" s="18">
        <f t="shared" si="101"/>
        <v>-14</v>
      </c>
      <c r="L928" s="18">
        <f t="shared" si="98"/>
        <v>0</v>
      </c>
      <c r="M928" s="18">
        <v>205</v>
      </c>
      <c r="N928" s="18">
        <v>211</v>
      </c>
      <c r="O928" s="18">
        <f t="shared" si="102"/>
        <v>6</v>
      </c>
      <c r="P928" s="18">
        <f t="shared" si="103"/>
        <v>2</v>
      </c>
      <c r="Q928" s="15">
        <f t="shared" si="104"/>
        <v>2</v>
      </c>
    </row>
    <row r="929" spans="1:17" x14ac:dyDescent="0.25">
      <c r="A929" t="s">
        <v>1699</v>
      </c>
      <c r="B929" t="s">
        <v>1700</v>
      </c>
      <c r="C929" t="s">
        <v>1832</v>
      </c>
      <c r="D929" t="s">
        <v>1833</v>
      </c>
      <c r="E929" s="20">
        <v>0.99265354099324121</v>
      </c>
      <c r="F929" s="21">
        <v>0.99367660343270103</v>
      </c>
      <c r="G929" s="25">
        <f t="shared" si="99"/>
        <v>-1.0230624394598209E-3</v>
      </c>
      <c r="H929" s="18">
        <f t="shared" si="100"/>
        <v>0</v>
      </c>
      <c r="I929" s="18">
        <v>3417</v>
      </c>
      <c r="J929" s="18">
        <v>3427</v>
      </c>
      <c r="K929" s="18">
        <f t="shared" si="101"/>
        <v>10</v>
      </c>
      <c r="L929" s="18">
        <f t="shared" si="98"/>
        <v>2</v>
      </c>
      <c r="M929" s="18">
        <v>271</v>
      </c>
      <c r="N929" s="18">
        <v>251</v>
      </c>
      <c r="O929" s="18">
        <f t="shared" si="102"/>
        <v>-20</v>
      </c>
      <c r="P929" s="18">
        <f t="shared" si="103"/>
        <v>0</v>
      </c>
      <c r="Q929" s="15">
        <f t="shared" si="104"/>
        <v>2</v>
      </c>
    </row>
    <row r="930" spans="1:17" x14ac:dyDescent="0.25">
      <c r="A930" t="s">
        <v>1699</v>
      </c>
      <c r="B930" t="s">
        <v>1700</v>
      </c>
      <c r="C930" t="s">
        <v>1834</v>
      </c>
      <c r="D930" t="s">
        <v>1835</v>
      </c>
      <c r="E930" s="20">
        <v>0.99376417233560088</v>
      </c>
      <c r="F930" s="21">
        <v>0.99382461918484977</v>
      </c>
      <c r="G930" s="25">
        <f t="shared" si="99"/>
        <v>-6.0446849248885215E-5</v>
      </c>
      <c r="H930" s="18">
        <f t="shared" si="100"/>
        <v>0</v>
      </c>
      <c r="I930" s="18">
        <v>1975</v>
      </c>
      <c r="J930" s="18">
        <v>1960</v>
      </c>
      <c r="K930" s="18">
        <f t="shared" si="101"/>
        <v>-15</v>
      </c>
      <c r="L930" s="18">
        <f t="shared" si="98"/>
        <v>0</v>
      </c>
      <c r="M930" s="18">
        <v>150</v>
      </c>
      <c r="N930" s="18">
        <v>142</v>
      </c>
      <c r="O930" s="18">
        <f t="shared" si="102"/>
        <v>-8</v>
      </c>
      <c r="P930" s="18">
        <f t="shared" si="103"/>
        <v>0</v>
      </c>
      <c r="Q930" s="15">
        <f t="shared" si="104"/>
        <v>0</v>
      </c>
    </row>
    <row r="931" spans="1:17" x14ac:dyDescent="0.25">
      <c r="A931" t="s">
        <v>1699</v>
      </c>
      <c r="B931" t="s">
        <v>1700</v>
      </c>
      <c r="C931" t="s">
        <v>1836</v>
      </c>
      <c r="D931" t="s">
        <v>1837</v>
      </c>
      <c r="E931" s="20">
        <v>0.99528204064703441</v>
      </c>
      <c r="F931" s="21">
        <v>0.99787988923502946</v>
      </c>
      <c r="G931" s="25">
        <f t="shared" si="99"/>
        <v>-2.5978485879950552E-3</v>
      </c>
      <c r="H931" s="18">
        <f t="shared" si="100"/>
        <v>0</v>
      </c>
      <c r="I931" s="18">
        <v>19252</v>
      </c>
      <c r="J931" s="18">
        <v>18974</v>
      </c>
      <c r="K931" s="18">
        <f t="shared" si="101"/>
        <v>-278</v>
      </c>
      <c r="L931" s="18">
        <f t="shared" si="98"/>
        <v>0</v>
      </c>
      <c r="M931" s="18">
        <v>4698</v>
      </c>
      <c r="N931" s="18">
        <v>4763</v>
      </c>
      <c r="O931" s="18">
        <f t="shared" si="102"/>
        <v>65</v>
      </c>
      <c r="P931" s="18">
        <f t="shared" si="103"/>
        <v>2</v>
      </c>
      <c r="Q931" s="15">
        <f t="shared" si="104"/>
        <v>2</v>
      </c>
    </row>
    <row r="932" spans="1:17" x14ac:dyDescent="0.25">
      <c r="A932" t="s">
        <v>1699</v>
      </c>
      <c r="B932" t="s">
        <v>1700</v>
      </c>
      <c r="C932" t="s">
        <v>1838</v>
      </c>
      <c r="D932" t="s">
        <v>222</v>
      </c>
      <c r="E932" s="20">
        <v>0.98831300813008127</v>
      </c>
      <c r="F932" s="21">
        <v>0.99155672823218999</v>
      </c>
      <c r="G932" s="25">
        <f t="shared" si="99"/>
        <v>-3.2437201021087159E-3</v>
      </c>
      <c r="H932" s="18">
        <f t="shared" si="100"/>
        <v>0</v>
      </c>
      <c r="I932" s="18">
        <v>1458</v>
      </c>
      <c r="J932" s="18">
        <v>1427</v>
      </c>
      <c r="K932" s="18">
        <f t="shared" si="101"/>
        <v>-31</v>
      </c>
      <c r="L932" s="18">
        <f t="shared" si="98"/>
        <v>0</v>
      </c>
      <c r="M932" s="18">
        <v>94</v>
      </c>
      <c r="N932" s="18">
        <v>94</v>
      </c>
      <c r="O932" s="18">
        <f t="shared" si="102"/>
        <v>0</v>
      </c>
      <c r="P932" s="18">
        <f t="shared" si="103"/>
        <v>0</v>
      </c>
      <c r="Q932" s="15">
        <f t="shared" si="104"/>
        <v>0</v>
      </c>
    </row>
    <row r="933" spans="1:17" x14ac:dyDescent="0.25">
      <c r="A933" t="s">
        <v>1699</v>
      </c>
      <c r="B933" t="s">
        <v>1700</v>
      </c>
      <c r="C933" t="s">
        <v>1839</v>
      </c>
      <c r="D933" t="s">
        <v>1840</v>
      </c>
      <c r="E933" s="20">
        <v>0.99634082592786199</v>
      </c>
      <c r="F933" s="21">
        <v>0.9967080273486959</v>
      </c>
      <c r="G933" s="25">
        <f t="shared" si="99"/>
        <v>-3.6720142083390694E-4</v>
      </c>
      <c r="H933" s="18">
        <f t="shared" si="100"/>
        <v>0</v>
      </c>
      <c r="I933" s="18">
        <v>3271</v>
      </c>
      <c r="J933" s="18">
        <v>3295</v>
      </c>
      <c r="K933" s="18">
        <f t="shared" si="101"/>
        <v>24</v>
      </c>
      <c r="L933" s="18">
        <f t="shared" si="98"/>
        <v>2</v>
      </c>
      <c r="M933" s="18">
        <v>203</v>
      </c>
      <c r="N933" s="18">
        <v>192</v>
      </c>
      <c r="O933" s="18">
        <f t="shared" si="102"/>
        <v>-11</v>
      </c>
      <c r="P933" s="18">
        <f t="shared" si="103"/>
        <v>0</v>
      </c>
      <c r="Q933" s="15">
        <f t="shared" si="104"/>
        <v>2</v>
      </c>
    </row>
    <row r="934" spans="1:17" x14ac:dyDescent="0.25">
      <c r="A934" t="s">
        <v>1699</v>
      </c>
      <c r="B934" t="s">
        <v>1700</v>
      </c>
      <c r="C934" t="s">
        <v>1841</v>
      </c>
      <c r="D934" t="s">
        <v>1842</v>
      </c>
      <c r="E934" s="20">
        <v>0.99542238868081567</v>
      </c>
      <c r="F934" s="21">
        <v>0.99476896251089797</v>
      </c>
      <c r="G934" s="25">
        <f t="shared" si="99"/>
        <v>6.5342616991770353E-4</v>
      </c>
      <c r="H934" s="18">
        <f t="shared" si="100"/>
        <v>1</v>
      </c>
      <c r="I934" s="18">
        <v>5934</v>
      </c>
      <c r="J934" s="18">
        <v>5941</v>
      </c>
      <c r="K934" s="18">
        <f t="shared" si="101"/>
        <v>7</v>
      </c>
      <c r="L934" s="18">
        <f t="shared" si="98"/>
        <v>2</v>
      </c>
      <c r="M934" s="18">
        <v>809</v>
      </c>
      <c r="N934" s="18">
        <v>788</v>
      </c>
      <c r="O934" s="18">
        <f t="shared" si="102"/>
        <v>-21</v>
      </c>
      <c r="P934" s="18">
        <f t="shared" si="103"/>
        <v>0</v>
      </c>
      <c r="Q934" s="15">
        <f t="shared" si="104"/>
        <v>3</v>
      </c>
    </row>
    <row r="935" spans="1:17" x14ac:dyDescent="0.25">
      <c r="A935" t="s">
        <v>1699</v>
      </c>
      <c r="B935" t="s">
        <v>1700</v>
      </c>
      <c r="C935" t="s">
        <v>1843</v>
      </c>
      <c r="D935" t="s">
        <v>1844</v>
      </c>
      <c r="E935" s="20">
        <v>0.99329415831316969</v>
      </c>
      <c r="F935" s="21">
        <v>0.99605498617211652</v>
      </c>
      <c r="G935" s="25">
        <f t="shared" si="99"/>
        <v>-2.7608278589468238E-3</v>
      </c>
      <c r="H935" s="18">
        <f t="shared" si="100"/>
        <v>0</v>
      </c>
      <c r="I935" s="18">
        <v>15690</v>
      </c>
      <c r="J935" s="18">
        <v>15549</v>
      </c>
      <c r="K935" s="18">
        <f t="shared" si="101"/>
        <v>-141</v>
      </c>
      <c r="L935" s="18">
        <f t="shared" si="98"/>
        <v>0</v>
      </c>
      <c r="M935" s="18">
        <v>14280</v>
      </c>
      <c r="N935" s="18">
        <v>14050</v>
      </c>
      <c r="O935" s="18">
        <f t="shared" si="102"/>
        <v>-230</v>
      </c>
      <c r="P935" s="18">
        <f t="shared" si="103"/>
        <v>0</v>
      </c>
      <c r="Q935" s="15">
        <f t="shared" si="104"/>
        <v>0</v>
      </c>
    </row>
    <row r="936" spans="1:17" x14ac:dyDescent="0.25">
      <c r="A936" t="s">
        <v>1699</v>
      </c>
      <c r="B936" t="s">
        <v>1700</v>
      </c>
      <c r="C936" t="s">
        <v>1845</v>
      </c>
      <c r="D936" t="s">
        <v>1846</v>
      </c>
      <c r="E936" s="20">
        <v>0.99099099099099097</v>
      </c>
      <c r="F936" s="21">
        <v>0.994140396109223</v>
      </c>
      <c r="G936" s="25">
        <f t="shared" si="99"/>
        <v>-3.1494051182320293E-3</v>
      </c>
      <c r="H936" s="18">
        <f t="shared" si="100"/>
        <v>0</v>
      </c>
      <c r="I936" s="18">
        <v>6890</v>
      </c>
      <c r="J936" s="18">
        <v>6635</v>
      </c>
      <c r="K936" s="18">
        <f t="shared" si="101"/>
        <v>-255</v>
      </c>
      <c r="L936" s="18">
        <f t="shared" si="98"/>
        <v>0</v>
      </c>
      <c r="M936" s="18">
        <v>696</v>
      </c>
      <c r="N936" s="18">
        <v>752</v>
      </c>
      <c r="O936" s="18">
        <f t="shared" si="102"/>
        <v>56</v>
      </c>
      <c r="P936" s="18">
        <f t="shared" si="103"/>
        <v>2</v>
      </c>
      <c r="Q936" s="15">
        <f t="shared" si="104"/>
        <v>2</v>
      </c>
    </row>
    <row r="937" spans="1:17" x14ac:dyDescent="0.25">
      <c r="A937" t="s">
        <v>1699</v>
      </c>
      <c r="B937" t="s">
        <v>1700</v>
      </c>
      <c r="C937" t="s">
        <v>1847</v>
      </c>
      <c r="D937" t="s">
        <v>818</v>
      </c>
      <c r="E937" s="20">
        <v>0.99561933534743208</v>
      </c>
      <c r="F937" s="21">
        <v>0.99619270757065459</v>
      </c>
      <c r="G937" s="25">
        <f t="shared" si="99"/>
        <v>-5.7337222322251247E-4</v>
      </c>
      <c r="H937" s="18">
        <f t="shared" si="100"/>
        <v>0</v>
      </c>
      <c r="I937" s="18">
        <v>5380</v>
      </c>
      <c r="J937" s="18">
        <v>5162</v>
      </c>
      <c r="K937" s="18">
        <f t="shared" si="101"/>
        <v>-218</v>
      </c>
      <c r="L937" s="18">
        <f t="shared" si="98"/>
        <v>0</v>
      </c>
      <c r="M937" s="18">
        <v>263</v>
      </c>
      <c r="N937" s="18">
        <v>279</v>
      </c>
      <c r="O937" s="18">
        <f t="shared" si="102"/>
        <v>16</v>
      </c>
      <c r="P937" s="18">
        <f t="shared" si="103"/>
        <v>2</v>
      </c>
      <c r="Q937" s="15">
        <f t="shared" si="104"/>
        <v>2</v>
      </c>
    </row>
    <row r="938" spans="1:17" x14ac:dyDescent="0.25">
      <c r="A938" t="s">
        <v>1699</v>
      </c>
      <c r="B938" t="s">
        <v>1700</v>
      </c>
      <c r="C938" t="s">
        <v>1848</v>
      </c>
      <c r="D938" t="s">
        <v>1849</v>
      </c>
      <c r="E938" s="20">
        <v>0.99124965818977306</v>
      </c>
      <c r="F938" s="21">
        <v>0.993369038510584</v>
      </c>
      <c r="G938" s="25">
        <f t="shared" si="99"/>
        <v>-2.1193803208109374E-3</v>
      </c>
      <c r="H938" s="18">
        <f t="shared" si="100"/>
        <v>0</v>
      </c>
      <c r="I938" s="18">
        <v>2606</v>
      </c>
      <c r="J938" s="18">
        <v>2592</v>
      </c>
      <c r="K938" s="18">
        <f t="shared" si="101"/>
        <v>-14</v>
      </c>
      <c r="L938" s="18">
        <f t="shared" si="98"/>
        <v>0</v>
      </c>
      <c r="M938" s="18">
        <v>435</v>
      </c>
      <c r="N938" s="18">
        <v>390</v>
      </c>
      <c r="O938" s="18">
        <f t="shared" si="102"/>
        <v>-45</v>
      </c>
      <c r="P938" s="18">
        <f t="shared" si="103"/>
        <v>0</v>
      </c>
      <c r="Q938" s="15">
        <f t="shared" si="104"/>
        <v>0</v>
      </c>
    </row>
    <row r="939" spans="1:17" x14ac:dyDescent="0.25">
      <c r="A939" t="s">
        <v>1699</v>
      </c>
      <c r="B939" t="s">
        <v>1700</v>
      </c>
      <c r="C939" t="s">
        <v>1850</v>
      </c>
      <c r="D939" t="s">
        <v>1851</v>
      </c>
      <c r="E939" s="20">
        <v>0.98810004033884635</v>
      </c>
      <c r="F939" s="21">
        <v>0.99030262497910049</v>
      </c>
      <c r="G939" s="25">
        <f t="shared" si="99"/>
        <v>-2.2025846402541349E-3</v>
      </c>
      <c r="H939" s="18">
        <f t="shared" si="100"/>
        <v>0</v>
      </c>
      <c r="I939" s="18">
        <v>4789</v>
      </c>
      <c r="J939" s="18">
        <v>4890</v>
      </c>
      <c r="K939" s="18">
        <f t="shared" si="101"/>
        <v>101</v>
      </c>
      <c r="L939" s="18">
        <f t="shared" si="98"/>
        <v>2</v>
      </c>
      <c r="M939" s="18">
        <v>177</v>
      </c>
      <c r="N939" s="18">
        <v>225</v>
      </c>
      <c r="O939" s="18">
        <f t="shared" si="102"/>
        <v>48</v>
      </c>
      <c r="P939" s="18">
        <f t="shared" si="103"/>
        <v>2</v>
      </c>
      <c r="Q939" s="15">
        <f t="shared" si="104"/>
        <v>4</v>
      </c>
    </row>
    <row r="940" spans="1:17" x14ac:dyDescent="0.25">
      <c r="A940" t="s">
        <v>1699</v>
      </c>
      <c r="B940" t="s">
        <v>1700</v>
      </c>
      <c r="C940" t="s">
        <v>1852</v>
      </c>
      <c r="D940" t="s">
        <v>1853</v>
      </c>
      <c r="E940" s="20">
        <v>0.99734106840705827</v>
      </c>
      <c r="F940" s="21">
        <v>0.99737876802096981</v>
      </c>
      <c r="G940" s="25">
        <f t="shared" si="99"/>
        <v>-3.7699613911534868E-5</v>
      </c>
      <c r="H940" s="18">
        <f t="shared" si="100"/>
        <v>0</v>
      </c>
      <c r="I940" s="18">
        <v>3915</v>
      </c>
      <c r="J940" s="18">
        <v>4023</v>
      </c>
      <c r="K940" s="18">
        <f t="shared" si="101"/>
        <v>108</v>
      </c>
      <c r="L940" s="18">
        <f t="shared" si="98"/>
        <v>2</v>
      </c>
      <c r="M940" s="18">
        <v>780</v>
      </c>
      <c r="N940" s="18">
        <v>677</v>
      </c>
      <c r="O940" s="18">
        <f t="shared" si="102"/>
        <v>-103</v>
      </c>
      <c r="P940" s="18">
        <f t="shared" si="103"/>
        <v>0</v>
      </c>
      <c r="Q940" s="15">
        <f t="shared" si="104"/>
        <v>2</v>
      </c>
    </row>
    <row r="941" spans="1:17" x14ac:dyDescent="0.25">
      <c r="A941" t="s">
        <v>1699</v>
      </c>
      <c r="B941" t="s">
        <v>1700</v>
      </c>
      <c r="C941" t="s">
        <v>1854</v>
      </c>
      <c r="D941" t="s">
        <v>1855</v>
      </c>
      <c r="E941" s="20">
        <v>0.99283445371943557</v>
      </c>
      <c r="F941" s="21">
        <v>0.99506087755570871</v>
      </c>
      <c r="G941" s="25">
        <f t="shared" si="99"/>
        <v>-2.2264238362731392E-3</v>
      </c>
      <c r="H941" s="18">
        <f t="shared" si="100"/>
        <v>0</v>
      </c>
      <c r="I941" s="18">
        <v>11397</v>
      </c>
      <c r="J941" s="18">
        <v>11356</v>
      </c>
      <c r="K941" s="18">
        <f t="shared" si="101"/>
        <v>-41</v>
      </c>
      <c r="L941" s="18">
        <f t="shared" si="98"/>
        <v>0</v>
      </c>
      <c r="M941" s="18">
        <v>4707</v>
      </c>
      <c r="N941" s="18">
        <v>4822</v>
      </c>
      <c r="O941" s="18">
        <f t="shared" si="102"/>
        <v>115</v>
      </c>
      <c r="P941" s="18">
        <f t="shared" si="103"/>
        <v>2</v>
      </c>
      <c r="Q941" s="15">
        <f t="shared" si="104"/>
        <v>2</v>
      </c>
    </row>
    <row r="942" spans="1:17" x14ac:dyDescent="0.25">
      <c r="A942" t="s">
        <v>1699</v>
      </c>
      <c r="B942" t="s">
        <v>1700</v>
      </c>
      <c r="C942" t="s">
        <v>1856</v>
      </c>
      <c r="D942" t="s">
        <v>1857</v>
      </c>
      <c r="E942" s="20">
        <v>1</v>
      </c>
      <c r="F942" s="21">
        <v>0.99814585908529052</v>
      </c>
      <c r="G942" s="25">
        <f t="shared" si="99"/>
        <v>1.8541409147094789E-3</v>
      </c>
      <c r="H942" s="18">
        <f t="shared" si="100"/>
        <v>1</v>
      </c>
      <c r="I942" s="18">
        <v>669</v>
      </c>
      <c r="J942" s="18">
        <v>664</v>
      </c>
      <c r="K942" s="18">
        <f t="shared" si="101"/>
        <v>-5</v>
      </c>
      <c r="L942" s="18">
        <f t="shared" si="98"/>
        <v>0</v>
      </c>
      <c r="M942" s="18">
        <v>521</v>
      </c>
      <c r="N942" s="18">
        <v>519</v>
      </c>
      <c r="O942" s="18">
        <f t="shared" si="102"/>
        <v>-2</v>
      </c>
      <c r="P942" s="18">
        <f t="shared" si="103"/>
        <v>0</v>
      </c>
      <c r="Q942" s="15">
        <f t="shared" si="104"/>
        <v>1</v>
      </c>
    </row>
    <row r="943" spans="1:17" x14ac:dyDescent="0.25">
      <c r="A943" t="s">
        <v>1699</v>
      </c>
      <c r="B943" t="s">
        <v>1700</v>
      </c>
      <c r="C943" t="s">
        <v>1858</v>
      </c>
      <c r="D943" t="s">
        <v>413</v>
      </c>
      <c r="E943" s="20">
        <v>0.99579407806191123</v>
      </c>
      <c r="F943" s="21">
        <v>0.99573120352519962</v>
      </c>
      <c r="G943" s="25">
        <f t="shared" si="99"/>
        <v>6.2874536711610141E-5</v>
      </c>
      <c r="H943" s="18">
        <f t="shared" si="100"/>
        <v>1</v>
      </c>
      <c r="I943" s="18">
        <v>5669</v>
      </c>
      <c r="J943" s="18">
        <v>5745</v>
      </c>
      <c r="K943" s="18">
        <f t="shared" si="101"/>
        <v>76</v>
      </c>
      <c r="L943" s="18">
        <f t="shared" si="98"/>
        <v>2</v>
      </c>
      <c r="M943" s="18">
        <v>466</v>
      </c>
      <c r="N943" s="18">
        <v>646</v>
      </c>
      <c r="O943" s="18">
        <f t="shared" si="102"/>
        <v>180</v>
      </c>
      <c r="P943" s="18">
        <f t="shared" si="103"/>
        <v>2</v>
      </c>
      <c r="Q943" s="15">
        <f t="shared" si="104"/>
        <v>5</v>
      </c>
    </row>
    <row r="944" spans="1:17" x14ac:dyDescent="0.25">
      <c r="A944" t="s">
        <v>1699</v>
      </c>
      <c r="B944" t="s">
        <v>1700</v>
      </c>
      <c r="C944" t="s">
        <v>1859</v>
      </c>
      <c r="D944" t="s">
        <v>1860</v>
      </c>
      <c r="E944" s="20">
        <v>0.9967707212055974</v>
      </c>
      <c r="F944" s="21">
        <v>0.99838669645073219</v>
      </c>
      <c r="G944" s="25">
        <f t="shared" si="99"/>
        <v>-1.6159752451347931E-3</v>
      </c>
      <c r="H944" s="18">
        <f t="shared" si="100"/>
        <v>0</v>
      </c>
      <c r="I944" s="18">
        <v>5709</v>
      </c>
      <c r="J944" s="18">
        <v>5650</v>
      </c>
      <c r="K944" s="18">
        <f t="shared" si="101"/>
        <v>-59</v>
      </c>
      <c r="L944" s="18">
        <f t="shared" si="98"/>
        <v>0</v>
      </c>
      <c r="M944" s="18">
        <v>2245</v>
      </c>
      <c r="N944" s="18">
        <v>2358</v>
      </c>
      <c r="O944" s="18">
        <f t="shared" si="102"/>
        <v>113</v>
      </c>
      <c r="P944" s="18">
        <f t="shared" si="103"/>
        <v>2</v>
      </c>
      <c r="Q944" s="15">
        <f t="shared" si="104"/>
        <v>2</v>
      </c>
    </row>
    <row r="945" spans="1:17" x14ac:dyDescent="0.25">
      <c r="A945" t="s">
        <v>1861</v>
      </c>
      <c r="B945" t="s">
        <v>1862</v>
      </c>
      <c r="C945" t="s">
        <v>1863</v>
      </c>
      <c r="D945" t="s">
        <v>1864</v>
      </c>
      <c r="E945" s="20">
        <v>0.98809512082196371</v>
      </c>
      <c r="F945" s="21">
        <v>0.99166089882813435</v>
      </c>
      <c r="G945" s="25">
        <f t="shared" si="99"/>
        <v>-3.565778006170639E-3</v>
      </c>
      <c r="H945" s="18">
        <f t="shared" si="100"/>
        <v>0</v>
      </c>
      <c r="I945" s="18">
        <v>231563</v>
      </c>
      <c r="J945" s="18">
        <v>224604</v>
      </c>
      <c r="K945" s="18">
        <f t="shared" si="101"/>
        <v>-6959</v>
      </c>
      <c r="L945" s="18">
        <f t="shared" si="98"/>
        <v>0</v>
      </c>
      <c r="M945" s="18">
        <v>106009</v>
      </c>
      <c r="N945" s="18">
        <v>107384</v>
      </c>
      <c r="O945" s="18">
        <f t="shared" si="102"/>
        <v>1375</v>
      </c>
      <c r="P945" s="18">
        <f t="shared" si="103"/>
        <v>2</v>
      </c>
      <c r="Q945" s="15">
        <f t="shared" si="104"/>
        <v>2</v>
      </c>
    </row>
    <row r="946" spans="1:17" x14ac:dyDescent="0.25">
      <c r="A946" t="s">
        <v>1861</v>
      </c>
      <c r="B946" t="s">
        <v>1862</v>
      </c>
      <c r="C946" t="s">
        <v>1865</v>
      </c>
      <c r="D946" t="s">
        <v>438</v>
      </c>
      <c r="E946" s="20">
        <v>0.98757695690413372</v>
      </c>
      <c r="F946" s="21">
        <v>0.99001180423136292</v>
      </c>
      <c r="G946" s="25">
        <f t="shared" si="99"/>
        <v>-2.4348473272292059E-3</v>
      </c>
      <c r="H946" s="18">
        <f t="shared" si="100"/>
        <v>0</v>
      </c>
      <c r="I946" s="18">
        <v>8775</v>
      </c>
      <c r="J946" s="18">
        <v>8914</v>
      </c>
      <c r="K946" s="18">
        <f t="shared" si="101"/>
        <v>139</v>
      </c>
      <c r="L946" s="18">
        <f t="shared" si="98"/>
        <v>2</v>
      </c>
      <c r="M946" s="18">
        <v>256</v>
      </c>
      <c r="N946" s="18">
        <v>270</v>
      </c>
      <c r="O946" s="18">
        <f t="shared" si="102"/>
        <v>14</v>
      </c>
      <c r="P946" s="18">
        <f t="shared" si="103"/>
        <v>2</v>
      </c>
      <c r="Q946" s="15">
        <f t="shared" si="104"/>
        <v>4</v>
      </c>
    </row>
    <row r="947" spans="1:17" x14ac:dyDescent="0.25">
      <c r="A947" t="s">
        <v>1861</v>
      </c>
      <c r="B947" t="s">
        <v>1862</v>
      </c>
      <c r="C947" t="s">
        <v>1866</v>
      </c>
      <c r="D947" t="s">
        <v>1867</v>
      </c>
      <c r="E947" s="20">
        <v>0.99318609022556392</v>
      </c>
      <c r="F947" s="21">
        <v>0.99446265938069212</v>
      </c>
      <c r="G947" s="25">
        <f t="shared" si="99"/>
        <v>-1.2765691551281932E-3</v>
      </c>
      <c r="H947" s="18">
        <f t="shared" si="100"/>
        <v>0</v>
      </c>
      <c r="I947" s="18">
        <v>11258</v>
      </c>
      <c r="J947" s="18">
        <v>11356</v>
      </c>
      <c r="K947" s="18">
        <f t="shared" si="101"/>
        <v>98</v>
      </c>
      <c r="L947" s="18">
        <f t="shared" si="98"/>
        <v>2</v>
      </c>
      <c r="M947" s="18">
        <v>405</v>
      </c>
      <c r="N947" s="18">
        <v>381</v>
      </c>
      <c r="O947" s="18">
        <f t="shared" si="102"/>
        <v>-24</v>
      </c>
      <c r="P947" s="18">
        <f t="shared" si="103"/>
        <v>0</v>
      </c>
      <c r="Q947" s="15">
        <f t="shared" si="104"/>
        <v>2</v>
      </c>
    </row>
    <row r="948" spans="1:17" x14ac:dyDescent="0.25">
      <c r="A948" t="s">
        <v>1861</v>
      </c>
      <c r="B948" t="s">
        <v>1862</v>
      </c>
      <c r="C948" t="s">
        <v>1868</v>
      </c>
      <c r="D948" t="s">
        <v>1869</v>
      </c>
      <c r="E948" s="20">
        <v>0.99171817058096412</v>
      </c>
      <c r="F948" s="21">
        <v>0.99150843259818378</v>
      </c>
      <c r="G948" s="25">
        <f t="shared" si="99"/>
        <v>2.0973798278034472E-4</v>
      </c>
      <c r="H948" s="18">
        <f t="shared" si="100"/>
        <v>1</v>
      </c>
      <c r="I948" s="18">
        <v>6615</v>
      </c>
      <c r="J948" s="18">
        <v>6712</v>
      </c>
      <c r="K948" s="18">
        <f t="shared" si="101"/>
        <v>97</v>
      </c>
      <c r="L948" s="18">
        <f t="shared" si="98"/>
        <v>2</v>
      </c>
      <c r="M948" s="18">
        <v>255</v>
      </c>
      <c r="N948" s="18">
        <v>340</v>
      </c>
      <c r="O948" s="18">
        <f t="shared" si="102"/>
        <v>85</v>
      </c>
      <c r="P948" s="18">
        <f t="shared" si="103"/>
        <v>2</v>
      </c>
      <c r="Q948" s="15">
        <f t="shared" si="104"/>
        <v>5</v>
      </c>
    </row>
    <row r="949" spans="1:17" x14ac:dyDescent="0.25">
      <c r="A949" t="s">
        <v>1861</v>
      </c>
      <c r="B949" t="s">
        <v>1862</v>
      </c>
      <c r="C949" t="s">
        <v>1870</v>
      </c>
      <c r="D949" t="s">
        <v>1871</v>
      </c>
      <c r="E949" s="20">
        <v>0.98944985650187967</v>
      </c>
      <c r="F949" s="21">
        <v>0.99154330125832713</v>
      </c>
      <c r="G949" s="25">
        <f t="shared" si="99"/>
        <v>-2.0934447564474601E-3</v>
      </c>
      <c r="H949" s="18">
        <f t="shared" si="100"/>
        <v>0</v>
      </c>
      <c r="I949" s="18">
        <v>44273</v>
      </c>
      <c r="J949" s="18">
        <v>43747</v>
      </c>
      <c r="K949" s="18">
        <f t="shared" si="101"/>
        <v>-526</v>
      </c>
      <c r="L949" s="18">
        <f t="shared" si="98"/>
        <v>0</v>
      </c>
      <c r="M949" s="18">
        <v>13607</v>
      </c>
      <c r="N949" s="18">
        <v>14487</v>
      </c>
      <c r="O949" s="18">
        <f t="shared" si="102"/>
        <v>880</v>
      </c>
      <c r="P949" s="18">
        <f t="shared" si="103"/>
        <v>2</v>
      </c>
      <c r="Q949" s="15">
        <f t="shared" si="104"/>
        <v>2</v>
      </c>
    </row>
    <row r="950" spans="1:17" x14ac:dyDescent="0.25">
      <c r="A950" t="s">
        <v>1861</v>
      </c>
      <c r="B950" t="s">
        <v>1862</v>
      </c>
      <c r="C950" t="s">
        <v>1872</v>
      </c>
      <c r="D950" t="s">
        <v>1873</v>
      </c>
      <c r="E950" s="20">
        <v>0.98428656538576109</v>
      </c>
      <c r="F950" s="21">
        <v>0.98428484664439719</v>
      </c>
      <c r="G950" s="25">
        <f t="shared" si="99"/>
        <v>1.7187413638986015E-6</v>
      </c>
      <c r="H950" s="18">
        <f t="shared" si="100"/>
        <v>1</v>
      </c>
      <c r="I950" s="18">
        <v>9394</v>
      </c>
      <c r="J950" s="18">
        <v>9508</v>
      </c>
      <c r="K950" s="18">
        <f t="shared" si="101"/>
        <v>114</v>
      </c>
      <c r="L950" s="18">
        <f t="shared" si="98"/>
        <v>2</v>
      </c>
      <c r="M950" s="18">
        <v>1630</v>
      </c>
      <c r="N950" s="18">
        <v>1260</v>
      </c>
      <c r="O950" s="18">
        <f t="shared" si="102"/>
        <v>-370</v>
      </c>
      <c r="P950" s="18">
        <f t="shared" si="103"/>
        <v>0</v>
      </c>
      <c r="Q950" s="15">
        <f t="shared" si="104"/>
        <v>3</v>
      </c>
    </row>
    <row r="951" spans="1:17" x14ac:dyDescent="0.25">
      <c r="A951" t="s">
        <v>1861</v>
      </c>
      <c r="B951" t="s">
        <v>1862</v>
      </c>
      <c r="C951" t="s">
        <v>1874</v>
      </c>
      <c r="D951" t="s">
        <v>1875</v>
      </c>
      <c r="E951" s="20">
        <v>0.98767640628105746</v>
      </c>
      <c r="F951" s="21">
        <v>0.99121166791323856</v>
      </c>
      <c r="G951" s="25">
        <f t="shared" si="99"/>
        <v>-3.535261632181097E-3</v>
      </c>
      <c r="H951" s="18">
        <f t="shared" si="100"/>
        <v>0</v>
      </c>
      <c r="I951" s="18">
        <v>4451</v>
      </c>
      <c r="J951" s="18">
        <v>4478</v>
      </c>
      <c r="K951" s="18">
        <f t="shared" si="101"/>
        <v>27</v>
      </c>
      <c r="L951" s="18">
        <f t="shared" si="98"/>
        <v>2</v>
      </c>
      <c r="M951" s="18">
        <v>166</v>
      </c>
      <c r="N951" s="18">
        <v>242</v>
      </c>
      <c r="O951" s="18">
        <f t="shared" si="102"/>
        <v>76</v>
      </c>
      <c r="P951" s="18">
        <f t="shared" si="103"/>
        <v>2</v>
      </c>
      <c r="Q951" s="15">
        <f t="shared" si="104"/>
        <v>4</v>
      </c>
    </row>
    <row r="952" spans="1:17" x14ac:dyDescent="0.25">
      <c r="A952" t="s">
        <v>1861</v>
      </c>
      <c r="B952" t="s">
        <v>1862</v>
      </c>
      <c r="C952" t="s">
        <v>1876</v>
      </c>
      <c r="D952" t="s">
        <v>1877</v>
      </c>
      <c r="E952" s="20">
        <v>0.99116161616161613</v>
      </c>
      <c r="F952" s="21">
        <v>0.99258617369535918</v>
      </c>
      <c r="G952" s="25">
        <f t="shared" si="99"/>
        <v>-1.4245575337430427E-3</v>
      </c>
      <c r="H952" s="18">
        <f t="shared" si="100"/>
        <v>0</v>
      </c>
      <c r="I952" s="18">
        <v>8465</v>
      </c>
      <c r="J952" s="18">
        <v>8414</v>
      </c>
      <c r="K952" s="18">
        <f t="shared" si="101"/>
        <v>-51</v>
      </c>
      <c r="L952" s="18">
        <f t="shared" si="98"/>
        <v>0</v>
      </c>
      <c r="M952" s="18">
        <v>198</v>
      </c>
      <c r="N952" s="18">
        <v>270</v>
      </c>
      <c r="O952" s="18">
        <f t="shared" si="102"/>
        <v>72</v>
      </c>
      <c r="P952" s="18">
        <f t="shared" si="103"/>
        <v>2</v>
      </c>
      <c r="Q952" s="15">
        <f t="shared" si="104"/>
        <v>2</v>
      </c>
    </row>
    <row r="953" spans="1:17" x14ac:dyDescent="0.25">
      <c r="A953" t="s">
        <v>1861</v>
      </c>
      <c r="B953" t="s">
        <v>1862</v>
      </c>
      <c r="C953" t="s">
        <v>1878</v>
      </c>
      <c r="D953" t="s">
        <v>1879</v>
      </c>
      <c r="E953" s="20">
        <v>0.98013544018058696</v>
      </c>
      <c r="F953" s="21">
        <v>0.97987570287067183</v>
      </c>
      <c r="G953" s="25">
        <f t="shared" si="99"/>
        <v>2.5973730991513122E-4</v>
      </c>
      <c r="H953" s="18">
        <f t="shared" si="100"/>
        <v>1</v>
      </c>
      <c r="I953" s="18">
        <v>17720</v>
      </c>
      <c r="J953" s="18">
        <v>18253</v>
      </c>
      <c r="K953" s="18">
        <f t="shared" si="101"/>
        <v>533</v>
      </c>
      <c r="L953" s="18">
        <f t="shared" si="98"/>
        <v>2</v>
      </c>
      <c r="M953" s="18">
        <v>741</v>
      </c>
      <c r="N953" s="18">
        <v>884</v>
      </c>
      <c r="O953" s="18">
        <f t="shared" si="102"/>
        <v>143</v>
      </c>
      <c r="P953" s="18">
        <f t="shared" si="103"/>
        <v>2</v>
      </c>
      <c r="Q953" s="15">
        <f t="shared" si="104"/>
        <v>5</v>
      </c>
    </row>
    <row r="954" spans="1:17" x14ac:dyDescent="0.25">
      <c r="A954" t="s">
        <v>1861</v>
      </c>
      <c r="B954" t="s">
        <v>1862</v>
      </c>
      <c r="C954" t="s">
        <v>1880</v>
      </c>
      <c r="D954" t="s">
        <v>1881</v>
      </c>
      <c r="E954" s="20">
        <v>0.98856273592878474</v>
      </c>
      <c r="F954" s="21">
        <v>0.99237057220708447</v>
      </c>
      <c r="G954" s="25">
        <f t="shared" si="99"/>
        <v>-3.8078362782997255E-3</v>
      </c>
      <c r="H954" s="18">
        <f t="shared" si="100"/>
        <v>0</v>
      </c>
      <c r="I954" s="18">
        <v>16349</v>
      </c>
      <c r="J954" s="18">
        <v>16327</v>
      </c>
      <c r="K954" s="18">
        <f t="shared" si="101"/>
        <v>-22</v>
      </c>
      <c r="L954" s="18">
        <f t="shared" si="98"/>
        <v>0</v>
      </c>
      <c r="M954" s="18">
        <v>575</v>
      </c>
      <c r="N954" s="18">
        <v>580</v>
      </c>
      <c r="O954" s="18">
        <f t="shared" si="102"/>
        <v>5</v>
      </c>
      <c r="P954" s="18">
        <f t="shared" si="103"/>
        <v>2</v>
      </c>
      <c r="Q954" s="15">
        <f t="shared" si="104"/>
        <v>2</v>
      </c>
    </row>
    <row r="955" spans="1:17" x14ac:dyDescent="0.25">
      <c r="A955" t="s">
        <v>1861</v>
      </c>
      <c r="B955" t="s">
        <v>1862</v>
      </c>
      <c r="C955" s="7" t="s">
        <v>1882</v>
      </c>
      <c r="D955" t="s">
        <v>152</v>
      </c>
      <c r="E955" s="20">
        <v>0.99434540923902626</v>
      </c>
      <c r="F955" s="21">
        <v>0.99510307242713847</v>
      </c>
      <c r="G955" s="25">
        <f t="shared" si="99"/>
        <v>-7.57663188112212E-4</v>
      </c>
      <c r="H955" s="18">
        <f t="shared" si="100"/>
        <v>0</v>
      </c>
      <c r="I955" s="18">
        <v>10109</v>
      </c>
      <c r="J955" s="18">
        <v>10334</v>
      </c>
      <c r="K955" s="18">
        <f t="shared" si="101"/>
        <v>225</v>
      </c>
      <c r="L955" s="18">
        <f t="shared" si="98"/>
        <v>2</v>
      </c>
      <c r="M955" s="18">
        <v>581</v>
      </c>
      <c r="N955" s="18">
        <v>522</v>
      </c>
      <c r="O955" s="18">
        <f t="shared" si="102"/>
        <v>-59</v>
      </c>
      <c r="P955" s="18">
        <f t="shared" si="103"/>
        <v>0</v>
      </c>
      <c r="Q955" s="15">
        <f t="shared" si="104"/>
        <v>2</v>
      </c>
    </row>
    <row r="956" spans="1:17" x14ac:dyDescent="0.25">
      <c r="A956" t="s">
        <v>1861</v>
      </c>
      <c r="B956" t="s">
        <v>1862</v>
      </c>
      <c r="C956" t="s">
        <v>1883</v>
      </c>
      <c r="D956" t="s">
        <v>1884</v>
      </c>
      <c r="E956" s="20">
        <v>0.98944292581770199</v>
      </c>
      <c r="F956" s="21">
        <v>0.99156586850983297</v>
      </c>
      <c r="G956" s="25">
        <f t="shared" si="99"/>
        <v>-2.1229426921309802E-3</v>
      </c>
      <c r="H956" s="18">
        <f t="shared" si="100"/>
        <v>0</v>
      </c>
      <c r="I956" s="18">
        <v>20156</v>
      </c>
      <c r="J956" s="18">
        <v>20158</v>
      </c>
      <c r="K956" s="18">
        <f t="shared" si="101"/>
        <v>2</v>
      </c>
      <c r="L956" s="18">
        <f t="shared" si="98"/>
        <v>2</v>
      </c>
      <c r="M956" s="18">
        <v>836</v>
      </c>
      <c r="N956" s="18">
        <v>1032</v>
      </c>
      <c r="O956" s="18">
        <f t="shared" si="102"/>
        <v>196</v>
      </c>
      <c r="P956" s="18">
        <f t="shared" si="103"/>
        <v>2</v>
      </c>
      <c r="Q956" s="15">
        <f t="shared" si="104"/>
        <v>4</v>
      </c>
    </row>
    <row r="957" spans="1:17" x14ac:dyDescent="0.25">
      <c r="A957" t="s">
        <v>1861</v>
      </c>
      <c r="B957" t="s">
        <v>1862</v>
      </c>
      <c r="C957" t="s">
        <v>1885</v>
      </c>
      <c r="D957" t="s">
        <v>1886</v>
      </c>
      <c r="E957" s="20">
        <v>0.98736482321958874</v>
      </c>
      <c r="F957" s="21">
        <v>0.98575059693445277</v>
      </c>
      <c r="G957" s="25">
        <f t="shared" si="99"/>
        <v>1.6142262851359668E-3</v>
      </c>
      <c r="H957" s="18">
        <f t="shared" si="100"/>
        <v>1</v>
      </c>
      <c r="I957" s="18">
        <v>35701</v>
      </c>
      <c r="J957" s="18">
        <v>35910</v>
      </c>
      <c r="K957" s="18">
        <f t="shared" si="101"/>
        <v>209</v>
      </c>
      <c r="L957" s="18">
        <f t="shared" si="98"/>
        <v>2</v>
      </c>
      <c r="M957" s="18">
        <v>1204</v>
      </c>
      <c r="N957" s="18">
        <v>1234</v>
      </c>
      <c r="O957" s="18">
        <f t="shared" si="102"/>
        <v>30</v>
      </c>
      <c r="P957" s="18">
        <f t="shared" si="103"/>
        <v>2</v>
      </c>
      <c r="Q957" s="15">
        <f t="shared" si="104"/>
        <v>5</v>
      </c>
    </row>
    <row r="958" spans="1:17" x14ac:dyDescent="0.25">
      <c r="A958" t="s">
        <v>1861</v>
      </c>
      <c r="B958" t="s">
        <v>1862</v>
      </c>
      <c r="C958" t="s">
        <v>1887</v>
      </c>
      <c r="D958" t="s">
        <v>1888</v>
      </c>
      <c r="E958" s="20">
        <v>0.98700070905223347</v>
      </c>
      <c r="F958" s="21">
        <v>0.98789795028347138</v>
      </c>
      <c r="G958" s="25">
        <f t="shared" si="99"/>
        <v>-8.9724123123791077E-4</v>
      </c>
      <c r="H958" s="18">
        <f t="shared" si="100"/>
        <v>0</v>
      </c>
      <c r="I958" s="18">
        <v>13767</v>
      </c>
      <c r="J958" s="18">
        <v>14030</v>
      </c>
      <c r="K958" s="18">
        <f t="shared" si="101"/>
        <v>263</v>
      </c>
      <c r="L958" s="18">
        <f t="shared" si="98"/>
        <v>2</v>
      </c>
      <c r="M958" s="18">
        <v>827</v>
      </c>
      <c r="N958" s="18">
        <v>1001</v>
      </c>
      <c r="O958" s="18">
        <f t="shared" si="102"/>
        <v>174</v>
      </c>
      <c r="P958" s="18">
        <f t="shared" si="103"/>
        <v>2</v>
      </c>
      <c r="Q958" s="15">
        <f t="shared" si="104"/>
        <v>4</v>
      </c>
    </row>
    <row r="959" spans="1:17" x14ac:dyDescent="0.25">
      <c r="A959" t="s">
        <v>1861</v>
      </c>
      <c r="B959" t="s">
        <v>1862</v>
      </c>
      <c r="C959" t="s">
        <v>1889</v>
      </c>
      <c r="D959" t="s">
        <v>1890</v>
      </c>
      <c r="E959" s="20">
        <v>0.990798604455009</v>
      </c>
      <c r="F959" s="21">
        <v>0.99226494442775603</v>
      </c>
      <c r="G959" s="25">
        <f t="shared" si="99"/>
        <v>-1.4663399727470328E-3</v>
      </c>
      <c r="H959" s="18">
        <f t="shared" si="100"/>
        <v>0</v>
      </c>
      <c r="I959" s="18">
        <v>22203</v>
      </c>
      <c r="J959" s="18">
        <v>22422</v>
      </c>
      <c r="K959" s="18">
        <f t="shared" si="101"/>
        <v>219</v>
      </c>
      <c r="L959" s="18">
        <f t="shared" si="98"/>
        <v>2</v>
      </c>
      <c r="M959" s="18">
        <v>1642</v>
      </c>
      <c r="N959" s="18">
        <v>1532</v>
      </c>
      <c r="O959" s="18">
        <f t="shared" si="102"/>
        <v>-110</v>
      </c>
      <c r="P959" s="18">
        <f t="shared" si="103"/>
        <v>0</v>
      </c>
      <c r="Q959" s="15">
        <f t="shared" si="104"/>
        <v>2</v>
      </c>
    </row>
    <row r="960" spans="1:17" x14ac:dyDescent="0.25">
      <c r="A960" t="s">
        <v>1861</v>
      </c>
      <c r="B960" t="s">
        <v>1862</v>
      </c>
      <c r="C960" t="s">
        <v>1891</v>
      </c>
      <c r="D960" t="s">
        <v>1892</v>
      </c>
      <c r="E960" s="20">
        <v>0.99484029484029479</v>
      </c>
      <c r="F960" s="21">
        <v>0.99486315113572521</v>
      </c>
      <c r="G960" s="25">
        <f t="shared" si="99"/>
        <v>-2.2856295430417894E-5</v>
      </c>
      <c r="H960" s="18">
        <f t="shared" si="100"/>
        <v>0</v>
      </c>
      <c r="I960" s="18">
        <v>12110</v>
      </c>
      <c r="J960" s="18">
        <v>12349</v>
      </c>
      <c r="K960" s="18">
        <f t="shared" si="101"/>
        <v>239</v>
      </c>
      <c r="L960" s="18">
        <f t="shared" si="98"/>
        <v>2</v>
      </c>
      <c r="M960" s="18">
        <v>337</v>
      </c>
      <c r="N960" s="18">
        <v>414</v>
      </c>
      <c r="O960" s="18">
        <f t="shared" si="102"/>
        <v>77</v>
      </c>
      <c r="P960" s="18">
        <f t="shared" si="103"/>
        <v>2</v>
      </c>
      <c r="Q960" s="15">
        <f t="shared" si="104"/>
        <v>4</v>
      </c>
    </row>
    <row r="961" spans="1:17" x14ac:dyDescent="0.25">
      <c r="A961" t="s">
        <v>1861</v>
      </c>
      <c r="B961" t="s">
        <v>1862</v>
      </c>
      <c r="C961" t="s">
        <v>1893</v>
      </c>
      <c r="D961" t="s">
        <v>1894</v>
      </c>
      <c r="E961" s="20">
        <v>0.99355805243445694</v>
      </c>
      <c r="F961" s="21">
        <v>0.99432266204068764</v>
      </c>
      <c r="G961" s="25">
        <f t="shared" si="99"/>
        <v>-7.6460960623070395E-4</v>
      </c>
      <c r="H961" s="18">
        <f t="shared" si="100"/>
        <v>0</v>
      </c>
      <c r="I961" s="18">
        <v>39376</v>
      </c>
      <c r="J961" s="18">
        <v>39488</v>
      </c>
      <c r="K961" s="18">
        <f t="shared" si="101"/>
        <v>112</v>
      </c>
      <c r="L961" s="18">
        <f t="shared" si="98"/>
        <v>2</v>
      </c>
      <c r="M961" s="18">
        <v>2100</v>
      </c>
      <c r="N961" s="18">
        <v>2290</v>
      </c>
      <c r="O961" s="18">
        <f t="shared" si="102"/>
        <v>190</v>
      </c>
      <c r="P961" s="18">
        <f t="shared" si="103"/>
        <v>2</v>
      </c>
      <c r="Q961" s="15">
        <f t="shared" si="104"/>
        <v>4</v>
      </c>
    </row>
    <row r="962" spans="1:17" x14ac:dyDescent="0.25">
      <c r="A962" t="s">
        <v>1861</v>
      </c>
      <c r="B962" t="s">
        <v>1862</v>
      </c>
      <c r="C962" t="s">
        <v>1895</v>
      </c>
      <c r="D962" t="s">
        <v>1896</v>
      </c>
      <c r="E962" s="20">
        <v>0.98656920639493018</v>
      </c>
      <c r="F962" s="21">
        <v>0.98805625837178157</v>
      </c>
      <c r="G962" s="25">
        <f t="shared" si="99"/>
        <v>-1.4870519768513946E-3</v>
      </c>
      <c r="H962" s="18">
        <f t="shared" si="100"/>
        <v>0</v>
      </c>
      <c r="I962" s="18">
        <v>21654</v>
      </c>
      <c r="J962" s="18">
        <v>21397</v>
      </c>
      <c r="K962" s="18">
        <f t="shared" si="101"/>
        <v>-257</v>
      </c>
      <c r="L962" s="18">
        <f t="shared" si="98"/>
        <v>0</v>
      </c>
      <c r="M962" s="18">
        <v>915</v>
      </c>
      <c r="N962" s="18">
        <v>844</v>
      </c>
      <c r="O962" s="18">
        <f t="shared" si="102"/>
        <v>-71</v>
      </c>
      <c r="P962" s="18">
        <f t="shared" si="103"/>
        <v>0</v>
      </c>
      <c r="Q962" s="15">
        <f t="shared" si="104"/>
        <v>0</v>
      </c>
    </row>
    <row r="963" spans="1:17" x14ac:dyDescent="0.25">
      <c r="A963" t="s">
        <v>1861</v>
      </c>
      <c r="B963" t="s">
        <v>1862</v>
      </c>
      <c r="C963" s="7" t="s">
        <v>1897</v>
      </c>
      <c r="D963" t="s">
        <v>1898</v>
      </c>
      <c r="E963" s="20">
        <v>0.99078482567961912</v>
      </c>
      <c r="F963" s="21">
        <v>0.99081998895637768</v>
      </c>
      <c r="G963" s="25">
        <f t="shared" si="99"/>
        <v>-3.5163276758565232E-5</v>
      </c>
      <c r="H963" s="18">
        <f t="shared" si="100"/>
        <v>0</v>
      </c>
      <c r="I963" s="18">
        <v>11877</v>
      </c>
      <c r="J963" s="18">
        <v>11989</v>
      </c>
      <c r="K963" s="18">
        <f t="shared" si="101"/>
        <v>112</v>
      </c>
      <c r="L963" s="18">
        <f t="shared" si="98"/>
        <v>2</v>
      </c>
      <c r="M963" s="18">
        <v>548</v>
      </c>
      <c r="N963" s="18">
        <v>635</v>
      </c>
      <c r="O963" s="18">
        <f t="shared" si="102"/>
        <v>87</v>
      </c>
      <c r="P963" s="18">
        <f t="shared" si="103"/>
        <v>2</v>
      </c>
      <c r="Q963" s="15">
        <f t="shared" si="104"/>
        <v>4</v>
      </c>
    </row>
    <row r="964" spans="1:17" x14ac:dyDescent="0.25">
      <c r="A964" t="s">
        <v>1861</v>
      </c>
      <c r="B964" t="s">
        <v>1862</v>
      </c>
      <c r="C964" t="s">
        <v>1899</v>
      </c>
      <c r="D964" t="s">
        <v>1900</v>
      </c>
      <c r="E964" s="20">
        <v>0.98875935964610118</v>
      </c>
      <c r="F964" s="21">
        <v>0.9901660371980332</v>
      </c>
      <c r="G964" s="25">
        <f t="shared" si="99"/>
        <v>-1.4066775519320229E-3</v>
      </c>
      <c r="H964" s="18">
        <f t="shared" si="100"/>
        <v>0</v>
      </c>
      <c r="I964" s="18">
        <v>58726</v>
      </c>
      <c r="J964" s="18">
        <v>58870</v>
      </c>
      <c r="K964" s="18">
        <f t="shared" si="101"/>
        <v>144</v>
      </c>
      <c r="L964" s="18">
        <f t="shared" si="98"/>
        <v>2</v>
      </c>
      <c r="M964" s="18">
        <v>4634</v>
      </c>
      <c r="N964" s="18">
        <v>4472</v>
      </c>
      <c r="O964" s="18">
        <f t="shared" si="102"/>
        <v>-162</v>
      </c>
      <c r="P964" s="18">
        <f t="shared" si="103"/>
        <v>0</v>
      </c>
      <c r="Q964" s="15">
        <f t="shared" si="104"/>
        <v>2</v>
      </c>
    </row>
    <row r="965" spans="1:17" x14ac:dyDescent="0.25">
      <c r="A965" t="s">
        <v>1861</v>
      </c>
      <c r="B965" t="s">
        <v>1862</v>
      </c>
      <c r="C965" s="7" t="s">
        <v>1901</v>
      </c>
      <c r="D965" t="s">
        <v>1902</v>
      </c>
      <c r="E965" s="20">
        <v>0.98030715648678191</v>
      </c>
      <c r="F965" s="21">
        <v>0.98146424693655965</v>
      </c>
      <c r="G965" s="25">
        <f t="shared" si="99"/>
        <v>-1.1570904497777423E-3</v>
      </c>
      <c r="H965" s="18">
        <f t="shared" si="100"/>
        <v>0</v>
      </c>
      <c r="I965" s="18">
        <v>55482</v>
      </c>
      <c r="J965" s="18">
        <v>54917</v>
      </c>
      <c r="K965" s="18">
        <f t="shared" si="101"/>
        <v>-565</v>
      </c>
      <c r="L965" s="18">
        <f t="shared" si="98"/>
        <v>0</v>
      </c>
      <c r="M965" s="18">
        <v>3057</v>
      </c>
      <c r="N965" s="18">
        <v>2789</v>
      </c>
      <c r="O965" s="18">
        <f t="shared" si="102"/>
        <v>-268</v>
      </c>
      <c r="P965" s="18">
        <f t="shared" si="103"/>
        <v>0</v>
      </c>
      <c r="Q965" s="15">
        <f t="shared" si="104"/>
        <v>0</v>
      </c>
    </row>
    <row r="966" spans="1:17" x14ac:dyDescent="0.25">
      <c r="A966" t="s">
        <v>1861</v>
      </c>
      <c r="B966" t="s">
        <v>1862</v>
      </c>
      <c r="C966" t="s">
        <v>1903</v>
      </c>
      <c r="D966" t="s">
        <v>212</v>
      </c>
      <c r="E966" s="20">
        <v>0.99067827793450258</v>
      </c>
      <c r="F966" s="21">
        <v>0.99315199693515943</v>
      </c>
      <c r="G966" s="25">
        <f t="shared" si="99"/>
        <v>-2.4737190006568488E-3</v>
      </c>
      <c r="H966" s="18">
        <f t="shared" si="100"/>
        <v>0</v>
      </c>
      <c r="I966" s="18">
        <v>16402</v>
      </c>
      <c r="J966" s="18">
        <v>16490</v>
      </c>
      <c r="K966" s="18">
        <f t="shared" si="101"/>
        <v>88</v>
      </c>
      <c r="L966" s="18">
        <f t="shared" si="98"/>
        <v>2</v>
      </c>
      <c r="M966" s="18">
        <v>823</v>
      </c>
      <c r="N966" s="18">
        <v>821</v>
      </c>
      <c r="O966" s="18">
        <f t="shared" si="102"/>
        <v>-2</v>
      </c>
      <c r="P966" s="18">
        <f t="shared" si="103"/>
        <v>0</v>
      </c>
      <c r="Q966" s="15">
        <f t="shared" si="104"/>
        <v>2</v>
      </c>
    </row>
    <row r="967" spans="1:17" x14ac:dyDescent="0.25">
      <c r="A967" t="s">
        <v>1861</v>
      </c>
      <c r="B967" t="s">
        <v>1862</v>
      </c>
      <c r="C967" t="s">
        <v>1904</v>
      </c>
      <c r="D967" t="s">
        <v>1905</v>
      </c>
      <c r="E967" s="20">
        <v>0.99274778404512487</v>
      </c>
      <c r="F967" s="21">
        <v>0.99050587560905701</v>
      </c>
      <c r="G967" s="25">
        <f t="shared" si="99"/>
        <v>2.2419084360678632E-3</v>
      </c>
      <c r="H967" s="18">
        <f t="shared" si="100"/>
        <v>1</v>
      </c>
      <c r="I967" s="18">
        <v>26786</v>
      </c>
      <c r="J967" s="18">
        <v>26684</v>
      </c>
      <c r="K967" s="18">
        <f t="shared" si="101"/>
        <v>-102</v>
      </c>
      <c r="L967" s="18">
        <f t="shared" si="98"/>
        <v>0</v>
      </c>
      <c r="M967" s="18">
        <v>1617</v>
      </c>
      <c r="N967" s="18">
        <v>1553</v>
      </c>
      <c r="O967" s="18">
        <f t="shared" si="102"/>
        <v>-64</v>
      </c>
      <c r="P967" s="18">
        <f t="shared" si="103"/>
        <v>0</v>
      </c>
      <c r="Q967" s="15">
        <f t="shared" si="104"/>
        <v>1</v>
      </c>
    </row>
    <row r="968" spans="1:17" x14ac:dyDescent="0.25">
      <c r="A968" t="s">
        <v>1861</v>
      </c>
      <c r="B968" t="s">
        <v>1862</v>
      </c>
      <c r="C968" t="s">
        <v>1906</v>
      </c>
      <c r="D968" t="s">
        <v>818</v>
      </c>
      <c r="E968" s="20">
        <v>0.97960310884917345</v>
      </c>
      <c r="F968" s="21">
        <v>0.98158400615148023</v>
      </c>
      <c r="G968" s="25">
        <f t="shared" si="99"/>
        <v>-1.9808973023067722E-3</v>
      </c>
      <c r="H968" s="18">
        <f t="shared" si="100"/>
        <v>0</v>
      </c>
      <c r="I968" s="18">
        <v>22077</v>
      </c>
      <c r="J968" s="18">
        <v>21979</v>
      </c>
      <c r="K968" s="18">
        <f t="shared" si="101"/>
        <v>-98</v>
      </c>
      <c r="L968" s="18">
        <f t="shared" si="98"/>
        <v>0</v>
      </c>
      <c r="M968" s="18">
        <v>774</v>
      </c>
      <c r="N968" s="18">
        <v>692</v>
      </c>
      <c r="O968" s="18">
        <f t="shared" si="102"/>
        <v>-82</v>
      </c>
      <c r="P968" s="18">
        <f t="shared" si="103"/>
        <v>0</v>
      </c>
      <c r="Q968" s="15">
        <f t="shared" si="104"/>
        <v>0</v>
      </c>
    </row>
    <row r="969" spans="1:17" x14ac:dyDescent="0.25">
      <c r="A969" t="s">
        <v>1861</v>
      </c>
      <c r="B969" t="s">
        <v>1862</v>
      </c>
      <c r="C969" t="s">
        <v>1907</v>
      </c>
      <c r="D969" t="s">
        <v>1908</v>
      </c>
      <c r="E969" s="20">
        <v>0.9888616128677683</v>
      </c>
      <c r="F969" s="21">
        <v>0.9930870083432658</v>
      </c>
      <c r="G969" s="25">
        <f t="shared" si="99"/>
        <v>-4.2253954754974954E-3</v>
      </c>
      <c r="H969" s="18">
        <f t="shared" si="100"/>
        <v>0</v>
      </c>
      <c r="I969" s="18">
        <v>24528</v>
      </c>
      <c r="J969" s="18">
        <v>24497</v>
      </c>
      <c r="K969" s="18">
        <f t="shared" si="101"/>
        <v>-31</v>
      </c>
      <c r="L969" s="18">
        <f t="shared" si="98"/>
        <v>0</v>
      </c>
      <c r="M969" s="18">
        <v>7653</v>
      </c>
      <c r="N969" s="18">
        <v>7773</v>
      </c>
      <c r="O969" s="18">
        <f t="shared" si="102"/>
        <v>120</v>
      </c>
      <c r="P969" s="18">
        <f t="shared" si="103"/>
        <v>2</v>
      </c>
      <c r="Q969" s="15">
        <f t="shared" si="104"/>
        <v>2</v>
      </c>
    </row>
    <row r="970" spans="1:17" x14ac:dyDescent="0.25">
      <c r="A970" t="s">
        <v>1861</v>
      </c>
      <c r="B970" t="s">
        <v>1862</v>
      </c>
      <c r="C970" t="s">
        <v>1909</v>
      </c>
      <c r="D970" t="s">
        <v>1910</v>
      </c>
      <c r="E970" s="20">
        <v>0.98664157179581347</v>
      </c>
      <c r="F970" s="21">
        <v>0.99089142579548217</v>
      </c>
      <c r="G970" s="25">
        <f t="shared" si="99"/>
        <v>-4.2498539996687068E-3</v>
      </c>
      <c r="H970" s="18">
        <f t="shared" si="100"/>
        <v>0</v>
      </c>
      <c r="I970" s="18">
        <v>18562</v>
      </c>
      <c r="J970" s="18">
        <v>18769</v>
      </c>
      <c r="K970" s="18">
        <f t="shared" si="101"/>
        <v>207</v>
      </c>
      <c r="L970" s="18">
        <f t="shared" si="98"/>
        <v>2</v>
      </c>
      <c r="M970" s="18">
        <v>1440</v>
      </c>
      <c r="N970" s="18">
        <v>1237</v>
      </c>
      <c r="O970" s="18">
        <f t="shared" si="102"/>
        <v>-203</v>
      </c>
      <c r="P970" s="18">
        <f t="shared" si="103"/>
        <v>0</v>
      </c>
      <c r="Q970" s="15">
        <f t="shared" si="104"/>
        <v>2</v>
      </c>
    </row>
    <row r="971" spans="1:17" x14ac:dyDescent="0.25">
      <c r="A971" t="s">
        <v>1911</v>
      </c>
      <c r="B971" t="s">
        <v>1912</v>
      </c>
      <c r="C971" t="s">
        <v>1913</v>
      </c>
      <c r="D971" t="s">
        <v>1914</v>
      </c>
      <c r="E971" s="20">
        <v>0.99459504064034332</v>
      </c>
      <c r="F971" s="21">
        <v>0.99490023993504417</v>
      </c>
      <c r="G971" s="25">
        <f t="shared" si="99"/>
        <v>-3.0519929470085305E-4</v>
      </c>
      <c r="H971" s="18">
        <f t="shared" si="100"/>
        <v>0</v>
      </c>
      <c r="I971" s="18">
        <v>180533</v>
      </c>
      <c r="J971" s="18">
        <v>184064</v>
      </c>
      <c r="K971" s="18">
        <f t="shared" si="101"/>
        <v>3531</v>
      </c>
      <c r="L971" s="18">
        <f t="shared" si="98"/>
        <v>2</v>
      </c>
      <c r="M971" s="18">
        <v>339013</v>
      </c>
      <c r="N971" s="18">
        <v>346688</v>
      </c>
      <c r="O971" s="18">
        <f t="shared" si="102"/>
        <v>7675</v>
      </c>
      <c r="P971" s="18">
        <f t="shared" si="103"/>
        <v>2</v>
      </c>
      <c r="Q971" s="15">
        <f t="shared" si="104"/>
        <v>4</v>
      </c>
    </row>
    <row r="972" spans="1:17" x14ac:dyDescent="0.25">
      <c r="A972" t="s">
        <v>1911</v>
      </c>
      <c r="B972" t="s">
        <v>1912</v>
      </c>
      <c r="C972" t="s">
        <v>1915</v>
      </c>
      <c r="D972" t="s">
        <v>1916</v>
      </c>
      <c r="E972" s="20">
        <v>0.9988833054159687</v>
      </c>
      <c r="F972" s="21">
        <v>0.99889349930843707</v>
      </c>
      <c r="G972" s="25">
        <f t="shared" si="99"/>
        <v>-1.0193892468368659E-5</v>
      </c>
      <c r="H972" s="18">
        <f t="shared" si="100"/>
        <v>0</v>
      </c>
      <c r="I972" s="18">
        <v>2991</v>
      </c>
      <c r="J972" s="18">
        <v>3002</v>
      </c>
      <c r="K972" s="18">
        <f t="shared" si="101"/>
        <v>11</v>
      </c>
      <c r="L972" s="18">
        <f t="shared" si="98"/>
        <v>2</v>
      </c>
      <c r="M972" s="18">
        <v>363</v>
      </c>
      <c r="N972" s="18">
        <v>380</v>
      </c>
      <c r="O972" s="18">
        <f t="shared" si="102"/>
        <v>17</v>
      </c>
      <c r="P972" s="18">
        <f t="shared" si="103"/>
        <v>2</v>
      </c>
      <c r="Q972" s="15">
        <f t="shared" si="104"/>
        <v>4</v>
      </c>
    </row>
    <row r="973" spans="1:17" x14ac:dyDescent="0.25">
      <c r="A973" t="s">
        <v>1911</v>
      </c>
      <c r="B973" t="s">
        <v>1912</v>
      </c>
      <c r="C973" t="s">
        <v>1917</v>
      </c>
      <c r="D973" t="s">
        <v>1918</v>
      </c>
      <c r="E973" s="20">
        <v>0.99544330165343053</v>
      </c>
      <c r="F973" s="21">
        <v>0.99628554846198492</v>
      </c>
      <c r="G973" s="25">
        <f t="shared" si="99"/>
        <v>-8.4224680855438105E-4</v>
      </c>
      <c r="H973" s="18">
        <f t="shared" si="100"/>
        <v>0</v>
      </c>
      <c r="I973" s="18">
        <v>5408</v>
      </c>
      <c r="J973" s="18">
        <v>5365</v>
      </c>
      <c r="K973" s="18">
        <f t="shared" si="101"/>
        <v>-43</v>
      </c>
      <c r="L973" s="18">
        <f t="shared" si="98"/>
        <v>0</v>
      </c>
      <c r="M973" s="18">
        <v>1091</v>
      </c>
      <c r="N973" s="18">
        <v>1135</v>
      </c>
      <c r="O973" s="18">
        <f t="shared" si="102"/>
        <v>44</v>
      </c>
      <c r="P973" s="18">
        <f t="shared" si="103"/>
        <v>2</v>
      </c>
      <c r="Q973" s="15">
        <f t="shared" si="104"/>
        <v>2</v>
      </c>
    </row>
    <row r="974" spans="1:17" x14ac:dyDescent="0.25">
      <c r="A974" t="s">
        <v>1911</v>
      </c>
      <c r="B974" t="s">
        <v>1912</v>
      </c>
      <c r="C974" t="s">
        <v>1919</v>
      </c>
      <c r="D974" t="s">
        <v>1920</v>
      </c>
      <c r="E974" s="20">
        <v>0.99492003762935088</v>
      </c>
      <c r="F974" s="21">
        <v>0.99642154231526214</v>
      </c>
      <c r="G974" s="25">
        <f t="shared" si="99"/>
        <v>-1.5015046859112591E-3</v>
      </c>
      <c r="H974" s="18">
        <f t="shared" si="100"/>
        <v>0</v>
      </c>
      <c r="I974" s="18">
        <v>3625</v>
      </c>
      <c r="J974" s="18">
        <v>3572</v>
      </c>
      <c r="K974" s="18">
        <f t="shared" si="101"/>
        <v>-53</v>
      </c>
      <c r="L974" s="18">
        <f t="shared" ref="L974:L1037" si="105">IF(K974&lt;0,0,2)</f>
        <v>0</v>
      </c>
      <c r="M974" s="18">
        <v>1432</v>
      </c>
      <c r="N974" s="18">
        <v>1413</v>
      </c>
      <c r="O974" s="18">
        <f t="shared" si="102"/>
        <v>-19</v>
      </c>
      <c r="P974" s="18">
        <f t="shared" si="103"/>
        <v>0</v>
      </c>
      <c r="Q974" s="15">
        <f t="shared" si="104"/>
        <v>0</v>
      </c>
    </row>
    <row r="975" spans="1:17" x14ac:dyDescent="0.25">
      <c r="A975" t="s">
        <v>1911</v>
      </c>
      <c r="B975" t="s">
        <v>1912</v>
      </c>
      <c r="C975" t="s">
        <v>1921</v>
      </c>
      <c r="D975" t="s">
        <v>1922</v>
      </c>
      <c r="E975" s="20">
        <v>0.99613583138173301</v>
      </c>
      <c r="F975" s="21">
        <v>0.99730773732880718</v>
      </c>
      <c r="G975" s="25">
        <f t="shared" ref="G975:G1038" si="106">E975-F975</f>
        <v>-1.17190594707417E-3</v>
      </c>
      <c r="H975" s="18">
        <f t="shared" ref="H975:H1038" si="107">IF(G975&gt;0,1,0)</f>
        <v>0</v>
      </c>
      <c r="I975" s="18">
        <v>8007</v>
      </c>
      <c r="J975" s="18">
        <v>7885</v>
      </c>
      <c r="K975" s="18">
        <f t="shared" ref="K975:K1038" si="108">J975-I975</f>
        <v>-122</v>
      </c>
      <c r="L975" s="18">
        <f t="shared" si="105"/>
        <v>0</v>
      </c>
      <c r="M975" s="18">
        <v>338</v>
      </c>
      <c r="N975" s="18">
        <v>342</v>
      </c>
      <c r="O975" s="18">
        <f t="shared" ref="O975:O1038" si="109">N975-M975</f>
        <v>4</v>
      </c>
      <c r="P975" s="18">
        <f t="shared" ref="P975:P1038" si="110">IF(O975&gt;0,2,0)</f>
        <v>2</v>
      </c>
      <c r="Q975" s="15">
        <f t="shared" ref="Q975:Q1038" si="111">P975+L975+H975</f>
        <v>2</v>
      </c>
    </row>
    <row r="976" spans="1:17" x14ac:dyDescent="0.25">
      <c r="A976" t="s">
        <v>1911</v>
      </c>
      <c r="B976" t="s">
        <v>1912</v>
      </c>
      <c r="C976" t="s">
        <v>1923</v>
      </c>
      <c r="D976" t="s">
        <v>1924</v>
      </c>
      <c r="E976" s="20">
        <v>0.991003243017052</v>
      </c>
      <c r="F976" s="21">
        <v>0.99185257032007756</v>
      </c>
      <c r="G976" s="25">
        <f t="shared" si="106"/>
        <v>-8.4932730302555992E-4</v>
      </c>
      <c r="H976" s="18">
        <f t="shared" si="107"/>
        <v>0</v>
      </c>
      <c r="I976" s="18">
        <v>7081</v>
      </c>
      <c r="J976" s="18">
        <v>7163</v>
      </c>
      <c r="K976" s="18">
        <f t="shared" si="108"/>
        <v>82</v>
      </c>
      <c r="L976" s="18">
        <f t="shared" si="105"/>
        <v>2</v>
      </c>
      <c r="M976" s="18">
        <v>1773</v>
      </c>
      <c r="N976" s="18">
        <v>1949</v>
      </c>
      <c r="O976" s="18">
        <f t="shared" si="109"/>
        <v>176</v>
      </c>
      <c r="P976" s="18">
        <f t="shared" si="110"/>
        <v>2</v>
      </c>
      <c r="Q976" s="15">
        <f t="shared" si="111"/>
        <v>4</v>
      </c>
    </row>
    <row r="977" spans="1:17" x14ac:dyDescent="0.25">
      <c r="A977" t="s">
        <v>1911</v>
      </c>
      <c r="B977" t="s">
        <v>1912</v>
      </c>
      <c r="C977" t="s">
        <v>1925</v>
      </c>
      <c r="D977" t="s">
        <v>1926</v>
      </c>
      <c r="E977" s="20">
        <v>0.97502166488249986</v>
      </c>
      <c r="F977" s="21">
        <v>0.97291698246677782</v>
      </c>
      <c r="G977" s="25">
        <f t="shared" si="106"/>
        <v>2.1046824157220367E-3</v>
      </c>
      <c r="H977" s="18">
        <f t="shared" si="107"/>
        <v>1</v>
      </c>
      <c r="I977" s="18">
        <v>15895</v>
      </c>
      <c r="J977" s="18">
        <v>15933</v>
      </c>
      <c r="K977" s="18">
        <f t="shared" si="108"/>
        <v>38</v>
      </c>
      <c r="L977" s="18">
        <f t="shared" si="105"/>
        <v>2</v>
      </c>
      <c r="M977" s="18">
        <v>611</v>
      </c>
      <c r="N977" s="18">
        <v>677</v>
      </c>
      <c r="O977" s="18">
        <f t="shared" si="109"/>
        <v>66</v>
      </c>
      <c r="P977" s="18">
        <f t="shared" si="110"/>
        <v>2</v>
      </c>
      <c r="Q977" s="15">
        <f t="shared" si="111"/>
        <v>5</v>
      </c>
    </row>
    <row r="978" spans="1:17" x14ac:dyDescent="0.25">
      <c r="A978" t="s">
        <v>1911</v>
      </c>
      <c r="B978" t="s">
        <v>1912</v>
      </c>
      <c r="C978" t="s">
        <v>1927</v>
      </c>
      <c r="D978" t="s">
        <v>1928</v>
      </c>
      <c r="E978" s="20">
        <v>0.99421716394955395</v>
      </c>
      <c r="F978" s="21">
        <v>0.99492127983748091</v>
      </c>
      <c r="G978" s="25">
        <f t="shared" si="106"/>
        <v>-7.0411588792695934E-4</v>
      </c>
      <c r="H978" s="18">
        <f t="shared" si="107"/>
        <v>0</v>
      </c>
      <c r="I978" s="18">
        <v>13884</v>
      </c>
      <c r="J978" s="18">
        <v>13763</v>
      </c>
      <c r="K978" s="18">
        <f t="shared" si="108"/>
        <v>-121</v>
      </c>
      <c r="L978" s="18">
        <f t="shared" si="105"/>
        <v>0</v>
      </c>
      <c r="M978" s="18">
        <v>1982</v>
      </c>
      <c r="N978" s="18">
        <v>1978</v>
      </c>
      <c r="O978" s="18">
        <f t="shared" si="109"/>
        <v>-4</v>
      </c>
      <c r="P978" s="18">
        <f t="shared" si="110"/>
        <v>0</v>
      </c>
      <c r="Q978" s="15">
        <f t="shared" si="111"/>
        <v>0</v>
      </c>
    </row>
    <row r="979" spans="1:17" x14ac:dyDescent="0.25">
      <c r="A979" t="s">
        <v>1911</v>
      </c>
      <c r="B979" t="s">
        <v>1912</v>
      </c>
      <c r="C979" t="s">
        <v>1929</v>
      </c>
      <c r="D979" t="s">
        <v>1930</v>
      </c>
      <c r="E979" s="20">
        <v>0.99741994232812259</v>
      </c>
      <c r="F979" s="21">
        <v>0.9981735159817352</v>
      </c>
      <c r="G979" s="25">
        <f t="shared" si="106"/>
        <v>-7.5357365361261586E-4</v>
      </c>
      <c r="H979" s="18">
        <f t="shared" si="107"/>
        <v>0</v>
      </c>
      <c r="I979" s="18">
        <v>4676</v>
      </c>
      <c r="J979" s="18">
        <v>4592</v>
      </c>
      <c r="K979" s="18">
        <f t="shared" si="108"/>
        <v>-84</v>
      </c>
      <c r="L979" s="18">
        <f t="shared" si="105"/>
        <v>0</v>
      </c>
      <c r="M979" s="18">
        <v>1266</v>
      </c>
      <c r="N979" s="18">
        <v>1185</v>
      </c>
      <c r="O979" s="18">
        <f t="shared" si="109"/>
        <v>-81</v>
      </c>
      <c r="P979" s="18">
        <f t="shared" si="110"/>
        <v>0</v>
      </c>
      <c r="Q979" s="15">
        <f t="shared" si="111"/>
        <v>0</v>
      </c>
    </row>
    <row r="980" spans="1:17" x14ac:dyDescent="0.25">
      <c r="A980" t="s">
        <v>1911</v>
      </c>
      <c r="B980" t="s">
        <v>1912</v>
      </c>
      <c r="C980" t="s">
        <v>1931</v>
      </c>
      <c r="D980" t="s">
        <v>1932</v>
      </c>
      <c r="E980" s="20">
        <v>0.996135752688172</v>
      </c>
      <c r="F980" s="21">
        <v>0.99700449326010987</v>
      </c>
      <c r="G980" s="25">
        <f t="shared" si="106"/>
        <v>-8.6874057193786491E-4</v>
      </c>
      <c r="H980" s="18">
        <f t="shared" si="107"/>
        <v>0</v>
      </c>
      <c r="I980" s="18">
        <v>5262</v>
      </c>
      <c r="J980" s="18">
        <v>5209</v>
      </c>
      <c r="K980" s="18">
        <f t="shared" si="108"/>
        <v>-53</v>
      </c>
      <c r="L980" s="18">
        <f t="shared" si="105"/>
        <v>0</v>
      </c>
      <c r="M980" s="18">
        <v>263</v>
      </c>
      <c r="N980" s="18">
        <v>308</v>
      </c>
      <c r="O980" s="18">
        <f t="shared" si="109"/>
        <v>45</v>
      </c>
      <c r="P980" s="18">
        <f t="shared" si="110"/>
        <v>2</v>
      </c>
      <c r="Q980" s="15">
        <f t="shared" si="111"/>
        <v>2</v>
      </c>
    </row>
    <row r="981" spans="1:17" x14ac:dyDescent="0.25">
      <c r="A981" t="s">
        <v>1911</v>
      </c>
      <c r="B981" t="s">
        <v>1912</v>
      </c>
      <c r="C981" t="s">
        <v>1933</v>
      </c>
      <c r="D981" t="s">
        <v>1934</v>
      </c>
      <c r="E981" s="20">
        <v>0.99300174956260934</v>
      </c>
      <c r="F981" s="21">
        <v>0.99310422030672785</v>
      </c>
      <c r="G981" s="25">
        <f t="shared" si="106"/>
        <v>-1.024707441185102E-4</v>
      </c>
      <c r="H981" s="18">
        <f t="shared" si="107"/>
        <v>0</v>
      </c>
      <c r="I981" s="18">
        <v>39473</v>
      </c>
      <c r="J981" s="18">
        <v>39407</v>
      </c>
      <c r="K981" s="18">
        <f t="shared" si="108"/>
        <v>-66</v>
      </c>
      <c r="L981" s="18">
        <f t="shared" si="105"/>
        <v>0</v>
      </c>
      <c r="M981" s="18">
        <v>8475</v>
      </c>
      <c r="N981" s="18">
        <v>8475</v>
      </c>
      <c r="O981" s="18">
        <f t="shared" si="109"/>
        <v>0</v>
      </c>
      <c r="P981" s="18">
        <f t="shared" si="110"/>
        <v>0</v>
      </c>
      <c r="Q981" s="15">
        <f t="shared" si="111"/>
        <v>0</v>
      </c>
    </row>
    <row r="982" spans="1:17" x14ac:dyDescent="0.25">
      <c r="A982" t="s">
        <v>1911</v>
      </c>
      <c r="B982" t="s">
        <v>1912</v>
      </c>
      <c r="C982" t="s">
        <v>1935</v>
      </c>
      <c r="D982" t="s">
        <v>1936</v>
      </c>
      <c r="E982" s="20">
        <v>0.99451580314619714</v>
      </c>
      <c r="F982" s="21">
        <v>0.99596971177332683</v>
      </c>
      <c r="G982" s="25">
        <f t="shared" si="106"/>
        <v>-1.4539086271296853E-3</v>
      </c>
      <c r="H982" s="18">
        <f t="shared" si="107"/>
        <v>0</v>
      </c>
      <c r="I982" s="18">
        <v>4234</v>
      </c>
      <c r="J982" s="18">
        <v>4165</v>
      </c>
      <c r="K982" s="18">
        <f t="shared" si="108"/>
        <v>-69</v>
      </c>
      <c r="L982" s="18">
        <f t="shared" si="105"/>
        <v>0</v>
      </c>
      <c r="M982" s="18">
        <v>348</v>
      </c>
      <c r="N982" s="18">
        <v>349</v>
      </c>
      <c r="O982" s="18">
        <f t="shared" si="109"/>
        <v>1</v>
      </c>
      <c r="P982" s="18">
        <f t="shared" si="110"/>
        <v>2</v>
      </c>
      <c r="Q982" s="15">
        <f t="shared" si="111"/>
        <v>2</v>
      </c>
    </row>
    <row r="983" spans="1:17" x14ac:dyDescent="0.25">
      <c r="A983" t="s">
        <v>1911</v>
      </c>
      <c r="B983" t="s">
        <v>1912</v>
      </c>
      <c r="C983" t="s">
        <v>1937</v>
      </c>
      <c r="D983" t="s">
        <v>1938</v>
      </c>
      <c r="E983" s="20">
        <v>0.98317412071211463</v>
      </c>
      <c r="F983" s="21">
        <v>0.98232310025626279</v>
      </c>
      <c r="G983" s="25">
        <f t="shared" si="106"/>
        <v>8.5102045585183639E-4</v>
      </c>
      <c r="H983" s="18">
        <f t="shared" si="107"/>
        <v>1</v>
      </c>
      <c r="I983" s="18">
        <v>21479</v>
      </c>
      <c r="J983" s="18">
        <v>20955</v>
      </c>
      <c r="K983" s="18">
        <f t="shared" si="108"/>
        <v>-524</v>
      </c>
      <c r="L983" s="18">
        <f t="shared" si="105"/>
        <v>0</v>
      </c>
      <c r="M983" s="18">
        <v>759</v>
      </c>
      <c r="N983" s="18">
        <v>950</v>
      </c>
      <c r="O983" s="18">
        <f t="shared" si="109"/>
        <v>191</v>
      </c>
      <c r="P983" s="18">
        <f t="shared" si="110"/>
        <v>2</v>
      </c>
      <c r="Q983" s="15">
        <f t="shared" si="111"/>
        <v>3</v>
      </c>
    </row>
    <row r="984" spans="1:17" x14ac:dyDescent="0.25">
      <c r="A984" t="s">
        <v>1911</v>
      </c>
      <c r="B984" t="s">
        <v>1912</v>
      </c>
      <c r="C984" t="s">
        <v>1939</v>
      </c>
      <c r="D984" t="s">
        <v>1940</v>
      </c>
      <c r="E984" s="20">
        <v>0.99428571428571433</v>
      </c>
      <c r="F984" s="21">
        <v>0.99546827794561932</v>
      </c>
      <c r="G984" s="25">
        <f t="shared" si="106"/>
        <v>-1.1825636599049894E-3</v>
      </c>
      <c r="H984" s="18">
        <f t="shared" si="107"/>
        <v>0</v>
      </c>
      <c r="I984" s="18">
        <v>5978</v>
      </c>
      <c r="J984" s="18">
        <v>5939</v>
      </c>
      <c r="K984" s="18">
        <f t="shared" si="108"/>
        <v>-39</v>
      </c>
      <c r="L984" s="18">
        <f t="shared" si="105"/>
        <v>0</v>
      </c>
      <c r="M984" s="18">
        <v>373</v>
      </c>
      <c r="N984" s="18">
        <v>489</v>
      </c>
      <c r="O984" s="18">
        <f t="shared" si="109"/>
        <v>116</v>
      </c>
      <c r="P984" s="18">
        <f t="shared" si="110"/>
        <v>2</v>
      </c>
      <c r="Q984" s="15">
        <f t="shared" si="111"/>
        <v>2</v>
      </c>
    </row>
    <row r="985" spans="1:17" x14ac:dyDescent="0.25">
      <c r="A985" t="s">
        <v>1911</v>
      </c>
      <c r="B985" t="s">
        <v>1912</v>
      </c>
      <c r="C985" t="s">
        <v>1941</v>
      </c>
      <c r="D985" t="s">
        <v>1942</v>
      </c>
      <c r="E985" s="20">
        <v>0.99729630084797838</v>
      </c>
      <c r="F985" s="21">
        <v>0.99616642237005304</v>
      </c>
      <c r="G985" s="25">
        <f t="shared" si="106"/>
        <v>1.129878477925339E-3</v>
      </c>
      <c r="H985" s="18">
        <f t="shared" si="107"/>
        <v>1</v>
      </c>
      <c r="I985" s="18">
        <v>6486</v>
      </c>
      <c r="J985" s="18">
        <v>6495</v>
      </c>
      <c r="K985" s="18">
        <f t="shared" si="108"/>
        <v>9</v>
      </c>
      <c r="L985" s="18">
        <f t="shared" si="105"/>
        <v>2</v>
      </c>
      <c r="M985" s="18">
        <v>374</v>
      </c>
      <c r="N985" s="18">
        <v>444</v>
      </c>
      <c r="O985" s="18">
        <f t="shared" si="109"/>
        <v>70</v>
      </c>
      <c r="P985" s="18">
        <f t="shared" si="110"/>
        <v>2</v>
      </c>
      <c r="Q985" s="15">
        <f t="shared" si="111"/>
        <v>5</v>
      </c>
    </row>
    <row r="986" spans="1:17" x14ac:dyDescent="0.25">
      <c r="A986" t="s">
        <v>1911</v>
      </c>
      <c r="B986" t="s">
        <v>1912</v>
      </c>
      <c r="C986" t="s">
        <v>1943</v>
      </c>
      <c r="D986" t="s">
        <v>1944</v>
      </c>
      <c r="E986" s="20">
        <v>0.99616476075412319</v>
      </c>
      <c r="F986" s="21">
        <v>0.9959477648271714</v>
      </c>
      <c r="G986" s="25">
        <f t="shared" si="106"/>
        <v>2.1699592695179071E-4</v>
      </c>
      <c r="H986" s="18">
        <f t="shared" si="107"/>
        <v>1</v>
      </c>
      <c r="I986" s="18">
        <v>41196</v>
      </c>
      <c r="J986" s="18">
        <v>42248</v>
      </c>
      <c r="K986" s="18">
        <f t="shared" si="108"/>
        <v>1052</v>
      </c>
      <c r="L986" s="18">
        <f t="shared" si="105"/>
        <v>2</v>
      </c>
      <c r="M986" s="18">
        <v>33758</v>
      </c>
      <c r="N986" s="18">
        <v>33359</v>
      </c>
      <c r="O986" s="18">
        <f t="shared" si="109"/>
        <v>-399</v>
      </c>
      <c r="P986" s="18">
        <f t="shared" si="110"/>
        <v>0</v>
      </c>
      <c r="Q986" s="15">
        <f t="shared" si="111"/>
        <v>3</v>
      </c>
    </row>
    <row r="987" spans="1:17" x14ac:dyDescent="0.25">
      <c r="A987" t="s">
        <v>1911</v>
      </c>
      <c r="B987" t="s">
        <v>1912</v>
      </c>
      <c r="C987" t="s">
        <v>1945</v>
      </c>
      <c r="D987" t="s">
        <v>1946</v>
      </c>
      <c r="E987" s="20">
        <v>0.98990809154802673</v>
      </c>
      <c r="F987" s="21">
        <v>0.99211457998068875</v>
      </c>
      <c r="G987" s="25">
        <f t="shared" si="106"/>
        <v>-2.2064884326620238E-3</v>
      </c>
      <c r="H987" s="18">
        <f t="shared" si="107"/>
        <v>0</v>
      </c>
      <c r="I987" s="18">
        <v>5254</v>
      </c>
      <c r="J987" s="18">
        <v>5142</v>
      </c>
      <c r="K987" s="18">
        <f t="shared" si="108"/>
        <v>-112</v>
      </c>
      <c r="L987" s="18">
        <f t="shared" si="105"/>
        <v>0</v>
      </c>
      <c r="M987" s="18">
        <v>488</v>
      </c>
      <c r="N987" s="18">
        <v>481</v>
      </c>
      <c r="O987" s="18">
        <f t="shared" si="109"/>
        <v>-7</v>
      </c>
      <c r="P987" s="18">
        <f t="shared" si="110"/>
        <v>0</v>
      </c>
      <c r="Q987" s="15">
        <f t="shared" si="111"/>
        <v>0</v>
      </c>
    </row>
    <row r="988" spans="1:17" x14ac:dyDescent="0.25">
      <c r="A988" t="s">
        <v>1911</v>
      </c>
      <c r="B988" t="s">
        <v>1912</v>
      </c>
      <c r="C988" t="s">
        <v>1947</v>
      </c>
      <c r="D988" t="s">
        <v>1948</v>
      </c>
      <c r="E988" s="20">
        <v>0.9968667444860847</v>
      </c>
      <c r="F988" s="21">
        <v>0.99765283842794761</v>
      </c>
      <c r="G988" s="25">
        <f t="shared" si="106"/>
        <v>-7.8609394186290871E-4</v>
      </c>
      <c r="H988" s="18">
        <f t="shared" si="107"/>
        <v>0</v>
      </c>
      <c r="I988" s="18">
        <v>7995</v>
      </c>
      <c r="J988" s="18">
        <v>7407</v>
      </c>
      <c r="K988" s="18">
        <f t="shared" si="108"/>
        <v>-588</v>
      </c>
      <c r="L988" s="18">
        <f t="shared" si="105"/>
        <v>0</v>
      </c>
      <c r="M988" s="18">
        <v>3220</v>
      </c>
      <c r="N988" s="18">
        <v>3237</v>
      </c>
      <c r="O988" s="18">
        <f t="shared" si="109"/>
        <v>17</v>
      </c>
      <c r="P988" s="18">
        <f t="shared" si="110"/>
        <v>2</v>
      </c>
      <c r="Q988" s="15">
        <f t="shared" si="111"/>
        <v>2</v>
      </c>
    </row>
    <row r="989" spans="1:17" x14ac:dyDescent="0.25">
      <c r="A989" t="s">
        <v>1911</v>
      </c>
      <c r="B989" t="s">
        <v>1912</v>
      </c>
      <c r="C989" t="s">
        <v>1949</v>
      </c>
      <c r="D989" t="s">
        <v>1950</v>
      </c>
      <c r="E989" s="20">
        <v>0.99094563478125119</v>
      </c>
      <c r="F989" s="21">
        <v>0.9917340959821429</v>
      </c>
      <c r="G989" s="25">
        <f t="shared" si="106"/>
        <v>-7.8846120089171023E-4</v>
      </c>
      <c r="H989" s="18">
        <f t="shared" si="107"/>
        <v>0</v>
      </c>
      <c r="I989" s="18">
        <v>23772</v>
      </c>
      <c r="J989" s="18">
        <v>23482</v>
      </c>
      <c r="K989" s="18">
        <f t="shared" si="108"/>
        <v>-290</v>
      </c>
      <c r="L989" s="18">
        <f t="shared" si="105"/>
        <v>0</v>
      </c>
      <c r="M989" s="18">
        <v>5115</v>
      </c>
      <c r="N989" s="18">
        <v>4915</v>
      </c>
      <c r="O989" s="18">
        <f t="shared" si="109"/>
        <v>-200</v>
      </c>
      <c r="P989" s="18">
        <f t="shared" si="110"/>
        <v>0</v>
      </c>
      <c r="Q989" s="15">
        <f t="shared" si="111"/>
        <v>0</v>
      </c>
    </row>
    <row r="990" spans="1:17" x14ac:dyDescent="0.25">
      <c r="A990" t="s">
        <v>1911</v>
      </c>
      <c r="B990" t="s">
        <v>1912</v>
      </c>
      <c r="C990" t="s">
        <v>1951</v>
      </c>
      <c r="D990" t="s">
        <v>1952</v>
      </c>
      <c r="E990" s="20">
        <v>0.99489933923258245</v>
      </c>
      <c r="F990" s="21">
        <v>0.99684189079054608</v>
      </c>
      <c r="G990" s="25">
        <f t="shared" si="106"/>
        <v>-1.9425515579636343E-3</v>
      </c>
      <c r="H990" s="18">
        <f t="shared" si="107"/>
        <v>0</v>
      </c>
      <c r="I990" s="18">
        <v>20209</v>
      </c>
      <c r="J990" s="18">
        <v>19816</v>
      </c>
      <c r="K990" s="18">
        <f t="shared" si="108"/>
        <v>-393</v>
      </c>
      <c r="L990" s="18">
        <f t="shared" si="105"/>
        <v>0</v>
      </c>
      <c r="M990" s="18">
        <v>3209</v>
      </c>
      <c r="N990" s="18">
        <v>3157</v>
      </c>
      <c r="O990" s="18">
        <f t="shared" si="109"/>
        <v>-52</v>
      </c>
      <c r="P990" s="18">
        <f t="shared" si="110"/>
        <v>0</v>
      </c>
      <c r="Q990" s="15">
        <f t="shared" si="111"/>
        <v>0</v>
      </c>
    </row>
    <row r="991" spans="1:17" x14ac:dyDescent="0.25">
      <c r="A991" t="s">
        <v>1911</v>
      </c>
      <c r="B991" t="s">
        <v>1912</v>
      </c>
      <c r="C991" t="s">
        <v>1953</v>
      </c>
      <c r="D991" t="s">
        <v>1954</v>
      </c>
      <c r="E991" s="20">
        <v>0.99477176754474161</v>
      </c>
      <c r="F991" s="21">
        <v>0.99648025029331244</v>
      </c>
      <c r="G991" s="25">
        <f t="shared" si="106"/>
        <v>-1.7084827485708276E-3</v>
      </c>
      <c r="H991" s="18">
        <f t="shared" si="107"/>
        <v>0</v>
      </c>
      <c r="I991" s="18">
        <v>3997</v>
      </c>
      <c r="J991" s="18">
        <v>3956</v>
      </c>
      <c r="K991" s="18">
        <f t="shared" si="108"/>
        <v>-41</v>
      </c>
      <c r="L991" s="18">
        <f t="shared" si="105"/>
        <v>0</v>
      </c>
      <c r="M991" s="18">
        <v>154</v>
      </c>
      <c r="N991" s="18">
        <v>184</v>
      </c>
      <c r="O991" s="18">
        <f t="shared" si="109"/>
        <v>30</v>
      </c>
      <c r="P991" s="18">
        <f t="shared" si="110"/>
        <v>2</v>
      </c>
      <c r="Q991" s="15">
        <f t="shared" si="111"/>
        <v>2</v>
      </c>
    </row>
    <row r="992" spans="1:17" x14ac:dyDescent="0.25">
      <c r="A992" t="s">
        <v>1911</v>
      </c>
      <c r="B992" t="s">
        <v>1912</v>
      </c>
      <c r="C992" t="s">
        <v>1955</v>
      </c>
      <c r="D992" t="s">
        <v>1956</v>
      </c>
      <c r="E992" s="20">
        <v>0.99558088894581787</v>
      </c>
      <c r="F992" s="21">
        <v>0.99427917620137296</v>
      </c>
      <c r="G992" s="25">
        <f t="shared" si="106"/>
        <v>1.301712744444905E-3</v>
      </c>
      <c r="H992" s="18">
        <f t="shared" si="107"/>
        <v>1</v>
      </c>
      <c r="I992" s="18">
        <v>10707</v>
      </c>
      <c r="J992" s="18">
        <v>11115</v>
      </c>
      <c r="K992" s="18">
        <f t="shared" si="108"/>
        <v>408</v>
      </c>
      <c r="L992" s="18">
        <f t="shared" si="105"/>
        <v>2</v>
      </c>
      <c r="M992" s="18">
        <v>12357</v>
      </c>
      <c r="N992" s="18">
        <v>13221</v>
      </c>
      <c r="O992" s="18">
        <f t="shared" si="109"/>
        <v>864</v>
      </c>
      <c r="P992" s="18">
        <f t="shared" si="110"/>
        <v>2</v>
      </c>
      <c r="Q992" s="15">
        <f t="shared" si="111"/>
        <v>5</v>
      </c>
    </row>
    <row r="993" spans="1:17" x14ac:dyDescent="0.25">
      <c r="A993" t="s">
        <v>1911</v>
      </c>
      <c r="B993" t="s">
        <v>1912</v>
      </c>
      <c r="C993" t="s">
        <v>1957</v>
      </c>
      <c r="D993" t="s">
        <v>1958</v>
      </c>
      <c r="E993" s="20">
        <v>0.9958888750467173</v>
      </c>
      <c r="F993" s="21">
        <v>0.99644760213143868</v>
      </c>
      <c r="G993" s="25">
        <f t="shared" si="106"/>
        <v>-5.5872708472137766E-4</v>
      </c>
      <c r="H993" s="18">
        <f t="shared" si="107"/>
        <v>0</v>
      </c>
      <c r="I993" s="18">
        <v>6502</v>
      </c>
      <c r="J993" s="18">
        <v>6507</v>
      </c>
      <c r="K993" s="18">
        <f t="shared" si="108"/>
        <v>5</v>
      </c>
      <c r="L993" s="18">
        <f t="shared" si="105"/>
        <v>2</v>
      </c>
      <c r="M993" s="18">
        <v>485</v>
      </c>
      <c r="N993" s="18">
        <v>550</v>
      </c>
      <c r="O993" s="18">
        <f t="shared" si="109"/>
        <v>65</v>
      </c>
      <c r="P993" s="18">
        <f t="shared" si="110"/>
        <v>2</v>
      </c>
      <c r="Q993" s="15">
        <f t="shared" si="111"/>
        <v>4</v>
      </c>
    </row>
    <row r="994" spans="1:17" x14ac:dyDescent="0.25">
      <c r="A994" t="s">
        <v>1911</v>
      </c>
      <c r="B994" t="s">
        <v>1912</v>
      </c>
      <c r="C994" t="s">
        <v>1959</v>
      </c>
      <c r="D994" t="s">
        <v>1960</v>
      </c>
      <c r="E994" s="20">
        <v>0.99015481201398303</v>
      </c>
      <c r="F994" s="21">
        <v>0.99206158287226365</v>
      </c>
      <c r="G994" s="25">
        <f t="shared" si="106"/>
        <v>-1.9067708582806153E-3</v>
      </c>
      <c r="H994" s="18">
        <f t="shared" si="107"/>
        <v>0</v>
      </c>
      <c r="I994" s="18">
        <v>10760</v>
      </c>
      <c r="J994" s="18">
        <v>10634</v>
      </c>
      <c r="K994" s="18">
        <f t="shared" si="108"/>
        <v>-126</v>
      </c>
      <c r="L994" s="18">
        <f t="shared" si="105"/>
        <v>0</v>
      </c>
      <c r="M994" s="18">
        <v>5837</v>
      </c>
      <c r="N994" s="18">
        <v>5418</v>
      </c>
      <c r="O994" s="18">
        <f t="shared" si="109"/>
        <v>-419</v>
      </c>
      <c r="P994" s="18">
        <f t="shared" si="110"/>
        <v>0</v>
      </c>
      <c r="Q994" s="15">
        <f t="shared" si="111"/>
        <v>0</v>
      </c>
    </row>
    <row r="995" spans="1:17" x14ac:dyDescent="0.25">
      <c r="A995" t="s">
        <v>1911</v>
      </c>
      <c r="B995" t="s">
        <v>1912</v>
      </c>
      <c r="C995" t="s">
        <v>1961</v>
      </c>
      <c r="D995" t="s">
        <v>1962</v>
      </c>
      <c r="E995" s="20">
        <v>0.99174120023081358</v>
      </c>
      <c r="F995" s="21">
        <v>0.99087205202538586</v>
      </c>
      <c r="G995" s="25">
        <f t="shared" si="106"/>
        <v>8.6914820542771665E-4</v>
      </c>
      <c r="H995" s="18">
        <f t="shared" si="107"/>
        <v>1</v>
      </c>
      <c r="I995" s="18">
        <v>26888</v>
      </c>
      <c r="J995" s="18">
        <v>26902</v>
      </c>
      <c r="K995" s="18">
        <f t="shared" si="108"/>
        <v>14</v>
      </c>
      <c r="L995" s="18">
        <f t="shared" si="105"/>
        <v>2</v>
      </c>
      <c r="M995" s="18">
        <v>8002</v>
      </c>
      <c r="N995" s="18">
        <v>7996</v>
      </c>
      <c r="O995" s="18">
        <f t="shared" si="109"/>
        <v>-6</v>
      </c>
      <c r="P995" s="18">
        <f t="shared" si="110"/>
        <v>0</v>
      </c>
      <c r="Q995" s="15">
        <f t="shared" si="111"/>
        <v>3</v>
      </c>
    </row>
    <row r="996" spans="1:17" x14ac:dyDescent="0.25">
      <c r="A996" t="s">
        <v>1911</v>
      </c>
      <c r="B996" t="s">
        <v>1912</v>
      </c>
      <c r="C996" t="s">
        <v>1963</v>
      </c>
      <c r="D996" t="s">
        <v>1964</v>
      </c>
      <c r="E996" s="20">
        <v>0.99385122975404916</v>
      </c>
      <c r="F996" s="21">
        <v>0.99468647069790561</v>
      </c>
      <c r="G996" s="25">
        <f t="shared" si="106"/>
        <v>-8.3524094385645231E-4</v>
      </c>
      <c r="H996" s="18">
        <f t="shared" si="107"/>
        <v>0</v>
      </c>
      <c r="I996" s="18">
        <v>22323</v>
      </c>
      <c r="J996" s="18">
        <v>21974</v>
      </c>
      <c r="K996" s="18">
        <f t="shared" si="108"/>
        <v>-349</v>
      </c>
      <c r="L996" s="18">
        <f t="shared" si="105"/>
        <v>0</v>
      </c>
      <c r="M996" s="18">
        <v>12269</v>
      </c>
      <c r="N996" s="18">
        <v>12033</v>
      </c>
      <c r="O996" s="18">
        <f t="shared" si="109"/>
        <v>-236</v>
      </c>
      <c r="P996" s="18">
        <f t="shared" si="110"/>
        <v>0</v>
      </c>
      <c r="Q996" s="15">
        <f t="shared" si="111"/>
        <v>0</v>
      </c>
    </row>
    <row r="997" spans="1:17" x14ac:dyDescent="0.25">
      <c r="A997" t="s">
        <v>1911</v>
      </c>
      <c r="B997" t="s">
        <v>1912</v>
      </c>
      <c r="C997" t="s">
        <v>1965</v>
      </c>
      <c r="D997" t="s">
        <v>1966</v>
      </c>
      <c r="E997" s="20">
        <v>0.99738312782755256</v>
      </c>
      <c r="F997" s="21">
        <v>0.99777777777777776</v>
      </c>
      <c r="G997" s="25">
        <f t="shared" si="106"/>
        <v>-3.94649950225201E-4</v>
      </c>
      <c r="H997" s="18">
        <f t="shared" si="107"/>
        <v>0</v>
      </c>
      <c r="I997" s="18">
        <v>13206</v>
      </c>
      <c r="J997" s="18">
        <v>13126</v>
      </c>
      <c r="K997" s="18">
        <f t="shared" si="108"/>
        <v>-80</v>
      </c>
      <c r="L997" s="18">
        <f t="shared" si="105"/>
        <v>0</v>
      </c>
      <c r="M997" s="18">
        <v>19472</v>
      </c>
      <c r="N997" s="18">
        <v>19846</v>
      </c>
      <c r="O997" s="18">
        <f t="shared" si="109"/>
        <v>374</v>
      </c>
      <c r="P997" s="18">
        <f t="shared" si="110"/>
        <v>2</v>
      </c>
      <c r="Q997" s="15">
        <f t="shared" si="111"/>
        <v>2</v>
      </c>
    </row>
    <row r="998" spans="1:17" x14ac:dyDescent="0.25">
      <c r="A998" t="s">
        <v>1911</v>
      </c>
      <c r="B998" t="s">
        <v>1912</v>
      </c>
      <c r="C998" t="s">
        <v>1967</v>
      </c>
      <c r="D998" t="s">
        <v>1968</v>
      </c>
      <c r="E998" s="20">
        <v>0.98501070663811563</v>
      </c>
      <c r="F998" s="21">
        <v>0.98662966700302723</v>
      </c>
      <c r="G998" s="25">
        <f t="shared" si="106"/>
        <v>-1.6189603649116036E-3</v>
      </c>
      <c r="H998" s="18">
        <f t="shared" si="107"/>
        <v>0</v>
      </c>
      <c r="I998" s="18">
        <v>3176</v>
      </c>
      <c r="J998" s="18">
        <v>3072</v>
      </c>
      <c r="K998" s="18">
        <f t="shared" si="108"/>
        <v>-104</v>
      </c>
      <c r="L998" s="18">
        <f t="shared" si="105"/>
        <v>0</v>
      </c>
      <c r="M998" s="18">
        <v>172</v>
      </c>
      <c r="N998" s="18">
        <v>199</v>
      </c>
      <c r="O998" s="18">
        <f t="shared" si="109"/>
        <v>27</v>
      </c>
      <c r="P998" s="18">
        <f t="shared" si="110"/>
        <v>2</v>
      </c>
      <c r="Q998" s="15">
        <f t="shared" si="111"/>
        <v>2</v>
      </c>
    </row>
    <row r="999" spans="1:17" x14ac:dyDescent="0.25">
      <c r="A999" t="s">
        <v>1911</v>
      </c>
      <c r="B999" t="s">
        <v>1912</v>
      </c>
      <c r="C999" t="s">
        <v>1969</v>
      </c>
      <c r="D999" t="s">
        <v>1970</v>
      </c>
      <c r="E999" s="20">
        <v>0.99365188298876217</v>
      </c>
      <c r="F999" s="21">
        <v>0.99211806137850078</v>
      </c>
      <c r="G999" s="25">
        <f t="shared" si="106"/>
        <v>1.5338216102613877E-3</v>
      </c>
      <c r="H999" s="18">
        <f t="shared" si="107"/>
        <v>1</v>
      </c>
      <c r="I999" s="18">
        <v>12227</v>
      </c>
      <c r="J999" s="18">
        <v>12267</v>
      </c>
      <c r="K999" s="18">
        <f t="shared" si="108"/>
        <v>40</v>
      </c>
      <c r="L999" s="18">
        <f t="shared" si="105"/>
        <v>2</v>
      </c>
      <c r="M999" s="18">
        <v>1006</v>
      </c>
      <c r="N999" s="18">
        <v>1048</v>
      </c>
      <c r="O999" s="18">
        <f t="shared" si="109"/>
        <v>42</v>
      </c>
      <c r="P999" s="18">
        <f t="shared" si="110"/>
        <v>2</v>
      </c>
      <c r="Q999" s="15">
        <f t="shared" si="111"/>
        <v>5</v>
      </c>
    </row>
    <row r="1000" spans="1:17" x14ac:dyDescent="0.25">
      <c r="A1000" t="s">
        <v>1911</v>
      </c>
      <c r="B1000" t="s">
        <v>1912</v>
      </c>
      <c r="C1000" t="s">
        <v>1971</v>
      </c>
      <c r="D1000" t="s">
        <v>1972</v>
      </c>
      <c r="E1000" s="20">
        <v>0.98581595334585348</v>
      </c>
      <c r="F1000" s="21">
        <v>0.98520695803016434</v>
      </c>
      <c r="G1000" s="25">
        <f t="shared" si="106"/>
        <v>6.0899531568914256E-4</v>
      </c>
      <c r="H1000" s="18">
        <f t="shared" si="107"/>
        <v>1</v>
      </c>
      <c r="I1000" s="18">
        <v>25060</v>
      </c>
      <c r="J1000" s="18">
        <v>24299</v>
      </c>
      <c r="K1000" s="18">
        <f t="shared" si="108"/>
        <v>-761</v>
      </c>
      <c r="L1000" s="18">
        <f t="shared" si="105"/>
        <v>0</v>
      </c>
      <c r="M1000" s="18">
        <v>1365</v>
      </c>
      <c r="N1000" s="18">
        <v>1407</v>
      </c>
      <c r="O1000" s="18">
        <f t="shared" si="109"/>
        <v>42</v>
      </c>
      <c r="P1000" s="18">
        <f t="shared" si="110"/>
        <v>2</v>
      </c>
      <c r="Q1000" s="15">
        <f t="shared" si="111"/>
        <v>3</v>
      </c>
    </row>
    <row r="1001" spans="1:17" x14ac:dyDescent="0.25">
      <c r="A1001" t="s">
        <v>1911</v>
      </c>
      <c r="B1001" t="s">
        <v>1912</v>
      </c>
      <c r="C1001" t="s">
        <v>1973</v>
      </c>
      <c r="D1001" t="s">
        <v>1974</v>
      </c>
      <c r="E1001" s="20">
        <v>0.99395866454689985</v>
      </c>
      <c r="F1001" s="21">
        <v>0.99402894443882195</v>
      </c>
      <c r="G1001" s="25">
        <f t="shared" si="106"/>
        <v>-7.0279891922098159E-5</v>
      </c>
      <c r="H1001" s="18">
        <f t="shared" si="107"/>
        <v>0</v>
      </c>
      <c r="I1001" s="18">
        <v>8296</v>
      </c>
      <c r="J1001" s="18">
        <v>8381</v>
      </c>
      <c r="K1001" s="18">
        <f t="shared" si="108"/>
        <v>85</v>
      </c>
      <c r="L1001" s="18">
        <f t="shared" si="105"/>
        <v>2</v>
      </c>
      <c r="M1001" s="18">
        <v>452</v>
      </c>
      <c r="N1001" s="18">
        <v>494</v>
      </c>
      <c r="O1001" s="18">
        <f t="shared" si="109"/>
        <v>42</v>
      </c>
      <c r="P1001" s="18">
        <f t="shared" si="110"/>
        <v>2</v>
      </c>
      <c r="Q1001" s="15">
        <f t="shared" si="111"/>
        <v>4</v>
      </c>
    </row>
    <row r="1002" spans="1:17" x14ac:dyDescent="0.25">
      <c r="A1002" t="s">
        <v>1911</v>
      </c>
      <c r="B1002" t="s">
        <v>1912</v>
      </c>
      <c r="C1002" t="s">
        <v>1975</v>
      </c>
      <c r="D1002" t="s">
        <v>1976</v>
      </c>
      <c r="E1002" s="20">
        <v>0.99709609292502643</v>
      </c>
      <c r="F1002" s="21">
        <v>0.99789715159625314</v>
      </c>
      <c r="G1002" s="25">
        <f t="shared" si="106"/>
        <v>-8.0105867122670649E-4</v>
      </c>
      <c r="H1002" s="18">
        <f t="shared" si="107"/>
        <v>0</v>
      </c>
      <c r="I1002" s="18">
        <v>2108</v>
      </c>
      <c r="J1002" s="18">
        <v>2144</v>
      </c>
      <c r="K1002" s="18">
        <f t="shared" si="108"/>
        <v>36</v>
      </c>
      <c r="L1002" s="18">
        <f t="shared" si="105"/>
        <v>2</v>
      </c>
      <c r="M1002" s="18">
        <v>735</v>
      </c>
      <c r="N1002" s="18">
        <v>706</v>
      </c>
      <c r="O1002" s="18">
        <f t="shared" si="109"/>
        <v>-29</v>
      </c>
      <c r="P1002" s="18">
        <f t="shared" si="110"/>
        <v>0</v>
      </c>
      <c r="Q1002" s="15">
        <f t="shared" si="111"/>
        <v>2</v>
      </c>
    </row>
    <row r="1003" spans="1:17" x14ac:dyDescent="0.25">
      <c r="A1003" t="s">
        <v>1911</v>
      </c>
      <c r="B1003" t="s">
        <v>1912</v>
      </c>
      <c r="C1003" t="s">
        <v>1977</v>
      </c>
      <c r="D1003" t="s">
        <v>1978</v>
      </c>
      <c r="E1003" s="20">
        <v>0.98638317294891786</v>
      </c>
      <c r="F1003" s="21">
        <v>0.98569637985696379</v>
      </c>
      <c r="G1003" s="25">
        <f t="shared" si="106"/>
        <v>6.8679309195407434E-4</v>
      </c>
      <c r="H1003" s="18">
        <f t="shared" si="107"/>
        <v>1</v>
      </c>
      <c r="I1003" s="18">
        <v>26351</v>
      </c>
      <c r="J1003" s="18">
        <v>26822</v>
      </c>
      <c r="K1003" s="18">
        <f t="shared" si="108"/>
        <v>471</v>
      </c>
      <c r="L1003" s="18">
        <f t="shared" si="105"/>
        <v>2</v>
      </c>
      <c r="M1003" s="18">
        <v>1421</v>
      </c>
      <c r="N1003" s="18">
        <v>1522</v>
      </c>
      <c r="O1003" s="18">
        <f t="shared" si="109"/>
        <v>101</v>
      </c>
      <c r="P1003" s="18">
        <f t="shared" si="110"/>
        <v>2</v>
      </c>
      <c r="Q1003" s="15">
        <f t="shared" si="111"/>
        <v>5</v>
      </c>
    </row>
    <row r="1004" spans="1:17" x14ac:dyDescent="0.25">
      <c r="A1004" t="s">
        <v>1911</v>
      </c>
      <c r="B1004" t="s">
        <v>1912</v>
      </c>
      <c r="C1004" t="s">
        <v>1979</v>
      </c>
      <c r="D1004" t="s">
        <v>1980</v>
      </c>
      <c r="E1004" s="20">
        <v>0.99486895021494937</v>
      </c>
      <c r="F1004" s="21">
        <v>0.99654347248072317</v>
      </c>
      <c r="G1004" s="25">
        <f t="shared" si="106"/>
        <v>-1.6745222657738035E-3</v>
      </c>
      <c r="H1004" s="18">
        <f t="shared" si="107"/>
        <v>0</v>
      </c>
      <c r="I1004" s="18">
        <v>6425</v>
      </c>
      <c r="J1004" s="18">
        <v>6385</v>
      </c>
      <c r="K1004" s="18">
        <f t="shared" si="108"/>
        <v>-40</v>
      </c>
      <c r="L1004" s="18">
        <f t="shared" si="105"/>
        <v>0</v>
      </c>
      <c r="M1004" s="18">
        <v>905</v>
      </c>
      <c r="N1004" s="18">
        <v>937</v>
      </c>
      <c r="O1004" s="18">
        <f t="shared" si="109"/>
        <v>32</v>
      </c>
      <c r="P1004" s="18">
        <f t="shared" si="110"/>
        <v>2</v>
      </c>
      <c r="Q1004" s="15">
        <f t="shared" si="111"/>
        <v>2</v>
      </c>
    </row>
    <row r="1005" spans="1:17" x14ac:dyDescent="0.25">
      <c r="A1005" t="s">
        <v>1911</v>
      </c>
      <c r="B1005" t="s">
        <v>1912</v>
      </c>
      <c r="C1005" t="s">
        <v>1981</v>
      </c>
      <c r="D1005" t="s">
        <v>1982</v>
      </c>
      <c r="E1005" s="20">
        <v>0.99592967380858155</v>
      </c>
      <c r="F1005" s="21">
        <v>0.99723635725565885</v>
      </c>
      <c r="G1005" s="25">
        <f t="shared" si="106"/>
        <v>-1.3066834470772948E-3</v>
      </c>
      <c r="H1005" s="18">
        <f t="shared" si="107"/>
        <v>0</v>
      </c>
      <c r="I1005" s="18">
        <v>16235</v>
      </c>
      <c r="J1005" s="18">
        <v>16086</v>
      </c>
      <c r="K1005" s="18">
        <f t="shared" si="108"/>
        <v>-149</v>
      </c>
      <c r="L1005" s="18">
        <f t="shared" si="105"/>
        <v>0</v>
      </c>
      <c r="M1005" s="18">
        <v>4020</v>
      </c>
      <c r="N1005" s="18">
        <v>4385</v>
      </c>
      <c r="O1005" s="18">
        <f t="shared" si="109"/>
        <v>365</v>
      </c>
      <c r="P1005" s="18">
        <f t="shared" si="110"/>
        <v>2</v>
      </c>
      <c r="Q1005" s="15">
        <f t="shared" si="111"/>
        <v>2</v>
      </c>
    </row>
    <row r="1006" spans="1:17" x14ac:dyDescent="0.25">
      <c r="A1006" t="s">
        <v>1911</v>
      </c>
      <c r="B1006" t="s">
        <v>1912</v>
      </c>
      <c r="C1006" t="s">
        <v>1983</v>
      </c>
      <c r="D1006" t="s">
        <v>1984</v>
      </c>
      <c r="E1006" s="20">
        <v>0.99062079212517995</v>
      </c>
      <c r="F1006" s="21">
        <v>0.98966267682263331</v>
      </c>
      <c r="G1006" s="25">
        <f t="shared" si="106"/>
        <v>9.5811530254663602E-4</v>
      </c>
      <c r="H1006" s="18">
        <f t="shared" si="107"/>
        <v>1</v>
      </c>
      <c r="I1006" s="18">
        <v>20852</v>
      </c>
      <c r="J1006" s="18">
        <v>20959</v>
      </c>
      <c r="K1006" s="18">
        <f t="shared" si="108"/>
        <v>107</v>
      </c>
      <c r="L1006" s="18">
        <f t="shared" si="105"/>
        <v>2</v>
      </c>
      <c r="M1006" s="18">
        <v>702</v>
      </c>
      <c r="N1006" s="18">
        <v>921</v>
      </c>
      <c r="O1006" s="18">
        <f t="shared" si="109"/>
        <v>219</v>
      </c>
      <c r="P1006" s="18">
        <f t="shared" si="110"/>
        <v>2</v>
      </c>
      <c r="Q1006" s="15">
        <f t="shared" si="111"/>
        <v>5</v>
      </c>
    </row>
    <row r="1007" spans="1:17" x14ac:dyDescent="0.25">
      <c r="A1007" t="s">
        <v>1911</v>
      </c>
      <c r="B1007" t="s">
        <v>1912</v>
      </c>
      <c r="C1007" t="s">
        <v>1985</v>
      </c>
      <c r="D1007" t="s">
        <v>1986</v>
      </c>
      <c r="E1007" s="20">
        <v>0.99001814882032668</v>
      </c>
      <c r="F1007" s="21">
        <v>0.99146230699364213</v>
      </c>
      <c r="G1007" s="25">
        <f t="shared" si="106"/>
        <v>-1.4441581733154463E-3</v>
      </c>
      <c r="H1007" s="18">
        <f t="shared" si="107"/>
        <v>0</v>
      </c>
      <c r="I1007" s="18">
        <v>4154</v>
      </c>
      <c r="J1007" s="18">
        <v>4110</v>
      </c>
      <c r="K1007" s="18">
        <f t="shared" si="108"/>
        <v>-44</v>
      </c>
      <c r="L1007" s="18">
        <f t="shared" si="105"/>
        <v>0</v>
      </c>
      <c r="M1007" s="18">
        <v>522</v>
      </c>
      <c r="N1007" s="18">
        <v>503</v>
      </c>
      <c r="O1007" s="18">
        <f t="shared" si="109"/>
        <v>-19</v>
      </c>
      <c r="P1007" s="18">
        <f t="shared" si="110"/>
        <v>0</v>
      </c>
      <c r="Q1007" s="15">
        <f t="shared" si="111"/>
        <v>0</v>
      </c>
    </row>
    <row r="1008" spans="1:17" x14ac:dyDescent="0.25">
      <c r="A1008" t="s">
        <v>1911</v>
      </c>
      <c r="B1008" t="s">
        <v>1912</v>
      </c>
      <c r="C1008" t="s">
        <v>1987</v>
      </c>
      <c r="D1008" t="s">
        <v>1988</v>
      </c>
      <c r="E1008" s="20">
        <v>0.99123509012613853</v>
      </c>
      <c r="F1008" s="21">
        <v>0.99164983688053443</v>
      </c>
      <c r="G1008" s="25">
        <f t="shared" si="106"/>
        <v>-4.1474675439590047E-4</v>
      </c>
      <c r="H1008" s="18">
        <f t="shared" si="107"/>
        <v>0</v>
      </c>
      <c r="I1008" s="18">
        <v>21832</v>
      </c>
      <c r="J1008" s="18">
        <v>21868</v>
      </c>
      <c r="K1008" s="18">
        <f t="shared" si="108"/>
        <v>36</v>
      </c>
      <c r="L1008" s="18">
        <f t="shared" si="105"/>
        <v>2</v>
      </c>
      <c r="M1008" s="18">
        <v>1071</v>
      </c>
      <c r="N1008" s="18">
        <v>1029</v>
      </c>
      <c r="O1008" s="18">
        <f t="shared" si="109"/>
        <v>-42</v>
      </c>
      <c r="P1008" s="18">
        <f t="shared" si="110"/>
        <v>0</v>
      </c>
      <c r="Q1008" s="15">
        <f t="shared" si="111"/>
        <v>2</v>
      </c>
    </row>
    <row r="1009" spans="1:17" x14ac:dyDescent="0.25">
      <c r="A1009" t="s">
        <v>1911</v>
      </c>
      <c r="B1009" t="s">
        <v>1912</v>
      </c>
      <c r="C1009" t="s">
        <v>1989</v>
      </c>
      <c r="D1009" t="s">
        <v>1990</v>
      </c>
      <c r="E1009" s="20">
        <v>0.9971509971509972</v>
      </c>
      <c r="F1009" s="21">
        <v>0.99747952110901072</v>
      </c>
      <c r="G1009" s="25">
        <f t="shared" si="106"/>
        <v>-3.2852395801352685E-4</v>
      </c>
      <c r="H1009" s="18">
        <f t="shared" si="107"/>
        <v>0</v>
      </c>
      <c r="I1009" s="18">
        <v>8977</v>
      </c>
      <c r="J1009" s="18">
        <v>9043</v>
      </c>
      <c r="K1009" s="18">
        <f t="shared" si="108"/>
        <v>66</v>
      </c>
      <c r="L1009" s="18">
        <f t="shared" si="105"/>
        <v>2</v>
      </c>
      <c r="M1009" s="18">
        <v>1972</v>
      </c>
      <c r="N1009" s="18">
        <v>1975</v>
      </c>
      <c r="O1009" s="18">
        <f t="shared" si="109"/>
        <v>3</v>
      </c>
      <c r="P1009" s="18">
        <f t="shared" si="110"/>
        <v>2</v>
      </c>
      <c r="Q1009" s="15">
        <f t="shared" si="111"/>
        <v>4</v>
      </c>
    </row>
    <row r="1010" spans="1:17" x14ac:dyDescent="0.25">
      <c r="A1010" t="s">
        <v>1911</v>
      </c>
      <c r="B1010" t="s">
        <v>1912</v>
      </c>
      <c r="C1010" t="s">
        <v>1991</v>
      </c>
      <c r="D1010" t="s">
        <v>1992</v>
      </c>
      <c r="E1010" s="20">
        <v>0.99208712669105759</v>
      </c>
      <c r="F1010" s="21">
        <v>0.99067070095814425</v>
      </c>
      <c r="G1010" s="25">
        <f t="shared" si="106"/>
        <v>1.4164257329133401E-3</v>
      </c>
      <c r="H1010" s="18">
        <f t="shared" si="107"/>
        <v>1</v>
      </c>
      <c r="I1010" s="18">
        <v>11420</v>
      </c>
      <c r="J1010" s="18">
        <v>11450</v>
      </c>
      <c r="K1010" s="18">
        <f t="shared" si="108"/>
        <v>30</v>
      </c>
      <c r="L1010" s="18">
        <f t="shared" si="105"/>
        <v>2</v>
      </c>
      <c r="M1010" s="18">
        <v>492</v>
      </c>
      <c r="N1010" s="18">
        <v>503</v>
      </c>
      <c r="O1010" s="18">
        <f t="shared" si="109"/>
        <v>11</v>
      </c>
      <c r="P1010" s="18">
        <f t="shared" si="110"/>
        <v>2</v>
      </c>
      <c r="Q1010" s="15">
        <f t="shared" si="111"/>
        <v>5</v>
      </c>
    </row>
    <row r="1011" spans="1:17" x14ac:dyDescent="0.25">
      <c r="A1011" t="s">
        <v>1911</v>
      </c>
      <c r="B1011" t="s">
        <v>1912</v>
      </c>
      <c r="C1011" t="s">
        <v>1993</v>
      </c>
      <c r="D1011" t="s">
        <v>210</v>
      </c>
      <c r="E1011" s="20">
        <v>0.99382767536908834</v>
      </c>
      <c r="F1011" s="21">
        <v>0.99452116481537078</v>
      </c>
      <c r="G1011" s="25">
        <f t="shared" si="106"/>
        <v>-6.9348944628244702E-4</v>
      </c>
      <c r="H1011" s="18">
        <f t="shared" si="107"/>
        <v>0</v>
      </c>
      <c r="I1011" s="18">
        <v>7924</v>
      </c>
      <c r="J1011" s="18">
        <v>7865</v>
      </c>
      <c r="K1011" s="18">
        <f t="shared" si="108"/>
        <v>-59</v>
      </c>
      <c r="L1011" s="18">
        <f t="shared" si="105"/>
        <v>0</v>
      </c>
      <c r="M1011" s="18">
        <v>613</v>
      </c>
      <c r="N1011" s="18">
        <v>644</v>
      </c>
      <c r="O1011" s="18">
        <f t="shared" si="109"/>
        <v>31</v>
      </c>
      <c r="P1011" s="18">
        <f t="shared" si="110"/>
        <v>2</v>
      </c>
      <c r="Q1011" s="15">
        <f t="shared" si="111"/>
        <v>2</v>
      </c>
    </row>
    <row r="1012" spans="1:17" x14ac:dyDescent="0.25">
      <c r="A1012" t="s">
        <v>1911</v>
      </c>
      <c r="B1012" t="s">
        <v>1912</v>
      </c>
      <c r="C1012" t="s">
        <v>1994</v>
      </c>
      <c r="D1012" t="s">
        <v>1995</v>
      </c>
      <c r="E1012" s="20">
        <v>0.99257557009015374</v>
      </c>
      <c r="F1012" s="21">
        <v>0.99385665529010236</v>
      </c>
      <c r="G1012" s="25">
        <f t="shared" si="106"/>
        <v>-1.2810851999486284E-3</v>
      </c>
      <c r="H1012" s="18">
        <f t="shared" si="107"/>
        <v>0</v>
      </c>
      <c r="I1012" s="18">
        <v>4445</v>
      </c>
      <c r="J1012" s="18">
        <v>4454</v>
      </c>
      <c r="K1012" s="18">
        <f t="shared" si="108"/>
        <v>9</v>
      </c>
      <c r="L1012" s="18">
        <f t="shared" si="105"/>
        <v>2</v>
      </c>
      <c r="M1012" s="18">
        <v>317</v>
      </c>
      <c r="N1012" s="18">
        <v>312</v>
      </c>
      <c r="O1012" s="18">
        <f t="shared" si="109"/>
        <v>-5</v>
      </c>
      <c r="P1012" s="18">
        <f t="shared" si="110"/>
        <v>0</v>
      </c>
      <c r="Q1012" s="15">
        <f t="shared" si="111"/>
        <v>2</v>
      </c>
    </row>
    <row r="1013" spans="1:17" x14ac:dyDescent="0.25">
      <c r="A1013" t="s">
        <v>1911</v>
      </c>
      <c r="B1013" t="s">
        <v>1912</v>
      </c>
      <c r="C1013" t="s">
        <v>1996</v>
      </c>
      <c r="D1013" t="s">
        <v>816</v>
      </c>
      <c r="E1013" s="20">
        <v>0.99811574697173622</v>
      </c>
      <c r="F1013" s="21">
        <v>0.99951573849878939</v>
      </c>
      <c r="G1013" s="25">
        <f t="shared" si="106"/>
        <v>-1.3999915270531682E-3</v>
      </c>
      <c r="H1013" s="18">
        <f t="shared" si="107"/>
        <v>0</v>
      </c>
      <c r="I1013" s="18">
        <v>2409</v>
      </c>
      <c r="J1013" s="18">
        <v>2431</v>
      </c>
      <c r="K1013" s="18">
        <f t="shared" si="108"/>
        <v>22</v>
      </c>
      <c r="L1013" s="18">
        <f t="shared" si="105"/>
        <v>2</v>
      </c>
      <c r="M1013" s="18">
        <v>260</v>
      </c>
      <c r="N1013" s="18">
        <v>244</v>
      </c>
      <c r="O1013" s="18">
        <f t="shared" si="109"/>
        <v>-16</v>
      </c>
      <c r="P1013" s="18">
        <f t="shared" si="110"/>
        <v>0</v>
      </c>
      <c r="Q1013" s="15">
        <f t="shared" si="111"/>
        <v>2</v>
      </c>
    </row>
    <row r="1014" spans="1:17" x14ac:dyDescent="0.25">
      <c r="A1014" t="s">
        <v>1911</v>
      </c>
      <c r="B1014" t="s">
        <v>1912</v>
      </c>
      <c r="C1014" t="s">
        <v>1997</v>
      </c>
      <c r="D1014" t="s">
        <v>1998</v>
      </c>
      <c r="E1014" s="20">
        <v>0.99504727600180098</v>
      </c>
      <c r="F1014" s="21">
        <v>0.99780175859312548</v>
      </c>
      <c r="G1014" s="25">
        <f t="shared" si="106"/>
        <v>-2.7544825913244919E-3</v>
      </c>
      <c r="H1014" s="18">
        <f t="shared" si="107"/>
        <v>0</v>
      </c>
      <c r="I1014" s="18">
        <v>3628</v>
      </c>
      <c r="J1014" s="18">
        <v>3534</v>
      </c>
      <c r="K1014" s="18">
        <f t="shared" si="108"/>
        <v>-94</v>
      </c>
      <c r="L1014" s="18">
        <f t="shared" si="105"/>
        <v>0</v>
      </c>
      <c r="M1014" s="18">
        <v>262</v>
      </c>
      <c r="N1014" s="18">
        <v>275</v>
      </c>
      <c r="O1014" s="18">
        <f t="shared" si="109"/>
        <v>13</v>
      </c>
      <c r="P1014" s="18">
        <f t="shared" si="110"/>
        <v>2</v>
      </c>
      <c r="Q1014" s="15">
        <f t="shared" si="111"/>
        <v>2</v>
      </c>
    </row>
    <row r="1015" spans="1:17" x14ac:dyDescent="0.25">
      <c r="A1015" t="s">
        <v>1911</v>
      </c>
      <c r="B1015" t="s">
        <v>1912</v>
      </c>
      <c r="C1015" t="s">
        <v>1999</v>
      </c>
      <c r="D1015" t="s">
        <v>2000</v>
      </c>
      <c r="E1015" s="20">
        <v>0.99513055159096631</v>
      </c>
      <c r="F1015" s="21">
        <v>0.99661408869435952</v>
      </c>
      <c r="G1015" s="25">
        <f t="shared" si="106"/>
        <v>-1.4835371033932176E-3</v>
      </c>
      <c r="H1015" s="18">
        <f t="shared" si="107"/>
        <v>0</v>
      </c>
      <c r="I1015" s="18">
        <v>7877</v>
      </c>
      <c r="J1015" s="18">
        <v>7742</v>
      </c>
      <c r="K1015" s="18">
        <f t="shared" si="108"/>
        <v>-135</v>
      </c>
      <c r="L1015" s="18">
        <f t="shared" si="105"/>
        <v>0</v>
      </c>
      <c r="M1015" s="18">
        <v>2211</v>
      </c>
      <c r="N1015" s="18">
        <v>2230</v>
      </c>
      <c r="O1015" s="18">
        <f t="shared" si="109"/>
        <v>19</v>
      </c>
      <c r="P1015" s="18">
        <f t="shared" si="110"/>
        <v>2</v>
      </c>
      <c r="Q1015" s="15">
        <f t="shared" si="111"/>
        <v>2</v>
      </c>
    </row>
    <row r="1016" spans="1:17" x14ac:dyDescent="0.25">
      <c r="A1016" t="s">
        <v>1911</v>
      </c>
      <c r="B1016" t="s">
        <v>1912</v>
      </c>
      <c r="C1016" t="s">
        <v>2001</v>
      </c>
      <c r="D1016" t="s">
        <v>2002</v>
      </c>
      <c r="E1016" s="20">
        <v>0.99672732032988609</v>
      </c>
      <c r="F1016" s="21">
        <v>0.99564921821889873</v>
      </c>
      <c r="G1016" s="25">
        <f t="shared" si="106"/>
        <v>1.0781021109873556E-3</v>
      </c>
      <c r="H1016" s="18">
        <f t="shared" si="107"/>
        <v>1</v>
      </c>
      <c r="I1016" s="18">
        <v>6722</v>
      </c>
      <c r="J1016" s="18">
        <v>6630</v>
      </c>
      <c r="K1016" s="18">
        <f t="shared" si="108"/>
        <v>-92</v>
      </c>
      <c r="L1016" s="18">
        <f t="shared" si="105"/>
        <v>0</v>
      </c>
      <c r="M1016" s="18">
        <v>298</v>
      </c>
      <c r="N1016" s="18">
        <v>302</v>
      </c>
      <c r="O1016" s="18">
        <f t="shared" si="109"/>
        <v>4</v>
      </c>
      <c r="P1016" s="18">
        <f t="shared" si="110"/>
        <v>2</v>
      </c>
      <c r="Q1016" s="15">
        <f t="shared" si="111"/>
        <v>3</v>
      </c>
    </row>
    <row r="1017" spans="1:17" x14ac:dyDescent="0.25">
      <c r="A1017" t="s">
        <v>1911</v>
      </c>
      <c r="B1017" t="s">
        <v>1912</v>
      </c>
      <c r="C1017" t="s">
        <v>2003</v>
      </c>
      <c r="D1017" t="s">
        <v>2004</v>
      </c>
      <c r="E1017" s="20">
        <v>0.99013035381750469</v>
      </c>
      <c r="F1017" s="21">
        <v>0.99197431781701439</v>
      </c>
      <c r="G1017" s="25">
        <f t="shared" si="106"/>
        <v>-1.8439639995097012E-3</v>
      </c>
      <c r="H1017" s="18">
        <f t="shared" si="107"/>
        <v>0</v>
      </c>
      <c r="I1017" s="18">
        <v>4189</v>
      </c>
      <c r="J1017" s="18">
        <v>4180</v>
      </c>
      <c r="K1017" s="18">
        <f t="shared" si="108"/>
        <v>-9</v>
      </c>
      <c r="L1017" s="18">
        <f t="shared" si="105"/>
        <v>0</v>
      </c>
      <c r="M1017" s="18">
        <v>201</v>
      </c>
      <c r="N1017" s="18">
        <v>206</v>
      </c>
      <c r="O1017" s="18">
        <f t="shared" si="109"/>
        <v>5</v>
      </c>
      <c r="P1017" s="18">
        <f t="shared" si="110"/>
        <v>2</v>
      </c>
      <c r="Q1017" s="15">
        <f t="shared" si="111"/>
        <v>2</v>
      </c>
    </row>
    <row r="1018" spans="1:17" x14ac:dyDescent="0.25">
      <c r="A1018" t="s">
        <v>2005</v>
      </c>
      <c r="B1018" t="s">
        <v>2006</v>
      </c>
      <c r="C1018" t="s">
        <v>2007</v>
      </c>
      <c r="D1018" t="s">
        <v>2008</v>
      </c>
      <c r="E1018" s="20">
        <v>0.99028684285999846</v>
      </c>
      <c r="F1018" s="21">
        <v>0.99111903114264222</v>
      </c>
      <c r="G1018" s="25">
        <f t="shared" si="106"/>
        <v>-8.3218828264375322E-4</v>
      </c>
      <c r="H1018" s="18">
        <f t="shared" si="107"/>
        <v>0</v>
      </c>
      <c r="I1018" s="18">
        <v>669341</v>
      </c>
      <c r="J1018" s="18">
        <v>680219</v>
      </c>
      <c r="K1018" s="18">
        <f t="shared" si="108"/>
        <v>10878</v>
      </c>
      <c r="L1018" s="18">
        <f t="shared" si="105"/>
        <v>2</v>
      </c>
      <c r="M1018" s="18">
        <v>1549100</v>
      </c>
      <c r="N1018" s="18">
        <v>1564157</v>
      </c>
      <c r="O1018" s="18">
        <f t="shared" si="109"/>
        <v>15057</v>
      </c>
      <c r="P1018" s="18">
        <f t="shared" si="110"/>
        <v>2</v>
      </c>
      <c r="Q1018" s="15">
        <f t="shared" si="111"/>
        <v>4</v>
      </c>
    </row>
    <row r="1019" spans="1:17" x14ac:dyDescent="0.25">
      <c r="A1019" t="s">
        <v>2005</v>
      </c>
      <c r="B1019" t="s">
        <v>2006</v>
      </c>
      <c r="C1019" t="s">
        <v>2009</v>
      </c>
      <c r="D1019" t="s">
        <v>2010</v>
      </c>
      <c r="E1019" s="20">
        <v>0.99296965382219449</v>
      </c>
      <c r="F1019" s="21">
        <v>0.99307236457724735</v>
      </c>
      <c r="G1019" s="25">
        <f t="shared" si="106"/>
        <v>-1.0271075505285943E-4</v>
      </c>
      <c r="H1019" s="18">
        <f t="shared" si="107"/>
        <v>0</v>
      </c>
      <c r="I1019" s="18">
        <v>8610</v>
      </c>
      <c r="J1019" s="18">
        <v>8458</v>
      </c>
      <c r="K1019" s="18">
        <f t="shared" si="108"/>
        <v>-152</v>
      </c>
      <c r="L1019" s="18">
        <f t="shared" si="105"/>
        <v>0</v>
      </c>
      <c r="M1019" s="18">
        <v>1929</v>
      </c>
      <c r="N1019" s="18">
        <v>2073</v>
      </c>
      <c r="O1019" s="18">
        <f t="shared" si="109"/>
        <v>144</v>
      </c>
      <c r="P1019" s="18">
        <f t="shared" si="110"/>
        <v>2</v>
      </c>
      <c r="Q1019" s="15">
        <f t="shared" si="111"/>
        <v>2</v>
      </c>
    </row>
    <row r="1020" spans="1:17" x14ac:dyDescent="0.25">
      <c r="A1020" t="s">
        <v>2005</v>
      </c>
      <c r="B1020" t="s">
        <v>2006</v>
      </c>
      <c r="C1020" t="s">
        <v>2011</v>
      </c>
      <c r="D1020" t="s">
        <v>2012</v>
      </c>
      <c r="E1020" s="20">
        <v>0.98950186711759314</v>
      </c>
      <c r="F1020" s="21">
        <v>0.99167896134552969</v>
      </c>
      <c r="G1020" s="25">
        <f t="shared" si="106"/>
        <v>-2.1770942279365491E-3</v>
      </c>
      <c r="H1020" s="18">
        <f t="shared" si="107"/>
        <v>0</v>
      </c>
      <c r="I1020" s="18">
        <v>9737</v>
      </c>
      <c r="J1020" s="18">
        <v>9785</v>
      </c>
      <c r="K1020" s="18">
        <f t="shared" si="108"/>
        <v>48</v>
      </c>
      <c r="L1020" s="18">
        <f t="shared" si="105"/>
        <v>2</v>
      </c>
      <c r="M1020" s="18">
        <v>6005</v>
      </c>
      <c r="N1020" s="18">
        <v>5879</v>
      </c>
      <c r="O1020" s="18">
        <f t="shared" si="109"/>
        <v>-126</v>
      </c>
      <c r="P1020" s="18">
        <f t="shared" si="110"/>
        <v>0</v>
      </c>
      <c r="Q1020" s="15">
        <f t="shared" si="111"/>
        <v>2</v>
      </c>
    </row>
    <row r="1021" spans="1:17" x14ac:dyDescent="0.25">
      <c r="A1021" t="s">
        <v>2005</v>
      </c>
      <c r="B1021" t="s">
        <v>2006</v>
      </c>
      <c r="C1021" t="s">
        <v>2013</v>
      </c>
      <c r="D1021" t="s">
        <v>2014</v>
      </c>
      <c r="E1021" s="20">
        <v>0.98933873144399465</v>
      </c>
      <c r="F1021" s="21">
        <v>0.99117151652436541</v>
      </c>
      <c r="G1021" s="25">
        <f t="shared" si="106"/>
        <v>-1.832785080370769E-3</v>
      </c>
      <c r="H1021" s="18">
        <f t="shared" si="107"/>
        <v>0</v>
      </c>
      <c r="I1021" s="18">
        <v>12713</v>
      </c>
      <c r="J1021" s="18">
        <v>12094</v>
      </c>
      <c r="K1021" s="18">
        <f t="shared" si="108"/>
        <v>-619</v>
      </c>
      <c r="L1021" s="18">
        <f t="shared" si="105"/>
        <v>0</v>
      </c>
      <c r="M1021" s="18">
        <v>3562</v>
      </c>
      <c r="N1021" s="18">
        <v>3716</v>
      </c>
      <c r="O1021" s="18">
        <f t="shared" si="109"/>
        <v>154</v>
      </c>
      <c r="P1021" s="18">
        <f t="shared" si="110"/>
        <v>2</v>
      </c>
      <c r="Q1021" s="15">
        <f t="shared" si="111"/>
        <v>2</v>
      </c>
    </row>
    <row r="1022" spans="1:17" x14ac:dyDescent="0.25">
      <c r="A1022" t="s">
        <v>2005</v>
      </c>
      <c r="B1022" t="s">
        <v>2006</v>
      </c>
      <c r="C1022" t="s">
        <v>2015</v>
      </c>
      <c r="D1022" t="s">
        <v>50</v>
      </c>
      <c r="E1022" s="20">
        <v>0.9890733347341879</v>
      </c>
      <c r="F1022" s="21">
        <v>0.98979984603541182</v>
      </c>
      <c r="G1022" s="25">
        <f t="shared" si="106"/>
        <v>-7.2651130122391994E-4</v>
      </c>
      <c r="H1022" s="18">
        <f t="shared" si="107"/>
        <v>0</v>
      </c>
      <c r="I1022" s="18">
        <v>4209</v>
      </c>
      <c r="J1022" s="18">
        <v>4113</v>
      </c>
      <c r="K1022" s="18">
        <f t="shared" si="108"/>
        <v>-96</v>
      </c>
      <c r="L1022" s="18">
        <f t="shared" si="105"/>
        <v>0</v>
      </c>
      <c r="M1022" s="18">
        <v>465</v>
      </c>
      <c r="N1022" s="18">
        <v>480</v>
      </c>
      <c r="O1022" s="18">
        <f t="shared" si="109"/>
        <v>15</v>
      </c>
      <c r="P1022" s="18">
        <f t="shared" si="110"/>
        <v>2</v>
      </c>
      <c r="Q1022" s="15">
        <f t="shared" si="111"/>
        <v>2</v>
      </c>
    </row>
    <row r="1023" spans="1:17" x14ac:dyDescent="0.25">
      <c r="A1023" t="s">
        <v>2005</v>
      </c>
      <c r="B1023" t="s">
        <v>2006</v>
      </c>
      <c r="C1023" t="s">
        <v>2016</v>
      </c>
      <c r="D1023" t="s">
        <v>760</v>
      </c>
      <c r="E1023" s="20">
        <v>0.98240366003871193</v>
      </c>
      <c r="F1023" s="21">
        <v>0.9832740788623141</v>
      </c>
      <c r="G1023" s="25">
        <f t="shared" si="106"/>
        <v>-8.7041882360217038E-4</v>
      </c>
      <c r="H1023" s="18">
        <f t="shared" si="107"/>
        <v>0</v>
      </c>
      <c r="I1023" s="18">
        <v>9536</v>
      </c>
      <c r="J1023" s="18">
        <v>9382</v>
      </c>
      <c r="K1023" s="18">
        <f t="shared" si="108"/>
        <v>-154</v>
      </c>
      <c r="L1023" s="18">
        <f t="shared" si="105"/>
        <v>0</v>
      </c>
      <c r="M1023" s="18">
        <v>1500</v>
      </c>
      <c r="N1023" s="18">
        <v>1700</v>
      </c>
      <c r="O1023" s="18">
        <f t="shared" si="109"/>
        <v>200</v>
      </c>
      <c r="P1023" s="18">
        <f t="shared" si="110"/>
        <v>2</v>
      </c>
      <c r="Q1023" s="15">
        <f t="shared" si="111"/>
        <v>2</v>
      </c>
    </row>
    <row r="1024" spans="1:17" x14ac:dyDescent="0.25">
      <c r="A1024" t="s">
        <v>2005</v>
      </c>
      <c r="B1024" t="s">
        <v>2006</v>
      </c>
      <c r="C1024" t="s">
        <v>2017</v>
      </c>
      <c r="D1024" t="s">
        <v>2018</v>
      </c>
      <c r="E1024" s="20">
        <v>0.96387128473435102</v>
      </c>
      <c r="F1024" s="21">
        <v>0.96654046982274555</v>
      </c>
      <c r="G1024" s="25">
        <f t="shared" si="106"/>
        <v>-2.6691850883945323E-3</v>
      </c>
      <c r="H1024" s="18">
        <f t="shared" si="107"/>
        <v>0</v>
      </c>
      <c r="I1024" s="18">
        <v>200959</v>
      </c>
      <c r="J1024" s="18">
        <v>200859</v>
      </c>
      <c r="K1024" s="18">
        <f t="shared" si="108"/>
        <v>-100</v>
      </c>
      <c r="L1024" s="18">
        <f t="shared" si="105"/>
        <v>0</v>
      </c>
      <c r="M1024" s="18">
        <v>89644</v>
      </c>
      <c r="N1024" s="18">
        <v>87565</v>
      </c>
      <c r="O1024" s="18">
        <f t="shared" si="109"/>
        <v>-2079</v>
      </c>
      <c r="P1024" s="18">
        <f t="shared" si="110"/>
        <v>0</v>
      </c>
      <c r="Q1024" s="15">
        <f t="shared" si="111"/>
        <v>0</v>
      </c>
    </row>
    <row r="1025" spans="1:17" x14ac:dyDescent="0.25">
      <c r="A1025" t="s">
        <v>2005</v>
      </c>
      <c r="B1025" t="s">
        <v>2006</v>
      </c>
      <c r="C1025" t="s">
        <v>2019</v>
      </c>
      <c r="D1025" t="s">
        <v>2020</v>
      </c>
      <c r="E1025" s="20">
        <v>0.99062578819045488</v>
      </c>
      <c r="F1025" s="21">
        <v>0.99231118722259115</v>
      </c>
      <c r="G1025" s="25">
        <f t="shared" si="106"/>
        <v>-1.68539903213627E-3</v>
      </c>
      <c r="H1025" s="18">
        <f t="shared" si="107"/>
        <v>0</v>
      </c>
      <c r="I1025" s="18">
        <v>51303</v>
      </c>
      <c r="J1025" s="18">
        <v>52897</v>
      </c>
      <c r="K1025" s="18">
        <f t="shared" si="108"/>
        <v>1594</v>
      </c>
      <c r="L1025" s="18">
        <f t="shared" si="105"/>
        <v>2</v>
      </c>
      <c r="M1025" s="18">
        <v>78968</v>
      </c>
      <c r="N1025" s="18">
        <v>77918</v>
      </c>
      <c r="O1025" s="18">
        <f t="shared" si="109"/>
        <v>-1050</v>
      </c>
      <c r="P1025" s="18">
        <f t="shared" si="110"/>
        <v>0</v>
      </c>
      <c r="Q1025" s="15">
        <f t="shared" si="111"/>
        <v>2</v>
      </c>
    </row>
    <row r="1026" spans="1:17" x14ac:dyDescent="0.25">
      <c r="A1026" t="s">
        <v>2005</v>
      </c>
      <c r="B1026" t="s">
        <v>2006</v>
      </c>
      <c r="C1026" t="s">
        <v>2021</v>
      </c>
      <c r="D1026" t="s">
        <v>2022</v>
      </c>
      <c r="E1026" s="20">
        <v>0.99106020393909766</v>
      </c>
      <c r="F1026" s="21">
        <v>0.99319248826291084</v>
      </c>
      <c r="G1026" s="25">
        <f t="shared" si="106"/>
        <v>-2.1322843238131828E-3</v>
      </c>
      <c r="H1026" s="18">
        <f t="shared" si="107"/>
        <v>0</v>
      </c>
      <c r="I1026" s="18">
        <v>10431</v>
      </c>
      <c r="J1026" s="18">
        <v>10458</v>
      </c>
      <c r="K1026" s="18">
        <f t="shared" si="108"/>
        <v>27</v>
      </c>
      <c r="L1026" s="18">
        <f t="shared" si="105"/>
        <v>2</v>
      </c>
      <c r="M1026" s="18">
        <v>8023</v>
      </c>
      <c r="N1026" s="18">
        <v>8193</v>
      </c>
      <c r="O1026" s="18">
        <f t="shared" si="109"/>
        <v>170</v>
      </c>
      <c r="P1026" s="18">
        <f t="shared" si="110"/>
        <v>2</v>
      </c>
      <c r="Q1026" s="15">
        <f t="shared" si="111"/>
        <v>4</v>
      </c>
    </row>
    <row r="1027" spans="1:17" x14ac:dyDescent="0.25">
      <c r="A1027" t="s">
        <v>2005</v>
      </c>
      <c r="B1027" t="s">
        <v>2006</v>
      </c>
      <c r="C1027" t="s">
        <v>2023</v>
      </c>
      <c r="D1027" t="s">
        <v>2024</v>
      </c>
      <c r="E1027" s="20">
        <v>0.98909297151084163</v>
      </c>
      <c r="F1027" s="21">
        <v>0.99016763985684686</v>
      </c>
      <c r="G1027" s="25">
        <f t="shared" si="106"/>
        <v>-1.0746683460052253E-3</v>
      </c>
      <c r="H1027" s="18">
        <f t="shared" si="107"/>
        <v>0</v>
      </c>
      <c r="I1027" s="18">
        <v>18811</v>
      </c>
      <c r="J1027" s="18">
        <v>18769</v>
      </c>
      <c r="K1027" s="18">
        <f t="shared" si="108"/>
        <v>-42</v>
      </c>
      <c r="L1027" s="18">
        <f t="shared" si="105"/>
        <v>0</v>
      </c>
      <c r="M1027" s="18">
        <v>8259</v>
      </c>
      <c r="N1027" s="18">
        <v>7633</v>
      </c>
      <c r="O1027" s="18">
        <f t="shared" si="109"/>
        <v>-626</v>
      </c>
      <c r="P1027" s="18">
        <f t="shared" si="110"/>
        <v>0</v>
      </c>
      <c r="Q1027" s="15">
        <f t="shared" si="111"/>
        <v>0</v>
      </c>
    </row>
    <row r="1028" spans="1:17" x14ac:dyDescent="0.25">
      <c r="A1028" t="s">
        <v>2005</v>
      </c>
      <c r="B1028" t="s">
        <v>2006</v>
      </c>
      <c r="C1028" t="s">
        <v>2025</v>
      </c>
      <c r="D1028" t="s">
        <v>2026</v>
      </c>
      <c r="E1028" s="20">
        <v>0.99408284023668636</v>
      </c>
      <c r="F1028" s="21">
        <v>0.99629339225889224</v>
      </c>
      <c r="G1028" s="25">
        <f t="shared" si="106"/>
        <v>-2.2105520222058805E-3</v>
      </c>
      <c r="H1028" s="18">
        <f t="shared" si="107"/>
        <v>0</v>
      </c>
      <c r="I1028" s="18">
        <v>10560</v>
      </c>
      <c r="J1028" s="18">
        <v>10577</v>
      </c>
      <c r="K1028" s="18">
        <f t="shared" si="108"/>
        <v>17</v>
      </c>
      <c r="L1028" s="18">
        <f t="shared" si="105"/>
        <v>2</v>
      </c>
      <c r="M1028" s="18">
        <v>3754</v>
      </c>
      <c r="N1028" s="18">
        <v>3825</v>
      </c>
      <c r="O1028" s="18">
        <f t="shared" si="109"/>
        <v>71</v>
      </c>
      <c r="P1028" s="18">
        <f t="shared" si="110"/>
        <v>2</v>
      </c>
      <c r="Q1028" s="15">
        <f t="shared" si="111"/>
        <v>4</v>
      </c>
    </row>
    <row r="1029" spans="1:17" x14ac:dyDescent="0.25">
      <c r="A1029" t="s">
        <v>2005</v>
      </c>
      <c r="B1029" t="s">
        <v>2006</v>
      </c>
      <c r="C1029" t="s">
        <v>2027</v>
      </c>
      <c r="D1029" t="s">
        <v>280</v>
      </c>
      <c r="E1029" s="20">
        <v>0.99305925268658191</v>
      </c>
      <c r="F1029" s="21">
        <v>0.99592715231788076</v>
      </c>
      <c r="G1029" s="25">
        <f t="shared" si="106"/>
        <v>-2.8678996312988536E-3</v>
      </c>
      <c r="H1029" s="18">
        <f t="shared" si="107"/>
        <v>0</v>
      </c>
      <c r="I1029" s="18">
        <v>29676</v>
      </c>
      <c r="J1029" s="18">
        <v>30846</v>
      </c>
      <c r="K1029" s="18">
        <f t="shared" si="108"/>
        <v>1170</v>
      </c>
      <c r="L1029" s="18">
        <f t="shared" si="105"/>
        <v>2</v>
      </c>
      <c r="M1029" s="18">
        <v>41001</v>
      </c>
      <c r="N1029" s="18">
        <v>40240</v>
      </c>
      <c r="O1029" s="18">
        <f t="shared" si="109"/>
        <v>-761</v>
      </c>
      <c r="P1029" s="18">
        <f t="shared" si="110"/>
        <v>0</v>
      </c>
      <c r="Q1029" s="15">
        <f t="shared" si="111"/>
        <v>2</v>
      </c>
    </row>
    <row r="1030" spans="1:17" x14ac:dyDescent="0.25">
      <c r="A1030" t="s">
        <v>2005</v>
      </c>
      <c r="B1030" t="s">
        <v>2006</v>
      </c>
      <c r="C1030" t="s">
        <v>2028</v>
      </c>
      <c r="D1030" t="s">
        <v>2029</v>
      </c>
      <c r="E1030" s="20">
        <v>0.99256235513889368</v>
      </c>
      <c r="F1030" s="21">
        <v>0.99422280676116714</v>
      </c>
      <c r="G1030" s="25">
        <f t="shared" si="106"/>
        <v>-1.6604516222734622E-3</v>
      </c>
      <c r="H1030" s="18">
        <f t="shared" si="107"/>
        <v>0</v>
      </c>
      <c r="I1030" s="18">
        <v>63455</v>
      </c>
      <c r="J1030" s="18">
        <v>63890</v>
      </c>
      <c r="K1030" s="18">
        <f t="shared" si="108"/>
        <v>435</v>
      </c>
      <c r="L1030" s="18">
        <f t="shared" si="105"/>
        <v>2</v>
      </c>
      <c r="M1030" s="18">
        <v>72740</v>
      </c>
      <c r="N1030" s="18">
        <v>73412</v>
      </c>
      <c r="O1030" s="18">
        <f t="shared" si="109"/>
        <v>672</v>
      </c>
      <c r="P1030" s="18">
        <f t="shared" si="110"/>
        <v>2</v>
      </c>
      <c r="Q1030" s="15">
        <f t="shared" si="111"/>
        <v>4</v>
      </c>
    </row>
    <row r="1031" spans="1:17" x14ac:dyDescent="0.25">
      <c r="A1031" t="s">
        <v>2005</v>
      </c>
      <c r="B1031" t="s">
        <v>2006</v>
      </c>
      <c r="C1031" t="s">
        <v>2030</v>
      </c>
      <c r="D1031" t="s">
        <v>2031</v>
      </c>
      <c r="E1031" s="20">
        <v>0.98934276056047277</v>
      </c>
      <c r="F1031" s="21">
        <v>0.99057843004031343</v>
      </c>
      <c r="G1031" s="25">
        <f t="shared" si="106"/>
        <v>-1.235669479840662E-3</v>
      </c>
      <c r="H1031" s="18">
        <f t="shared" si="107"/>
        <v>0</v>
      </c>
      <c r="I1031" s="18">
        <v>26019</v>
      </c>
      <c r="J1031" s="18">
        <v>25734</v>
      </c>
      <c r="K1031" s="18">
        <f t="shared" si="108"/>
        <v>-285</v>
      </c>
      <c r="L1031" s="18">
        <f t="shared" si="105"/>
        <v>0</v>
      </c>
      <c r="M1031" s="18">
        <v>8326</v>
      </c>
      <c r="N1031" s="18">
        <v>8329</v>
      </c>
      <c r="O1031" s="18">
        <f t="shared" si="109"/>
        <v>3</v>
      </c>
      <c r="P1031" s="18">
        <f t="shared" si="110"/>
        <v>2</v>
      </c>
      <c r="Q1031" s="15">
        <f t="shared" si="111"/>
        <v>2</v>
      </c>
    </row>
    <row r="1032" spans="1:17" x14ac:dyDescent="0.25">
      <c r="A1032" t="s">
        <v>2005</v>
      </c>
      <c r="B1032" t="s">
        <v>2006</v>
      </c>
      <c r="C1032" t="s">
        <v>2032</v>
      </c>
      <c r="D1032" t="s">
        <v>2033</v>
      </c>
      <c r="E1032" s="20">
        <v>0.99304219096965207</v>
      </c>
      <c r="F1032" s="21">
        <v>0.99509870660313138</v>
      </c>
      <c r="G1032" s="25">
        <f t="shared" si="106"/>
        <v>-2.0565156334793055E-3</v>
      </c>
      <c r="H1032" s="18">
        <f t="shared" si="107"/>
        <v>0</v>
      </c>
      <c r="I1032" s="18">
        <v>6550</v>
      </c>
      <c r="J1032" s="18">
        <v>6348</v>
      </c>
      <c r="K1032" s="18">
        <f t="shared" si="108"/>
        <v>-202</v>
      </c>
      <c r="L1032" s="18">
        <f t="shared" si="105"/>
        <v>0</v>
      </c>
      <c r="M1032" s="18">
        <v>588</v>
      </c>
      <c r="N1032" s="18">
        <v>576</v>
      </c>
      <c r="O1032" s="18">
        <f t="shared" si="109"/>
        <v>-12</v>
      </c>
      <c r="P1032" s="18">
        <f t="shared" si="110"/>
        <v>0</v>
      </c>
      <c r="Q1032" s="15">
        <f t="shared" si="111"/>
        <v>0</v>
      </c>
    </row>
    <row r="1033" spans="1:17" x14ac:dyDescent="0.25">
      <c r="A1033" t="s">
        <v>2005</v>
      </c>
      <c r="B1033" t="s">
        <v>2006</v>
      </c>
      <c r="C1033" t="s">
        <v>2034</v>
      </c>
      <c r="D1033" t="s">
        <v>2035</v>
      </c>
      <c r="E1033" s="20">
        <v>0.97876447876447881</v>
      </c>
      <c r="F1033" s="21">
        <v>0.98036230780940781</v>
      </c>
      <c r="G1033" s="25">
        <f t="shared" si="106"/>
        <v>-1.597829044929E-3</v>
      </c>
      <c r="H1033" s="18">
        <f t="shared" si="107"/>
        <v>0</v>
      </c>
      <c r="I1033" s="18">
        <v>5130</v>
      </c>
      <c r="J1033" s="18">
        <v>5043</v>
      </c>
      <c r="K1033" s="18">
        <f t="shared" si="108"/>
        <v>-87</v>
      </c>
      <c r="L1033" s="18">
        <f t="shared" si="105"/>
        <v>0</v>
      </c>
      <c r="M1033" s="18">
        <v>550</v>
      </c>
      <c r="N1033" s="18">
        <v>576</v>
      </c>
      <c r="O1033" s="18">
        <f t="shared" si="109"/>
        <v>26</v>
      </c>
      <c r="P1033" s="18">
        <f t="shared" si="110"/>
        <v>2</v>
      </c>
      <c r="Q1033" s="15">
        <f t="shared" si="111"/>
        <v>2</v>
      </c>
    </row>
    <row r="1034" spans="1:17" x14ac:dyDescent="0.25">
      <c r="A1034" t="s">
        <v>2005</v>
      </c>
      <c r="B1034" t="s">
        <v>2006</v>
      </c>
      <c r="C1034" t="s">
        <v>2036</v>
      </c>
      <c r="D1034" t="s">
        <v>2037</v>
      </c>
      <c r="E1034" s="20">
        <v>0.99226894437144109</v>
      </c>
      <c r="F1034" s="21">
        <v>0.99361257266273006</v>
      </c>
      <c r="G1034" s="25">
        <f t="shared" si="106"/>
        <v>-1.3436282912889785E-3</v>
      </c>
      <c r="H1034" s="18">
        <f t="shared" si="107"/>
        <v>0</v>
      </c>
      <c r="I1034" s="18">
        <v>22813</v>
      </c>
      <c r="J1034" s="18">
        <v>23588</v>
      </c>
      <c r="K1034" s="18">
        <f t="shared" si="108"/>
        <v>775</v>
      </c>
      <c r="L1034" s="18">
        <f t="shared" si="105"/>
        <v>2</v>
      </c>
      <c r="M1034" s="18">
        <v>25540</v>
      </c>
      <c r="N1034" s="18">
        <v>24736</v>
      </c>
      <c r="O1034" s="18">
        <f t="shared" si="109"/>
        <v>-804</v>
      </c>
      <c r="P1034" s="18">
        <f t="shared" si="110"/>
        <v>0</v>
      </c>
      <c r="Q1034" s="15">
        <f t="shared" si="111"/>
        <v>2</v>
      </c>
    </row>
    <row r="1035" spans="1:17" x14ac:dyDescent="0.25">
      <c r="A1035" t="s">
        <v>2005</v>
      </c>
      <c r="B1035" t="s">
        <v>2006</v>
      </c>
      <c r="C1035" t="s">
        <v>2038</v>
      </c>
      <c r="D1035" t="s">
        <v>2039</v>
      </c>
      <c r="E1035" s="20">
        <v>0.99351540092280832</v>
      </c>
      <c r="F1035" s="21">
        <v>0.99471354806983037</v>
      </c>
      <c r="G1035" s="25">
        <f t="shared" si="106"/>
        <v>-1.1981471470220439E-3</v>
      </c>
      <c r="H1035" s="18">
        <f t="shared" si="107"/>
        <v>0</v>
      </c>
      <c r="I1035" s="18">
        <v>9506</v>
      </c>
      <c r="J1035" s="18">
        <v>9464</v>
      </c>
      <c r="K1035" s="18">
        <f t="shared" si="108"/>
        <v>-42</v>
      </c>
      <c r="L1035" s="18">
        <f t="shared" si="105"/>
        <v>0</v>
      </c>
      <c r="M1035" s="18">
        <v>923</v>
      </c>
      <c r="N1035" s="18">
        <v>1135</v>
      </c>
      <c r="O1035" s="18">
        <f t="shared" si="109"/>
        <v>212</v>
      </c>
      <c r="P1035" s="18">
        <f t="shared" si="110"/>
        <v>2</v>
      </c>
      <c r="Q1035" s="15">
        <f t="shared" si="111"/>
        <v>2</v>
      </c>
    </row>
    <row r="1036" spans="1:17" x14ac:dyDescent="0.25">
      <c r="A1036" t="s">
        <v>2005</v>
      </c>
      <c r="B1036" t="s">
        <v>2006</v>
      </c>
      <c r="C1036" t="s">
        <v>2040</v>
      </c>
      <c r="D1036" t="s">
        <v>2041</v>
      </c>
      <c r="E1036" s="20">
        <v>0.99069778797792862</v>
      </c>
      <c r="F1036" s="21">
        <v>0.99157506048130384</v>
      </c>
      <c r="G1036" s="25">
        <f t="shared" si="106"/>
        <v>-8.772725033752149E-4</v>
      </c>
      <c r="H1036" s="18">
        <f t="shared" si="107"/>
        <v>0</v>
      </c>
      <c r="I1036" s="18">
        <v>29359</v>
      </c>
      <c r="J1036" s="18">
        <v>29959</v>
      </c>
      <c r="K1036" s="18">
        <f t="shared" si="108"/>
        <v>600</v>
      </c>
      <c r="L1036" s="18">
        <f t="shared" si="105"/>
        <v>2</v>
      </c>
      <c r="M1036" s="18">
        <v>29874</v>
      </c>
      <c r="N1036" s="18">
        <v>29315</v>
      </c>
      <c r="O1036" s="18">
        <f t="shared" si="109"/>
        <v>-559</v>
      </c>
      <c r="P1036" s="18">
        <f t="shared" si="110"/>
        <v>0</v>
      </c>
      <c r="Q1036" s="15">
        <f t="shared" si="111"/>
        <v>2</v>
      </c>
    </row>
    <row r="1037" spans="1:17" x14ac:dyDescent="0.25">
      <c r="A1037" t="s">
        <v>2005</v>
      </c>
      <c r="B1037" t="s">
        <v>2006</v>
      </c>
      <c r="C1037" t="s">
        <v>2042</v>
      </c>
      <c r="D1037" t="s">
        <v>2043</v>
      </c>
      <c r="E1037" s="20">
        <v>0.9926914521766762</v>
      </c>
      <c r="F1037" s="21">
        <v>0.99336486664038892</v>
      </c>
      <c r="G1037" s="25">
        <f t="shared" si="106"/>
        <v>-6.7341446371271818E-4</v>
      </c>
      <c r="H1037" s="18">
        <f t="shared" si="107"/>
        <v>0</v>
      </c>
      <c r="I1037" s="18">
        <v>10882</v>
      </c>
      <c r="J1037" s="18">
        <v>11310</v>
      </c>
      <c r="K1037" s="18">
        <f t="shared" si="108"/>
        <v>428</v>
      </c>
      <c r="L1037" s="18">
        <f t="shared" si="105"/>
        <v>2</v>
      </c>
      <c r="M1037" s="18">
        <v>7153</v>
      </c>
      <c r="N1037" s="18">
        <v>7078</v>
      </c>
      <c r="O1037" s="18">
        <f t="shared" si="109"/>
        <v>-75</v>
      </c>
      <c r="P1037" s="18">
        <f t="shared" si="110"/>
        <v>0</v>
      </c>
      <c r="Q1037" s="15">
        <f t="shared" si="111"/>
        <v>2</v>
      </c>
    </row>
    <row r="1038" spans="1:17" x14ac:dyDescent="0.25">
      <c r="A1038" t="s">
        <v>2005</v>
      </c>
      <c r="B1038" t="s">
        <v>2006</v>
      </c>
      <c r="C1038" t="s">
        <v>2044</v>
      </c>
      <c r="D1038" t="s">
        <v>2045</v>
      </c>
      <c r="E1038" s="20">
        <v>0.99248250988571673</v>
      </c>
      <c r="F1038" s="21">
        <v>0.99453748292963418</v>
      </c>
      <c r="G1038" s="25">
        <f t="shared" si="106"/>
        <v>-2.0549730439174407E-3</v>
      </c>
      <c r="H1038" s="18">
        <f t="shared" si="107"/>
        <v>0</v>
      </c>
      <c r="I1038" s="18">
        <v>14538</v>
      </c>
      <c r="J1038" s="18">
        <v>14655</v>
      </c>
      <c r="K1038" s="18">
        <f t="shared" si="108"/>
        <v>117</v>
      </c>
      <c r="L1038" s="18">
        <f t="shared" ref="L1038:L1101" si="112">IF(K1038&lt;0,0,2)</f>
        <v>2</v>
      </c>
      <c r="M1038" s="18">
        <v>14485</v>
      </c>
      <c r="N1038" s="18">
        <v>14485</v>
      </c>
      <c r="O1038" s="18">
        <f t="shared" si="109"/>
        <v>0</v>
      </c>
      <c r="P1038" s="18">
        <f t="shared" si="110"/>
        <v>0</v>
      </c>
      <c r="Q1038" s="15">
        <f t="shared" si="111"/>
        <v>2</v>
      </c>
    </row>
    <row r="1039" spans="1:17" x14ac:dyDescent="0.25">
      <c r="A1039" t="s">
        <v>2005</v>
      </c>
      <c r="B1039" t="s">
        <v>2006</v>
      </c>
      <c r="C1039" t="s">
        <v>2046</v>
      </c>
      <c r="D1039" t="s">
        <v>2047</v>
      </c>
      <c r="E1039" s="20">
        <v>0.99118620513101829</v>
      </c>
      <c r="F1039" s="21">
        <v>0.9917539267015707</v>
      </c>
      <c r="G1039" s="25">
        <f t="shared" ref="G1039:G1102" si="113">E1039-F1039</f>
        <v>-5.6772157055240413E-4</v>
      </c>
      <c r="H1039" s="18">
        <f t="shared" ref="H1039:H1102" si="114">IF(G1039&gt;0,1,0)</f>
        <v>0</v>
      </c>
      <c r="I1039" s="18">
        <v>47765</v>
      </c>
      <c r="J1039" s="18">
        <v>48502</v>
      </c>
      <c r="K1039" s="18">
        <f t="shared" ref="K1039:K1102" si="115">J1039-I1039</f>
        <v>737</v>
      </c>
      <c r="L1039" s="18">
        <f t="shared" si="112"/>
        <v>2</v>
      </c>
      <c r="M1039" s="18">
        <v>61260</v>
      </c>
      <c r="N1039" s="18">
        <v>65407</v>
      </c>
      <c r="O1039" s="18">
        <f t="shared" ref="O1039:O1102" si="116">N1039-M1039</f>
        <v>4147</v>
      </c>
      <c r="P1039" s="18">
        <f t="shared" ref="P1039:P1102" si="117">IF(O1039&gt;0,2,0)</f>
        <v>2</v>
      </c>
      <c r="Q1039" s="15">
        <f t="shared" ref="Q1039:Q1102" si="118">P1039+L1039+H1039</f>
        <v>4</v>
      </c>
    </row>
    <row r="1040" spans="1:17" x14ac:dyDescent="0.25">
      <c r="A1040" t="s">
        <v>2005</v>
      </c>
      <c r="B1040" t="s">
        <v>2006</v>
      </c>
      <c r="C1040" t="s">
        <v>2048</v>
      </c>
      <c r="D1040" t="s">
        <v>2049</v>
      </c>
      <c r="E1040" s="20">
        <v>0.99049769498541729</v>
      </c>
      <c r="F1040" s="21">
        <v>0.99358445605352397</v>
      </c>
      <c r="G1040" s="25">
        <f t="shared" si="113"/>
        <v>-3.0867610681066804E-3</v>
      </c>
      <c r="H1040" s="18">
        <f t="shared" si="114"/>
        <v>0</v>
      </c>
      <c r="I1040" s="18">
        <v>7546</v>
      </c>
      <c r="J1040" s="18">
        <v>7402</v>
      </c>
      <c r="K1040" s="18">
        <f t="shared" si="115"/>
        <v>-144</v>
      </c>
      <c r="L1040" s="18">
        <f t="shared" si="112"/>
        <v>0</v>
      </c>
      <c r="M1040" s="18">
        <v>2003</v>
      </c>
      <c r="N1040" s="18">
        <v>2055</v>
      </c>
      <c r="O1040" s="18">
        <f t="shared" si="116"/>
        <v>52</v>
      </c>
      <c r="P1040" s="18">
        <f t="shared" si="117"/>
        <v>2</v>
      </c>
      <c r="Q1040" s="15">
        <f t="shared" si="118"/>
        <v>2</v>
      </c>
    </row>
    <row r="1041" spans="1:17" x14ac:dyDescent="0.25">
      <c r="A1041" t="s">
        <v>2005</v>
      </c>
      <c r="B1041" t="s">
        <v>2006</v>
      </c>
      <c r="C1041" t="s">
        <v>2050</v>
      </c>
      <c r="D1041" t="s">
        <v>152</v>
      </c>
      <c r="E1041" s="20">
        <v>0.99161153119092627</v>
      </c>
      <c r="F1041" s="21">
        <v>0.9933323055576968</v>
      </c>
      <c r="G1041" s="25">
        <f t="shared" si="113"/>
        <v>-1.7207743667705389E-3</v>
      </c>
      <c r="H1041" s="18">
        <f t="shared" si="114"/>
        <v>0</v>
      </c>
      <c r="I1041" s="18">
        <v>20333</v>
      </c>
      <c r="J1041" s="18">
        <v>20647</v>
      </c>
      <c r="K1041" s="18">
        <f t="shared" si="115"/>
        <v>314</v>
      </c>
      <c r="L1041" s="18">
        <f t="shared" si="112"/>
        <v>2</v>
      </c>
      <c r="M1041" s="18">
        <v>9932</v>
      </c>
      <c r="N1041" s="18">
        <v>9778</v>
      </c>
      <c r="O1041" s="18">
        <f t="shared" si="116"/>
        <v>-154</v>
      </c>
      <c r="P1041" s="18">
        <f t="shared" si="117"/>
        <v>0</v>
      </c>
      <c r="Q1041" s="15">
        <f t="shared" si="118"/>
        <v>2</v>
      </c>
    </row>
    <row r="1042" spans="1:17" x14ac:dyDescent="0.25">
      <c r="A1042" t="s">
        <v>2005</v>
      </c>
      <c r="B1042" t="s">
        <v>2006</v>
      </c>
      <c r="C1042" t="s">
        <v>2051</v>
      </c>
      <c r="D1042" t="s">
        <v>512</v>
      </c>
      <c r="E1042" s="20">
        <v>0.99041571822211572</v>
      </c>
      <c r="F1042" s="21">
        <v>0.99156283724124394</v>
      </c>
      <c r="G1042" s="25">
        <f t="shared" si="113"/>
        <v>-1.1471190191282288E-3</v>
      </c>
      <c r="H1042" s="18">
        <f t="shared" si="114"/>
        <v>0</v>
      </c>
      <c r="I1042" s="18">
        <v>7386</v>
      </c>
      <c r="J1042" s="18">
        <v>7379</v>
      </c>
      <c r="K1042" s="18">
        <f t="shared" si="115"/>
        <v>-7</v>
      </c>
      <c r="L1042" s="18">
        <f t="shared" si="112"/>
        <v>0</v>
      </c>
      <c r="M1042" s="18">
        <v>3374</v>
      </c>
      <c r="N1042" s="18">
        <v>3363</v>
      </c>
      <c r="O1042" s="18">
        <f t="shared" si="116"/>
        <v>-11</v>
      </c>
      <c r="P1042" s="18">
        <f t="shared" si="117"/>
        <v>0</v>
      </c>
      <c r="Q1042" s="15">
        <f t="shared" si="118"/>
        <v>0</v>
      </c>
    </row>
    <row r="1043" spans="1:17" x14ac:dyDescent="0.25">
      <c r="A1043" t="s">
        <v>2005</v>
      </c>
      <c r="B1043" t="s">
        <v>2006</v>
      </c>
      <c r="C1043" t="s">
        <v>2052</v>
      </c>
      <c r="D1043" t="s">
        <v>2053</v>
      </c>
      <c r="E1043" s="20">
        <v>0.99066712754925679</v>
      </c>
      <c r="F1043" s="21">
        <v>0.99308026888098067</v>
      </c>
      <c r="G1043" s="25">
        <f t="shared" si="113"/>
        <v>-2.4131413317238781E-3</v>
      </c>
      <c r="H1043" s="18">
        <f t="shared" si="114"/>
        <v>0</v>
      </c>
      <c r="I1043" s="18">
        <v>6487</v>
      </c>
      <c r="J1043" s="18">
        <v>6205</v>
      </c>
      <c r="K1043" s="18">
        <f t="shared" si="115"/>
        <v>-282</v>
      </c>
      <c r="L1043" s="18">
        <f t="shared" si="112"/>
        <v>0</v>
      </c>
      <c r="M1043" s="18">
        <v>2701</v>
      </c>
      <c r="N1043" s="18">
        <v>2775</v>
      </c>
      <c r="O1043" s="18">
        <f t="shared" si="116"/>
        <v>74</v>
      </c>
      <c r="P1043" s="18">
        <f t="shared" si="117"/>
        <v>2</v>
      </c>
      <c r="Q1043" s="15">
        <f t="shared" si="118"/>
        <v>2</v>
      </c>
    </row>
    <row r="1044" spans="1:17" x14ac:dyDescent="0.25">
      <c r="A1044" t="s">
        <v>2005</v>
      </c>
      <c r="B1044" t="s">
        <v>2006</v>
      </c>
      <c r="C1044" t="s">
        <v>2054</v>
      </c>
      <c r="D1044" t="s">
        <v>2055</v>
      </c>
      <c r="E1044" s="20">
        <v>0.99120171887278552</v>
      </c>
      <c r="F1044" s="21">
        <v>0.99189401476671724</v>
      </c>
      <c r="G1044" s="25">
        <f t="shared" si="113"/>
        <v>-6.9229589393171587E-4</v>
      </c>
      <c r="H1044" s="18">
        <f t="shared" si="114"/>
        <v>0</v>
      </c>
      <c r="I1044" s="18">
        <v>114324</v>
      </c>
      <c r="J1044" s="18">
        <v>117532</v>
      </c>
      <c r="K1044" s="18">
        <f t="shared" si="115"/>
        <v>3208</v>
      </c>
      <c r="L1044" s="18">
        <f t="shared" si="112"/>
        <v>2</v>
      </c>
      <c r="M1044" s="18">
        <v>200187</v>
      </c>
      <c r="N1044" s="18">
        <v>202689</v>
      </c>
      <c r="O1044" s="18">
        <f t="shared" si="116"/>
        <v>2502</v>
      </c>
      <c r="P1044" s="18">
        <f t="shared" si="117"/>
        <v>2</v>
      </c>
      <c r="Q1044" s="15">
        <f t="shared" si="118"/>
        <v>4</v>
      </c>
    </row>
    <row r="1045" spans="1:17" x14ac:dyDescent="0.25">
      <c r="A1045" t="s">
        <v>2005</v>
      </c>
      <c r="B1045" t="s">
        <v>2006</v>
      </c>
      <c r="C1045" t="s">
        <v>2056</v>
      </c>
      <c r="D1045" t="s">
        <v>2057</v>
      </c>
      <c r="E1045" s="20">
        <v>0.99309571730656543</v>
      </c>
      <c r="F1045" s="21">
        <v>0.99440136855435335</v>
      </c>
      <c r="G1045" s="25">
        <f t="shared" si="113"/>
        <v>-1.3056512477879201E-3</v>
      </c>
      <c r="H1045" s="18">
        <f t="shared" si="114"/>
        <v>0</v>
      </c>
      <c r="I1045" s="18">
        <v>22363</v>
      </c>
      <c r="J1045" s="18">
        <v>22509</v>
      </c>
      <c r="K1045" s="18">
        <f t="shared" si="115"/>
        <v>146</v>
      </c>
      <c r="L1045" s="18">
        <f t="shared" si="112"/>
        <v>2</v>
      </c>
      <c r="M1045" s="18">
        <v>22065</v>
      </c>
      <c r="N1045" s="18">
        <v>21795</v>
      </c>
      <c r="O1045" s="18">
        <f t="shared" si="116"/>
        <v>-270</v>
      </c>
      <c r="P1045" s="18">
        <f t="shared" si="117"/>
        <v>0</v>
      </c>
      <c r="Q1045" s="15">
        <f t="shared" si="118"/>
        <v>2</v>
      </c>
    </row>
    <row r="1046" spans="1:17" x14ac:dyDescent="0.25">
      <c r="A1046" t="s">
        <v>2005</v>
      </c>
      <c r="B1046" t="s">
        <v>2006</v>
      </c>
      <c r="C1046" t="s">
        <v>2058</v>
      </c>
      <c r="D1046" t="s">
        <v>1438</v>
      </c>
      <c r="E1046" s="20">
        <v>0.99257203493592361</v>
      </c>
      <c r="F1046" s="21">
        <v>0.993311282616685</v>
      </c>
      <c r="G1046" s="25">
        <f t="shared" si="113"/>
        <v>-7.3924768076139014E-4</v>
      </c>
      <c r="H1046" s="18">
        <f t="shared" si="114"/>
        <v>0</v>
      </c>
      <c r="I1046" s="18">
        <v>10281</v>
      </c>
      <c r="J1046" s="18">
        <v>10165</v>
      </c>
      <c r="K1046" s="18">
        <f t="shared" si="115"/>
        <v>-116</v>
      </c>
      <c r="L1046" s="18">
        <f t="shared" si="112"/>
        <v>0</v>
      </c>
      <c r="M1046" s="18">
        <v>4827</v>
      </c>
      <c r="N1046" s="18">
        <v>4970</v>
      </c>
      <c r="O1046" s="18">
        <f t="shared" si="116"/>
        <v>143</v>
      </c>
      <c r="P1046" s="18">
        <f t="shared" si="117"/>
        <v>2</v>
      </c>
      <c r="Q1046" s="15">
        <f t="shared" si="118"/>
        <v>2</v>
      </c>
    </row>
    <row r="1047" spans="1:17" x14ac:dyDescent="0.25">
      <c r="A1047" t="s">
        <v>2005</v>
      </c>
      <c r="B1047" t="s">
        <v>2006</v>
      </c>
      <c r="C1047" t="s">
        <v>2059</v>
      </c>
      <c r="D1047" t="s">
        <v>2060</v>
      </c>
      <c r="E1047" s="20">
        <v>0.99172033118675251</v>
      </c>
      <c r="F1047" s="21">
        <v>0.99168597519422108</v>
      </c>
      <c r="G1047" s="25">
        <f t="shared" si="113"/>
        <v>3.4355992531431845E-5</v>
      </c>
      <c r="H1047" s="18">
        <f t="shared" si="114"/>
        <v>1</v>
      </c>
      <c r="I1047" s="18">
        <v>10686</v>
      </c>
      <c r="J1047" s="18">
        <v>10586</v>
      </c>
      <c r="K1047" s="18">
        <f t="shared" si="115"/>
        <v>-100</v>
      </c>
      <c r="L1047" s="18">
        <f t="shared" si="112"/>
        <v>0</v>
      </c>
      <c r="M1047" s="18">
        <v>3349</v>
      </c>
      <c r="N1047" s="18">
        <v>3459</v>
      </c>
      <c r="O1047" s="18">
        <f t="shared" si="116"/>
        <v>110</v>
      </c>
      <c r="P1047" s="18">
        <f t="shared" si="117"/>
        <v>2</v>
      </c>
      <c r="Q1047" s="15">
        <f t="shared" si="118"/>
        <v>3</v>
      </c>
    </row>
    <row r="1048" spans="1:17" x14ac:dyDescent="0.25">
      <c r="A1048" t="s">
        <v>2005</v>
      </c>
      <c r="B1048" t="s">
        <v>2006</v>
      </c>
      <c r="C1048" t="s">
        <v>2061</v>
      </c>
      <c r="D1048" t="s">
        <v>2062</v>
      </c>
      <c r="E1048" s="20">
        <v>0.98979591836734693</v>
      </c>
      <c r="F1048" s="21">
        <v>0.99285451422963689</v>
      </c>
      <c r="G1048" s="25">
        <f t="shared" si="113"/>
        <v>-3.0585958622899589E-3</v>
      </c>
      <c r="H1048" s="18">
        <f t="shared" si="114"/>
        <v>0</v>
      </c>
      <c r="I1048" s="18">
        <v>20877</v>
      </c>
      <c r="J1048" s="18">
        <v>20853</v>
      </c>
      <c r="K1048" s="18">
        <f t="shared" si="115"/>
        <v>-24</v>
      </c>
      <c r="L1048" s="18">
        <f t="shared" si="112"/>
        <v>0</v>
      </c>
      <c r="M1048" s="18">
        <v>12382</v>
      </c>
      <c r="N1048" s="18">
        <v>12376</v>
      </c>
      <c r="O1048" s="18">
        <f t="shared" si="116"/>
        <v>-6</v>
      </c>
      <c r="P1048" s="18">
        <f t="shared" si="117"/>
        <v>0</v>
      </c>
      <c r="Q1048" s="15">
        <f t="shared" si="118"/>
        <v>0</v>
      </c>
    </row>
    <row r="1049" spans="1:17" x14ac:dyDescent="0.25">
      <c r="A1049" t="s">
        <v>2005</v>
      </c>
      <c r="B1049" t="s">
        <v>2006</v>
      </c>
      <c r="C1049" t="s">
        <v>2063</v>
      </c>
      <c r="D1049" t="s">
        <v>212</v>
      </c>
      <c r="E1049" s="20">
        <v>0.99165590543359494</v>
      </c>
      <c r="F1049" s="21">
        <v>0.99416506717850284</v>
      </c>
      <c r="G1049" s="25">
        <f t="shared" si="113"/>
        <v>-2.5091617449078951E-3</v>
      </c>
      <c r="H1049" s="18">
        <f t="shared" si="114"/>
        <v>0</v>
      </c>
      <c r="I1049" s="18">
        <v>6706</v>
      </c>
      <c r="J1049" s="18">
        <v>6803</v>
      </c>
      <c r="K1049" s="18">
        <f t="shared" si="115"/>
        <v>97</v>
      </c>
      <c r="L1049" s="18">
        <f t="shared" si="112"/>
        <v>2</v>
      </c>
      <c r="M1049" s="18">
        <v>3581</v>
      </c>
      <c r="N1049" s="18">
        <v>3419</v>
      </c>
      <c r="O1049" s="18">
        <f t="shared" si="116"/>
        <v>-162</v>
      </c>
      <c r="P1049" s="18">
        <f t="shared" si="117"/>
        <v>0</v>
      </c>
      <c r="Q1049" s="15">
        <f t="shared" si="118"/>
        <v>2</v>
      </c>
    </row>
    <row r="1050" spans="1:17" x14ac:dyDescent="0.25">
      <c r="A1050" t="s">
        <v>2005</v>
      </c>
      <c r="B1050" t="s">
        <v>2006</v>
      </c>
      <c r="C1050" t="s">
        <v>2064</v>
      </c>
      <c r="D1050" t="s">
        <v>2065</v>
      </c>
      <c r="E1050" s="20">
        <v>0.98908001267755785</v>
      </c>
      <c r="F1050" s="21">
        <v>0.9897639192947163</v>
      </c>
      <c r="G1050" s="25">
        <f t="shared" si="113"/>
        <v>-6.8390661715844736E-4</v>
      </c>
      <c r="H1050" s="18">
        <f t="shared" si="114"/>
        <v>0</v>
      </c>
      <c r="I1050" s="18">
        <v>30725</v>
      </c>
      <c r="J1050" s="18">
        <v>30697</v>
      </c>
      <c r="K1050" s="18">
        <f t="shared" si="115"/>
        <v>-28</v>
      </c>
      <c r="L1050" s="18">
        <f t="shared" si="112"/>
        <v>0</v>
      </c>
      <c r="M1050" s="18">
        <v>8056</v>
      </c>
      <c r="N1050" s="18">
        <v>7891</v>
      </c>
      <c r="O1050" s="18">
        <f t="shared" si="116"/>
        <v>-165</v>
      </c>
      <c r="P1050" s="18">
        <f t="shared" si="117"/>
        <v>0</v>
      </c>
      <c r="Q1050" s="15">
        <f t="shared" si="118"/>
        <v>0</v>
      </c>
    </row>
    <row r="1051" spans="1:17" x14ac:dyDescent="0.25">
      <c r="A1051" t="s">
        <v>2005</v>
      </c>
      <c r="B1051" t="s">
        <v>2006</v>
      </c>
      <c r="C1051" t="s">
        <v>2066</v>
      </c>
      <c r="D1051" t="s">
        <v>2067</v>
      </c>
      <c r="E1051" s="20">
        <v>0.99130580170540039</v>
      </c>
      <c r="F1051" s="21">
        <v>0.99112445779112446</v>
      </c>
      <c r="G1051" s="25">
        <f t="shared" si="113"/>
        <v>1.8134391427593322E-4</v>
      </c>
      <c r="H1051" s="18">
        <f t="shared" si="114"/>
        <v>1</v>
      </c>
      <c r="I1051" s="18">
        <v>10296</v>
      </c>
      <c r="J1051" s="18">
        <v>10136</v>
      </c>
      <c r="K1051" s="18">
        <f t="shared" si="115"/>
        <v>-160</v>
      </c>
      <c r="L1051" s="18">
        <f t="shared" si="112"/>
        <v>0</v>
      </c>
      <c r="M1051" s="18">
        <v>2058</v>
      </c>
      <c r="N1051" s="18">
        <v>2101</v>
      </c>
      <c r="O1051" s="18">
        <f t="shared" si="116"/>
        <v>43</v>
      </c>
      <c r="P1051" s="18">
        <f t="shared" si="117"/>
        <v>2</v>
      </c>
      <c r="Q1051" s="15">
        <f t="shared" si="118"/>
        <v>3</v>
      </c>
    </row>
    <row r="1052" spans="1:17" x14ac:dyDescent="0.25">
      <c r="A1052" t="s">
        <v>2005</v>
      </c>
      <c r="B1052" t="s">
        <v>2006</v>
      </c>
      <c r="C1052" t="s">
        <v>2068</v>
      </c>
      <c r="D1052" t="s">
        <v>2069</v>
      </c>
      <c r="E1052" s="20">
        <v>0.98999514916323061</v>
      </c>
      <c r="F1052" s="21">
        <v>0.99175899143153412</v>
      </c>
      <c r="G1052" s="25">
        <f t="shared" si="113"/>
        <v>-1.763842268303506E-3</v>
      </c>
      <c r="H1052" s="18">
        <f t="shared" si="114"/>
        <v>0</v>
      </c>
      <c r="I1052" s="18">
        <v>14350</v>
      </c>
      <c r="J1052" s="18">
        <v>14120</v>
      </c>
      <c r="K1052" s="18">
        <f t="shared" si="115"/>
        <v>-230</v>
      </c>
      <c r="L1052" s="18">
        <f t="shared" si="112"/>
        <v>0</v>
      </c>
      <c r="M1052" s="18">
        <v>1808</v>
      </c>
      <c r="N1052" s="18">
        <v>1944</v>
      </c>
      <c r="O1052" s="18">
        <f t="shared" si="116"/>
        <v>136</v>
      </c>
      <c r="P1052" s="18">
        <f t="shared" si="117"/>
        <v>2</v>
      </c>
      <c r="Q1052" s="15">
        <f t="shared" si="118"/>
        <v>2</v>
      </c>
    </row>
    <row r="1053" spans="1:17" x14ac:dyDescent="0.25">
      <c r="A1053" t="s">
        <v>2005</v>
      </c>
      <c r="B1053" t="s">
        <v>2006</v>
      </c>
      <c r="C1053" t="s">
        <v>2070</v>
      </c>
      <c r="D1053" t="s">
        <v>2071</v>
      </c>
      <c r="E1053" s="20">
        <v>0.99387073619823363</v>
      </c>
      <c r="F1053" s="21">
        <v>0.99498102815954115</v>
      </c>
      <c r="G1053" s="25">
        <f t="shared" si="113"/>
        <v>-1.1102919613075191E-3</v>
      </c>
      <c r="H1053" s="18">
        <f t="shared" si="114"/>
        <v>0</v>
      </c>
      <c r="I1053" s="18">
        <v>102930</v>
      </c>
      <c r="J1053" s="18">
        <v>104379</v>
      </c>
      <c r="K1053" s="18">
        <f t="shared" si="115"/>
        <v>1449</v>
      </c>
      <c r="L1053" s="18">
        <f t="shared" si="112"/>
        <v>2</v>
      </c>
      <c r="M1053" s="18">
        <v>111097</v>
      </c>
      <c r="N1053" s="18">
        <v>110750</v>
      </c>
      <c r="O1053" s="18">
        <f t="shared" si="116"/>
        <v>-347</v>
      </c>
      <c r="P1053" s="18">
        <f t="shared" si="117"/>
        <v>0</v>
      </c>
      <c r="Q1053" s="15">
        <f t="shared" si="118"/>
        <v>2</v>
      </c>
    </row>
    <row r="1054" spans="1:17" x14ac:dyDescent="0.25">
      <c r="A1054" t="s">
        <v>2005</v>
      </c>
      <c r="B1054" t="s">
        <v>2006</v>
      </c>
      <c r="C1054" t="s">
        <v>2072</v>
      </c>
      <c r="D1054" t="s">
        <v>2073</v>
      </c>
      <c r="E1054" s="20">
        <v>0.9926940639269406</v>
      </c>
      <c r="F1054" s="21">
        <v>0.99609946367625546</v>
      </c>
      <c r="G1054" s="25">
        <f t="shared" si="113"/>
        <v>-3.4053997493148636E-3</v>
      </c>
      <c r="H1054" s="18">
        <f t="shared" si="114"/>
        <v>0</v>
      </c>
      <c r="I1054" s="18">
        <v>2690</v>
      </c>
      <c r="J1054" s="18">
        <v>2612</v>
      </c>
      <c r="K1054" s="18">
        <f t="shared" si="115"/>
        <v>-78</v>
      </c>
      <c r="L1054" s="18">
        <f t="shared" si="112"/>
        <v>0</v>
      </c>
      <c r="M1054" s="18">
        <v>818</v>
      </c>
      <c r="N1054" s="18">
        <v>735</v>
      </c>
      <c r="O1054" s="18">
        <f t="shared" si="116"/>
        <v>-83</v>
      </c>
      <c r="P1054" s="18">
        <f t="shared" si="117"/>
        <v>0</v>
      </c>
      <c r="Q1054" s="15">
        <f t="shared" si="118"/>
        <v>0</v>
      </c>
    </row>
    <row r="1055" spans="1:17" x14ac:dyDescent="0.25">
      <c r="A1055" t="s">
        <v>2005</v>
      </c>
      <c r="B1055" t="s">
        <v>2006</v>
      </c>
      <c r="C1055" t="s">
        <v>2074</v>
      </c>
      <c r="D1055" t="s">
        <v>2075</v>
      </c>
      <c r="E1055" s="20">
        <v>0.99281984334203655</v>
      </c>
      <c r="F1055" s="21">
        <v>0.99492743412709594</v>
      </c>
      <c r="G1055" s="25">
        <f t="shared" si="113"/>
        <v>-2.1075907850593989E-3</v>
      </c>
      <c r="H1055" s="18">
        <f t="shared" si="114"/>
        <v>0</v>
      </c>
      <c r="I1055" s="18">
        <v>6019</v>
      </c>
      <c r="J1055" s="18">
        <v>5939</v>
      </c>
      <c r="K1055" s="18">
        <f t="shared" si="115"/>
        <v>-80</v>
      </c>
      <c r="L1055" s="18">
        <f t="shared" si="112"/>
        <v>0</v>
      </c>
      <c r="M1055" s="18">
        <v>1012</v>
      </c>
      <c r="N1055" s="18">
        <v>1115</v>
      </c>
      <c r="O1055" s="18">
        <f t="shared" si="116"/>
        <v>103</v>
      </c>
      <c r="P1055" s="18">
        <f t="shared" si="117"/>
        <v>2</v>
      </c>
      <c r="Q1055" s="15">
        <f t="shared" si="118"/>
        <v>2</v>
      </c>
    </row>
    <row r="1056" spans="1:17" x14ac:dyDescent="0.25">
      <c r="A1056" t="s">
        <v>2005</v>
      </c>
      <c r="B1056" t="s">
        <v>2006</v>
      </c>
      <c r="C1056" t="s">
        <v>2076</v>
      </c>
      <c r="D1056" t="s">
        <v>2077</v>
      </c>
      <c r="E1056" s="20">
        <v>0.99320324490243372</v>
      </c>
      <c r="F1056" s="21">
        <v>0.99593453559887413</v>
      </c>
      <c r="G1056" s="25">
        <f t="shared" si="113"/>
        <v>-2.7312906964404027E-3</v>
      </c>
      <c r="H1056" s="18">
        <f t="shared" si="114"/>
        <v>0</v>
      </c>
      <c r="I1056" s="18">
        <v>5195</v>
      </c>
      <c r="J1056" s="18">
        <v>5250</v>
      </c>
      <c r="K1056" s="18">
        <f t="shared" si="115"/>
        <v>55</v>
      </c>
      <c r="L1056" s="18">
        <f t="shared" si="112"/>
        <v>2</v>
      </c>
      <c r="M1056" s="18">
        <v>2939</v>
      </c>
      <c r="N1056" s="18">
        <v>2871</v>
      </c>
      <c r="O1056" s="18">
        <f t="shared" si="116"/>
        <v>-68</v>
      </c>
      <c r="P1056" s="18">
        <f t="shared" si="117"/>
        <v>0</v>
      </c>
      <c r="Q1056" s="15">
        <f t="shared" si="118"/>
        <v>2</v>
      </c>
    </row>
    <row r="1057" spans="1:17" x14ac:dyDescent="0.25">
      <c r="A1057" t="s">
        <v>2005</v>
      </c>
      <c r="B1057" t="s">
        <v>2006</v>
      </c>
      <c r="C1057" t="s">
        <v>2078</v>
      </c>
      <c r="D1057" t="s">
        <v>2079</v>
      </c>
      <c r="E1057" s="20">
        <v>0.98773206837327232</v>
      </c>
      <c r="F1057" s="21">
        <v>0.99039807961592319</v>
      </c>
      <c r="G1057" s="25">
        <f t="shared" si="113"/>
        <v>-2.6660112426508675E-3</v>
      </c>
      <c r="H1057" s="18">
        <f t="shared" si="114"/>
        <v>0</v>
      </c>
      <c r="I1057" s="18">
        <v>8006</v>
      </c>
      <c r="J1057" s="18">
        <v>8053</v>
      </c>
      <c r="K1057" s="18">
        <f t="shared" si="115"/>
        <v>47</v>
      </c>
      <c r="L1057" s="18">
        <f t="shared" si="112"/>
        <v>2</v>
      </c>
      <c r="M1057" s="18">
        <v>3911</v>
      </c>
      <c r="N1057" s="18">
        <v>3984</v>
      </c>
      <c r="O1057" s="18">
        <f t="shared" si="116"/>
        <v>73</v>
      </c>
      <c r="P1057" s="18">
        <f t="shared" si="117"/>
        <v>2</v>
      </c>
      <c r="Q1057" s="15">
        <f t="shared" si="118"/>
        <v>4</v>
      </c>
    </row>
    <row r="1058" spans="1:17" x14ac:dyDescent="0.25">
      <c r="A1058" t="s">
        <v>2005</v>
      </c>
      <c r="B1058" t="s">
        <v>2006</v>
      </c>
      <c r="C1058" t="s">
        <v>2080</v>
      </c>
      <c r="D1058" t="s">
        <v>2081</v>
      </c>
      <c r="E1058" s="20">
        <v>0.98943458942441409</v>
      </c>
      <c r="F1058" s="21">
        <v>0.99157538633340447</v>
      </c>
      <c r="G1058" s="25">
        <f t="shared" si="113"/>
        <v>-2.1407969089903833E-3</v>
      </c>
      <c r="H1058" s="18">
        <f t="shared" si="114"/>
        <v>0</v>
      </c>
      <c r="I1058" s="18">
        <v>37608</v>
      </c>
      <c r="J1058" s="18">
        <v>37988</v>
      </c>
      <c r="K1058" s="18">
        <f t="shared" si="115"/>
        <v>380</v>
      </c>
      <c r="L1058" s="18">
        <f t="shared" si="112"/>
        <v>2</v>
      </c>
      <c r="M1058" s="18">
        <v>58301</v>
      </c>
      <c r="N1058" s="18">
        <v>58907</v>
      </c>
      <c r="O1058" s="18">
        <f t="shared" si="116"/>
        <v>606</v>
      </c>
      <c r="P1058" s="18">
        <f t="shared" si="117"/>
        <v>2</v>
      </c>
      <c r="Q1058" s="15">
        <f t="shared" si="118"/>
        <v>4</v>
      </c>
    </row>
    <row r="1059" spans="1:17" x14ac:dyDescent="0.25">
      <c r="A1059" t="s">
        <v>2005</v>
      </c>
      <c r="B1059" t="s">
        <v>2006</v>
      </c>
      <c r="C1059" t="s">
        <v>2082</v>
      </c>
      <c r="D1059" t="s">
        <v>2083</v>
      </c>
      <c r="E1059" s="20">
        <v>0.99114643918831591</v>
      </c>
      <c r="F1059" s="21">
        <v>0.99352497323829669</v>
      </c>
      <c r="G1059" s="25">
        <f t="shared" si="113"/>
        <v>-2.378534049980785E-3</v>
      </c>
      <c r="H1059" s="18">
        <f t="shared" si="114"/>
        <v>0</v>
      </c>
      <c r="I1059" s="18">
        <v>21186</v>
      </c>
      <c r="J1059" s="18">
        <v>21471</v>
      </c>
      <c r="K1059" s="18">
        <f t="shared" si="115"/>
        <v>285</v>
      </c>
      <c r="L1059" s="18">
        <f t="shared" si="112"/>
        <v>2</v>
      </c>
      <c r="M1059" s="18">
        <v>19900</v>
      </c>
      <c r="N1059" s="18">
        <v>19498</v>
      </c>
      <c r="O1059" s="18">
        <f t="shared" si="116"/>
        <v>-402</v>
      </c>
      <c r="P1059" s="18">
        <f t="shared" si="117"/>
        <v>0</v>
      </c>
      <c r="Q1059" s="15">
        <f t="shared" si="118"/>
        <v>2</v>
      </c>
    </row>
    <row r="1060" spans="1:17" x14ac:dyDescent="0.25">
      <c r="A1060" t="s">
        <v>2084</v>
      </c>
      <c r="B1060" t="s">
        <v>2085</v>
      </c>
      <c r="C1060" t="s">
        <v>2086</v>
      </c>
      <c r="D1060" t="s">
        <v>2087</v>
      </c>
      <c r="E1060" s="20">
        <v>0.97496711552282933</v>
      </c>
      <c r="F1060" s="21">
        <v>0.97506060173962639</v>
      </c>
      <c r="G1060" s="25">
        <f t="shared" si="113"/>
        <v>-9.3486216797056265E-5</v>
      </c>
      <c r="H1060" s="18">
        <f t="shared" si="114"/>
        <v>0</v>
      </c>
      <c r="I1060" s="18">
        <v>57514</v>
      </c>
      <c r="J1060" s="18">
        <v>58427</v>
      </c>
      <c r="K1060" s="18">
        <f t="shared" si="115"/>
        <v>913</v>
      </c>
      <c r="L1060" s="18">
        <f t="shared" si="112"/>
        <v>2</v>
      </c>
      <c r="M1060" s="18">
        <v>25325</v>
      </c>
      <c r="N1060" s="18">
        <v>26520</v>
      </c>
      <c r="O1060" s="18">
        <f t="shared" si="116"/>
        <v>1195</v>
      </c>
      <c r="P1060" s="18">
        <f t="shared" si="117"/>
        <v>2</v>
      </c>
      <c r="Q1060" s="15">
        <f t="shared" si="118"/>
        <v>4</v>
      </c>
    </row>
    <row r="1061" spans="1:17" x14ac:dyDescent="0.25">
      <c r="A1061" t="s">
        <v>2084</v>
      </c>
      <c r="B1061" t="s">
        <v>2085</v>
      </c>
      <c r="C1061" t="s">
        <v>2088</v>
      </c>
      <c r="D1061" t="s">
        <v>2089</v>
      </c>
      <c r="E1061" s="20">
        <v>0.95747911921032647</v>
      </c>
      <c r="F1061" s="21">
        <v>0.96745051149196226</v>
      </c>
      <c r="G1061" s="25">
        <f t="shared" si="113"/>
        <v>-9.9713922816357936E-3</v>
      </c>
      <c r="H1061" s="18">
        <f t="shared" si="114"/>
        <v>0</v>
      </c>
      <c r="I1061" s="18">
        <v>34696</v>
      </c>
      <c r="J1061" s="18">
        <v>35543</v>
      </c>
      <c r="K1061" s="18">
        <f t="shared" si="115"/>
        <v>847</v>
      </c>
      <c r="L1061" s="18">
        <f t="shared" si="112"/>
        <v>2</v>
      </c>
      <c r="M1061" s="18">
        <v>2419</v>
      </c>
      <c r="N1061" s="18">
        <v>2541</v>
      </c>
      <c r="O1061" s="18">
        <f t="shared" si="116"/>
        <v>122</v>
      </c>
      <c r="P1061" s="18">
        <f t="shared" si="117"/>
        <v>2</v>
      </c>
      <c r="Q1061" s="15">
        <f t="shared" si="118"/>
        <v>4</v>
      </c>
    </row>
    <row r="1062" spans="1:17" x14ac:dyDescent="0.25">
      <c r="A1062" t="s">
        <v>2084</v>
      </c>
      <c r="B1062" t="s">
        <v>2085</v>
      </c>
      <c r="C1062" t="s">
        <v>2090</v>
      </c>
      <c r="D1062" t="s">
        <v>2091</v>
      </c>
      <c r="E1062" s="20">
        <v>0.98206896551724143</v>
      </c>
      <c r="F1062" s="21">
        <v>0.98168604651162794</v>
      </c>
      <c r="G1062" s="25">
        <f t="shared" si="113"/>
        <v>3.8291900561349124E-4</v>
      </c>
      <c r="H1062" s="18">
        <f t="shared" si="114"/>
        <v>1</v>
      </c>
      <c r="I1062" s="18">
        <v>3022</v>
      </c>
      <c r="J1062" s="18">
        <v>3102</v>
      </c>
      <c r="K1062" s="18">
        <f t="shared" si="115"/>
        <v>80</v>
      </c>
      <c r="L1062" s="18">
        <f t="shared" si="112"/>
        <v>2</v>
      </c>
      <c r="M1062" s="18">
        <v>273</v>
      </c>
      <c r="N1062" s="18">
        <v>312</v>
      </c>
      <c r="O1062" s="18">
        <f t="shared" si="116"/>
        <v>39</v>
      </c>
      <c r="P1062" s="18">
        <f t="shared" si="117"/>
        <v>2</v>
      </c>
      <c r="Q1062" s="15">
        <f t="shared" si="118"/>
        <v>5</v>
      </c>
    </row>
    <row r="1063" spans="1:17" x14ac:dyDescent="0.25">
      <c r="A1063" t="s">
        <v>2084</v>
      </c>
      <c r="B1063" t="s">
        <v>2085</v>
      </c>
      <c r="C1063" t="s">
        <v>2092</v>
      </c>
      <c r="D1063" t="s">
        <v>2093</v>
      </c>
      <c r="E1063" s="20">
        <v>0.98593725030629098</v>
      </c>
      <c r="F1063" s="21">
        <v>0.98580132738548576</v>
      </c>
      <c r="G1063" s="25">
        <f t="shared" si="113"/>
        <v>1.3592292080522039E-4</v>
      </c>
      <c r="H1063" s="18">
        <f t="shared" si="114"/>
        <v>1</v>
      </c>
      <c r="I1063" s="18">
        <v>18018</v>
      </c>
      <c r="J1063" s="18">
        <v>18706</v>
      </c>
      <c r="K1063" s="18">
        <f t="shared" si="115"/>
        <v>688</v>
      </c>
      <c r="L1063" s="18">
        <f t="shared" si="112"/>
        <v>2</v>
      </c>
      <c r="M1063" s="18">
        <v>983</v>
      </c>
      <c r="N1063" s="18">
        <v>1104</v>
      </c>
      <c r="O1063" s="18">
        <f t="shared" si="116"/>
        <v>121</v>
      </c>
      <c r="P1063" s="18">
        <f t="shared" si="117"/>
        <v>2</v>
      </c>
      <c r="Q1063" s="15">
        <f t="shared" si="118"/>
        <v>5</v>
      </c>
    </row>
    <row r="1064" spans="1:17" x14ac:dyDescent="0.25">
      <c r="A1064" t="s">
        <v>2084</v>
      </c>
      <c r="B1064" t="s">
        <v>2085</v>
      </c>
      <c r="C1064" t="s">
        <v>2094</v>
      </c>
      <c r="D1064" t="s">
        <v>2095</v>
      </c>
      <c r="E1064" s="20">
        <v>0.98503225806451611</v>
      </c>
      <c r="F1064" s="21">
        <v>0.98253844149074798</v>
      </c>
      <c r="G1064" s="25">
        <f t="shared" si="113"/>
        <v>2.4938165737681262E-3</v>
      </c>
      <c r="H1064" s="18">
        <f t="shared" si="114"/>
        <v>1</v>
      </c>
      <c r="I1064" s="18">
        <v>3690</v>
      </c>
      <c r="J1064" s="18">
        <v>3657</v>
      </c>
      <c r="K1064" s="18">
        <f t="shared" si="115"/>
        <v>-33</v>
      </c>
      <c r="L1064" s="18">
        <f t="shared" si="112"/>
        <v>0</v>
      </c>
      <c r="M1064" s="18">
        <v>302</v>
      </c>
      <c r="N1064" s="18">
        <v>369</v>
      </c>
      <c r="O1064" s="18">
        <f t="shared" si="116"/>
        <v>67</v>
      </c>
      <c r="P1064" s="18">
        <f t="shared" si="117"/>
        <v>2</v>
      </c>
      <c r="Q1064" s="15">
        <f t="shared" si="118"/>
        <v>3</v>
      </c>
    </row>
    <row r="1065" spans="1:17" x14ac:dyDescent="0.25">
      <c r="A1065" t="s">
        <v>2084</v>
      </c>
      <c r="B1065" t="s">
        <v>2085</v>
      </c>
      <c r="C1065" t="s">
        <v>2096</v>
      </c>
      <c r="D1065" t="s">
        <v>2097</v>
      </c>
      <c r="E1065" s="20">
        <v>0.97611054247697027</v>
      </c>
      <c r="F1065" s="21">
        <v>0.97947245266964478</v>
      </c>
      <c r="G1065" s="25">
        <f t="shared" si="113"/>
        <v>-3.361910192674511E-3</v>
      </c>
      <c r="H1065" s="18">
        <f t="shared" si="114"/>
        <v>0</v>
      </c>
      <c r="I1065" s="18">
        <v>45404</v>
      </c>
      <c r="J1065" s="18">
        <v>46665</v>
      </c>
      <c r="K1065" s="18">
        <f t="shared" si="115"/>
        <v>1261</v>
      </c>
      <c r="L1065" s="18">
        <f t="shared" si="112"/>
        <v>2</v>
      </c>
      <c r="M1065" s="18">
        <v>8746</v>
      </c>
      <c r="N1065" s="18">
        <v>9099</v>
      </c>
      <c r="O1065" s="18">
        <f t="shared" si="116"/>
        <v>353</v>
      </c>
      <c r="P1065" s="18">
        <f t="shared" si="117"/>
        <v>2</v>
      </c>
      <c r="Q1065" s="15">
        <f t="shared" si="118"/>
        <v>4</v>
      </c>
    </row>
    <row r="1066" spans="1:17" x14ac:dyDescent="0.25">
      <c r="A1066" t="s">
        <v>2084</v>
      </c>
      <c r="B1066" t="s">
        <v>2085</v>
      </c>
      <c r="C1066" t="s">
        <v>2098</v>
      </c>
      <c r="D1066" t="s">
        <v>2099</v>
      </c>
      <c r="E1066" s="20">
        <v>0.98690551229133205</v>
      </c>
      <c r="F1066" s="21">
        <v>0.98755098572399724</v>
      </c>
      <c r="G1066" s="25">
        <f t="shared" si="113"/>
        <v>-6.4547343266518897E-4</v>
      </c>
      <c r="H1066" s="18">
        <f t="shared" si="114"/>
        <v>0</v>
      </c>
      <c r="I1066" s="18">
        <v>41714</v>
      </c>
      <c r="J1066" s="18">
        <v>42983</v>
      </c>
      <c r="K1066" s="18">
        <f t="shared" si="115"/>
        <v>1269</v>
      </c>
      <c r="L1066" s="18">
        <f t="shared" si="112"/>
        <v>2</v>
      </c>
      <c r="M1066" s="18">
        <v>6499</v>
      </c>
      <c r="N1066" s="18">
        <v>6942</v>
      </c>
      <c r="O1066" s="18">
        <f t="shared" si="116"/>
        <v>443</v>
      </c>
      <c r="P1066" s="18">
        <f t="shared" si="117"/>
        <v>2</v>
      </c>
      <c r="Q1066" s="15">
        <f t="shared" si="118"/>
        <v>4</v>
      </c>
    </row>
    <row r="1067" spans="1:17" x14ac:dyDescent="0.25">
      <c r="A1067" t="s">
        <v>2100</v>
      </c>
      <c r="B1067" t="s">
        <v>2101</v>
      </c>
      <c r="C1067" t="s">
        <v>2102</v>
      </c>
      <c r="D1067" t="s">
        <v>2103</v>
      </c>
      <c r="E1067" s="20">
        <v>0.99671622803530258</v>
      </c>
      <c r="F1067" s="21">
        <v>0.99603714771290264</v>
      </c>
      <c r="G1067" s="25">
        <f t="shared" si="113"/>
        <v>6.7908032239993865E-4</v>
      </c>
      <c r="H1067" s="18">
        <f t="shared" si="114"/>
        <v>1</v>
      </c>
      <c r="I1067" s="18">
        <v>73389</v>
      </c>
      <c r="J1067" s="18">
        <v>73342</v>
      </c>
      <c r="K1067" s="18">
        <f t="shared" si="115"/>
        <v>-47</v>
      </c>
      <c r="L1067" s="18">
        <f t="shared" si="112"/>
        <v>0</v>
      </c>
      <c r="M1067" s="18">
        <v>88875</v>
      </c>
      <c r="N1067" s="18">
        <v>98410</v>
      </c>
      <c r="O1067" s="18">
        <f t="shared" si="116"/>
        <v>9535</v>
      </c>
      <c r="P1067" s="18">
        <f t="shared" si="117"/>
        <v>2</v>
      </c>
      <c r="Q1067" s="15">
        <f t="shared" si="118"/>
        <v>3</v>
      </c>
    </row>
    <row r="1068" spans="1:17" x14ac:dyDescent="0.25">
      <c r="A1068" t="s">
        <v>2100</v>
      </c>
      <c r="B1068" t="s">
        <v>2101</v>
      </c>
      <c r="C1068" t="s">
        <v>2104</v>
      </c>
      <c r="D1068" t="s">
        <v>2105</v>
      </c>
      <c r="E1068" s="20">
        <v>0.99504678040726469</v>
      </c>
      <c r="F1068" s="21">
        <v>0.99762406818924299</v>
      </c>
      <c r="G1068" s="25">
        <f t="shared" si="113"/>
        <v>-2.5772877819782991E-3</v>
      </c>
      <c r="H1068" s="18">
        <f t="shared" si="114"/>
        <v>0</v>
      </c>
      <c r="I1068" s="18">
        <v>19437</v>
      </c>
      <c r="J1068" s="18">
        <v>19049</v>
      </c>
      <c r="K1068" s="18">
        <f t="shared" si="115"/>
        <v>-388</v>
      </c>
      <c r="L1068" s="18">
        <f t="shared" si="112"/>
        <v>0</v>
      </c>
      <c r="M1068" s="18">
        <v>11983</v>
      </c>
      <c r="N1068" s="18">
        <v>12267</v>
      </c>
      <c r="O1068" s="18">
        <f t="shared" si="116"/>
        <v>284</v>
      </c>
      <c r="P1068" s="18">
        <f t="shared" si="117"/>
        <v>2</v>
      </c>
      <c r="Q1068" s="15">
        <f t="shared" si="118"/>
        <v>2</v>
      </c>
    </row>
    <row r="1069" spans="1:17" x14ac:dyDescent="0.25">
      <c r="A1069" t="s">
        <v>2100</v>
      </c>
      <c r="B1069" t="s">
        <v>2101</v>
      </c>
      <c r="C1069" t="s">
        <v>2106</v>
      </c>
      <c r="D1069" t="s">
        <v>2107</v>
      </c>
      <c r="E1069" s="20">
        <v>0.99766491535318158</v>
      </c>
      <c r="F1069" s="21">
        <v>0.99808703969392631</v>
      </c>
      <c r="G1069" s="25">
        <f t="shared" si="113"/>
        <v>-4.2212434074473393E-4</v>
      </c>
      <c r="H1069" s="18">
        <f t="shared" si="114"/>
        <v>0</v>
      </c>
      <c r="I1069" s="18">
        <v>1530</v>
      </c>
      <c r="J1069" s="18">
        <v>1566</v>
      </c>
      <c r="K1069" s="18">
        <f t="shared" si="115"/>
        <v>36</v>
      </c>
      <c r="L1069" s="18">
        <f t="shared" si="112"/>
        <v>2</v>
      </c>
      <c r="M1069" s="18">
        <v>182</v>
      </c>
      <c r="N1069" s="18">
        <v>185</v>
      </c>
      <c r="O1069" s="18">
        <f t="shared" si="116"/>
        <v>3</v>
      </c>
      <c r="P1069" s="18">
        <f t="shared" si="117"/>
        <v>2</v>
      </c>
      <c r="Q1069" s="15">
        <f t="shared" si="118"/>
        <v>4</v>
      </c>
    </row>
    <row r="1070" spans="1:17" x14ac:dyDescent="0.25">
      <c r="A1070" t="s">
        <v>2100</v>
      </c>
      <c r="B1070" t="s">
        <v>2101</v>
      </c>
      <c r="C1070" t="s">
        <v>2108</v>
      </c>
      <c r="D1070" t="s">
        <v>2109</v>
      </c>
      <c r="E1070" s="20">
        <v>0.9847372044985081</v>
      </c>
      <c r="F1070" s="21">
        <v>0.9874118285404232</v>
      </c>
      <c r="G1070" s="25">
        <f t="shared" si="113"/>
        <v>-2.6746240419150968E-3</v>
      </c>
      <c r="H1070" s="18">
        <f t="shared" si="114"/>
        <v>0</v>
      </c>
      <c r="I1070" s="18">
        <v>8802</v>
      </c>
      <c r="J1070" s="18">
        <v>8689</v>
      </c>
      <c r="K1070" s="18">
        <f t="shared" si="115"/>
        <v>-113</v>
      </c>
      <c r="L1070" s="18">
        <f t="shared" si="112"/>
        <v>0</v>
      </c>
      <c r="M1070" s="18">
        <v>945</v>
      </c>
      <c r="N1070" s="18">
        <v>1003</v>
      </c>
      <c r="O1070" s="18">
        <f t="shared" si="116"/>
        <v>58</v>
      </c>
      <c r="P1070" s="18">
        <f t="shared" si="117"/>
        <v>2</v>
      </c>
      <c r="Q1070" s="15">
        <f t="shared" si="118"/>
        <v>2</v>
      </c>
    </row>
    <row r="1071" spans="1:17" x14ac:dyDescent="0.25">
      <c r="A1071" t="s">
        <v>2100</v>
      </c>
      <c r="B1071" t="s">
        <v>2101</v>
      </c>
      <c r="C1071" t="s">
        <v>2110</v>
      </c>
      <c r="D1071" t="s">
        <v>2111</v>
      </c>
      <c r="E1071" s="20">
        <v>0.99800796812749004</v>
      </c>
      <c r="F1071" s="21">
        <v>0.99727272727272731</v>
      </c>
      <c r="G1071" s="25">
        <f t="shared" si="113"/>
        <v>7.3524085476273093E-4</v>
      </c>
      <c r="H1071" s="18">
        <f t="shared" si="114"/>
        <v>1</v>
      </c>
      <c r="I1071" s="18">
        <v>756</v>
      </c>
      <c r="J1071" s="18">
        <v>758</v>
      </c>
      <c r="K1071" s="18">
        <f t="shared" si="115"/>
        <v>2</v>
      </c>
      <c r="L1071" s="18">
        <f t="shared" si="112"/>
        <v>2</v>
      </c>
      <c r="M1071" s="18">
        <v>170</v>
      </c>
      <c r="N1071" s="18">
        <v>140</v>
      </c>
      <c r="O1071" s="18">
        <f t="shared" si="116"/>
        <v>-30</v>
      </c>
      <c r="P1071" s="18">
        <f t="shared" si="117"/>
        <v>0</v>
      </c>
      <c r="Q1071" s="15">
        <f t="shared" si="118"/>
        <v>3</v>
      </c>
    </row>
    <row r="1072" spans="1:17" x14ac:dyDescent="0.25">
      <c r="A1072" t="s">
        <v>2100</v>
      </c>
      <c r="B1072" t="s">
        <v>2101</v>
      </c>
      <c r="C1072" t="s">
        <v>2112</v>
      </c>
      <c r="D1072" t="s">
        <v>2113</v>
      </c>
      <c r="E1072" s="20">
        <v>0.99542752629172382</v>
      </c>
      <c r="F1072" s="21">
        <v>0.99556129448793484</v>
      </c>
      <c r="G1072" s="25">
        <f t="shared" si="113"/>
        <v>-1.3376819621102598E-4</v>
      </c>
      <c r="H1072" s="18">
        <f t="shared" si="114"/>
        <v>0</v>
      </c>
      <c r="I1072" s="18">
        <v>8644</v>
      </c>
      <c r="J1072" s="18">
        <v>8632</v>
      </c>
      <c r="K1072" s="18">
        <f t="shared" si="115"/>
        <v>-12</v>
      </c>
      <c r="L1072" s="18">
        <f t="shared" si="112"/>
        <v>0</v>
      </c>
      <c r="M1072" s="18">
        <v>4922</v>
      </c>
      <c r="N1072" s="18">
        <v>4607</v>
      </c>
      <c r="O1072" s="18">
        <f t="shared" si="116"/>
        <v>-315</v>
      </c>
      <c r="P1072" s="18">
        <f t="shared" si="117"/>
        <v>0</v>
      </c>
      <c r="Q1072" s="15">
        <f t="shared" si="118"/>
        <v>0</v>
      </c>
    </row>
    <row r="1073" spans="1:17" x14ac:dyDescent="0.25">
      <c r="A1073" t="s">
        <v>2100</v>
      </c>
      <c r="B1073" t="s">
        <v>2101</v>
      </c>
      <c r="C1073" t="s">
        <v>2114</v>
      </c>
      <c r="D1073" t="s">
        <v>2115</v>
      </c>
      <c r="E1073" s="20">
        <v>0.99587159828123684</v>
      </c>
      <c r="F1073" s="21">
        <v>0.99758796821793416</v>
      </c>
      <c r="G1073" s="25">
        <f t="shared" si="113"/>
        <v>-1.7163699366973262E-3</v>
      </c>
      <c r="H1073" s="18">
        <f t="shared" si="114"/>
        <v>0</v>
      </c>
      <c r="I1073" s="18">
        <v>9055</v>
      </c>
      <c r="J1073" s="18">
        <v>8959</v>
      </c>
      <c r="K1073" s="18">
        <f t="shared" si="115"/>
        <v>-96</v>
      </c>
      <c r="L1073" s="18">
        <f t="shared" si="112"/>
        <v>0</v>
      </c>
      <c r="M1073" s="18">
        <v>3663</v>
      </c>
      <c r="N1073" s="18">
        <v>3917</v>
      </c>
      <c r="O1073" s="18">
        <f t="shared" si="116"/>
        <v>254</v>
      </c>
      <c r="P1073" s="18">
        <f t="shared" si="117"/>
        <v>2</v>
      </c>
      <c r="Q1073" s="15">
        <f t="shared" si="118"/>
        <v>2</v>
      </c>
    </row>
    <row r="1074" spans="1:17" x14ac:dyDescent="0.25">
      <c r="A1074" t="s">
        <v>2100</v>
      </c>
      <c r="B1074" t="s">
        <v>2101</v>
      </c>
      <c r="C1074" t="s">
        <v>2116</v>
      </c>
      <c r="D1074" t="s">
        <v>2117</v>
      </c>
      <c r="E1074" s="20">
        <v>0.995482546201232</v>
      </c>
      <c r="F1074" s="21">
        <v>0.99628436958137234</v>
      </c>
      <c r="G1074" s="25">
        <f t="shared" si="113"/>
        <v>-8.0182338014034293E-4</v>
      </c>
      <c r="H1074" s="18">
        <f t="shared" si="114"/>
        <v>0</v>
      </c>
      <c r="I1074" s="18">
        <v>6257</v>
      </c>
      <c r="J1074" s="18">
        <v>6263</v>
      </c>
      <c r="K1074" s="18">
        <f t="shared" si="115"/>
        <v>6</v>
      </c>
      <c r="L1074" s="18">
        <f t="shared" si="112"/>
        <v>2</v>
      </c>
      <c r="M1074" s="18">
        <v>829</v>
      </c>
      <c r="N1074" s="18">
        <v>736</v>
      </c>
      <c r="O1074" s="18">
        <f t="shared" si="116"/>
        <v>-93</v>
      </c>
      <c r="P1074" s="18">
        <f t="shared" si="117"/>
        <v>0</v>
      </c>
      <c r="Q1074" s="15">
        <f t="shared" si="118"/>
        <v>2</v>
      </c>
    </row>
    <row r="1075" spans="1:17" x14ac:dyDescent="0.25">
      <c r="A1075" t="s">
        <v>2100</v>
      </c>
      <c r="B1075" t="s">
        <v>2101</v>
      </c>
      <c r="C1075" t="s">
        <v>2118</v>
      </c>
      <c r="D1075" t="s">
        <v>2119</v>
      </c>
      <c r="E1075" s="20">
        <v>0.9913474996818934</v>
      </c>
      <c r="F1075" s="21">
        <v>0.99270072992700731</v>
      </c>
      <c r="G1075" s="25">
        <f t="shared" si="113"/>
        <v>-1.3532302451139122E-3</v>
      </c>
      <c r="H1075" s="18">
        <f t="shared" si="114"/>
        <v>0</v>
      </c>
      <c r="I1075" s="18">
        <v>8029</v>
      </c>
      <c r="J1075" s="18">
        <v>7817</v>
      </c>
      <c r="K1075" s="18">
        <f t="shared" si="115"/>
        <v>-212</v>
      </c>
      <c r="L1075" s="18">
        <f t="shared" si="112"/>
        <v>0</v>
      </c>
      <c r="M1075" s="18">
        <v>1550</v>
      </c>
      <c r="N1075" s="18">
        <v>1428</v>
      </c>
      <c r="O1075" s="18">
        <f t="shared" si="116"/>
        <v>-122</v>
      </c>
      <c r="P1075" s="18">
        <f t="shared" si="117"/>
        <v>0</v>
      </c>
      <c r="Q1075" s="15">
        <f t="shared" si="118"/>
        <v>0</v>
      </c>
    </row>
    <row r="1076" spans="1:17" x14ac:dyDescent="0.25">
      <c r="A1076" t="s">
        <v>2100</v>
      </c>
      <c r="B1076" t="s">
        <v>2101</v>
      </c>
      <c r="C1076" t="s">
        <v>2120</v>
      </c>
      <c r="D1076" t="s">
        <v>2121</v>
      </c>
      <c r="E1076" s="20">
        <v>0.99396693991288587</v>
      </c>
      <c r="F1076" s="21">
        <v>0.99161420030686209</v>
      </c>
      <c r="G1076" s="25">
        <f t="shared" si="113"/>
        <v>2.3527396060237793E-3</v>
      </c>
      <c r="H1076" s="18">
        <f t="shared" si="114"/>
        <v>1</v>
      </c>
      <c r="I1076" s="18">
        <v>28781</v>
      </c>
      <c r="J1076" s="18">
        <v>28830</v>
      </c>
      <c r="K1076" s="18">
        <f t="shared" si="115"/>
        <v>49</v>
      </c>
      <c r="L1076" s="18">
        <f t="shared" si="112"/>
        <v>2</v>
      </c>
      <c r="M1076" s="18">
        <v>5146</v>
      </c>
      <c r="N1076" s="18">
        <v>5036</v>
      </c>
      <c r="O1076" s="18">
        <f t="shared" si="116"/>
        <v>-110</v>
      </c>
      <c r="P1076" s="18">
        <f t="shared" si="117"/>
        <v>0</v>
      </c>
      <c r="Q1076" s="15">
        <f t="shared" si="118"/>
        <v>3</v>
      </c>
    </row>
    <row r="1077" spans="1:17" x14ac:dyDescent="0.25">
      <c r="A1077" t="s">
        <v>2100</v>
      </c>
      <c r="B1077" t="s">
        <v>2101</v>
      </c>
      <c r="C1077" t="s">
        <v>2122</v>
      </c>
      <c r="D1077" t="s">
        <v>2123</v>
      </c>
      <c r="E1077" s="20">
        <v>0.9959864807773553</v>
      </c>
      <c r="F1077" s="21">
        <v>0.99771939427111844</v>
      </c>
      <c r="G1077" s="25">
        <f t="shared" si="113"/>
        <v>-1.7329134937631441E-3</v>
      </c>
      <c r="H1077" s="18">
        <f t="shared" si="114"/>
        <v>0</v>
      </c>
      <c r="I1077" s="18">
        <v>8286</v>
      </c>
      <c r="J1077" s="18">
        <v>8217</v>
      </c>
      <c r="K1077" s="18">
        <f t="shared" si="115"/>
        <v>-69</v>
      </c>
      <c r="L1077" s="18">
        <f t="shared" si="112"/>
        <v>0</v>
      </c>
      <c r="M1077" s="18">
        <v>1452</v>
      </c>
      <c r="N1077" s="18">
        <v>1501</v>
      </c>
      <c r="O1077" s="18">
        <f t="shared" si="116"/>
        <v>49</v>
      </c>
      <c r="P1077" s="18">
        <f t="shared" si="117"/>
        <v>2</v>
      </c>
      <c r="Q1077" s="15">
        <f t="shared" si="118"/>
        <v>2</v>
      </c>
    </row>
    <row r="1078" spans="1:17" x14ac:dyDescent="0.25">
      <c r="A1078" t="s">
        <v>2100</v>
      </c>
      <c r="B1078" t="s">
        <v>2101</v>
      </c>
      <c r="C1078" t="s">
        <v>2124</v>
      </c>
      <c r="D1078" t="s">
        <v>2125</v>
      </c>
      <c r="E1078" s="20">
        <v>0.99463601532567048</v>
      </c>
      <c r="F1078" s="21">
        <v>0.99690402476780182</v>
      </c>
      <c r="G1078" s="25">
        <f t="shared" si="113"/>
        <v>-2.2680094421313468E-3</v>
      </c>
      <c r="H1078" s="18">
        <f t="shared" si="114"/>
        <v>0</v>
      </c>
      <c r="I1078" s="18">
        <v>880</v>
      </c>
      <c r="J1078" s="18">
        <v>844</v>
      </c>
      <c r="K1078" s="18">
        <f t="shared" si="115"/>
        <v>-36</v>
      </c>
      <c r="L1078" s="18">
        <f t="shared" si="112"/>
        <v>0</v>
      </c>
      <c r="M1078" s="18">
        <v>180</v>
      </c>
      <c r="N1078" s="18">
        <v>199</v>
      </c>
      <c r="O1078" s="18">
        <f t="shared" si="116"/>
        <v>19</v>
      </c>
      <c r="P1078" s="18">
        <f t="shared" si="117"/>
        <v>2</v>
      </c>
      <c r="Q1078" s="15">
        <f t="shared" si="118"/>
        <v>2</v>
      </c>
    </row>
    <row r="1079" spans="1:17" x14ac:dyDescent="0.25">
      <c r="A1079" t="s">
        <v>2100</v>
      </c>
      <c r="B1079" t="s">
        <v>2101</v>
      </c>
      <c r="C1079" t="s">
        <v>2126</v>
      </c>
      <c r="D1079" t="s">
        <v>192</v>
      </c>
      <c r="E1079" s="20">
        <v>0.99765899336714792</v>
      </c>
      <c r="F1079" s="21">
        <v>0.99903257013866498</v>
      </c>
      <c r="G1079" s="25">
        <f t="shared" si="113"/>
        <v>-1.3735767715170599E-3</v>
      </c>
      <c r="H1079" s="18">
        <f t="shared" si="114"/>
        <v>0</v>
      </c>
      <c r="I1079" s="18">
        <v>2021</v>
      </c>
      <c r="J1079" s="18">
        <v>1942</v>
      </c>
      <c r="K1079" s="18">
        <f t="shared" si="115"/>
        <v>-79</v>
      </c>
      <c r="L1079" s="18">
        <f t="shared" si="112"/>
        <v>0</v>
      </c>
      <c r="M1079" s="18">
        <v>505</v>
      </c>
      <c r="N1079" s="18">
        <v>517</v>
      </c>
      <c r="O1079" s="18">
        <f t="shared" si="116"/>
        <v>12</v>
      </c>
      <c r="P1079" s="18">
        <f t="shared" si="117"/>
        <v>2</v>
      </c>
      <c r="Q1079" s="15">
        <f t="shared" si="118"/>
        <v>2</v>
      </c>
    </row>
    <row r="1080" spans="1:17" x14ac:dyDescent="0.25">
      <c r="A1080" t="s">
        <v>2100</v>
      </c>
      <c r="B1080" t="s">
        <v>2101</v>
      </c>
      <c r="C1080" t="s">
        <v>2127</v>
      </c>
      <c r="D1080" t="s">
        <v>2128</v>
      </c>
      <c r="E1080" s="20">
        <v>0.99333333333333329</v>
      </c>
      <c r="F1080" s="21">
        <v>0.99643620812544542</v>
      </c>
      <c r="G1080" s="25">
        <f t="shared" si="113"/>
        <v>-3.1028747921121314E-3</v>
      </c>
      <c r="H1080" s="18">
        <f t="shared" si="114"/>
        <v>0</v>
      </c>
      <c r="I1080" s="18">
        <v>1160</v>
      </c>
      <c r="J1080" s="18">
        <v>1167</v>
      </c>
      <c r="K1080" s="18">
        <f t="shared" si="115"/>
        <v>7</v>
      </c>
      <c r="L1080" s="18">
        <f t="shared" si="112"/>
        <v>2</v>
      </c>
      <c r="M1080" s="18">
        <v>232</v>
      </c>
      <c r="N1080" s="18">
        <v>187</v>
      </c>
      <c r="O1080" s="18">
        <f t="shared" si="116"/>
        <v>-45</v>
      </c>
      <c r="P1080" s="18">
        <f t="shared" si="117"/>
        <v>0</v>
      </c>
      <c r="Q1080" s="15">
        <f t="shared" si="118"/>
        <v>2</v>
      </c>
    </row>
    <row r="1081" spans="1:17" x14ac:dyDescent="0.25">
      <c r="A1081" t="s">
        <v>2100</v>
      </c>
      <c r="B1081" t="s">
        <v>2101</v>
      </c>
      <c r="C1081" t="s">
        <v>2129</v>
      </c>
      <c r="D1081" t="s">
        <v>2130</v>
      </c>
      <c r="E1081" s="20">
        <v>0.99501921161235241</v>
      </c>
      <c r="F1081" s="21">
        <v>0.99669482188762393</v>
      </c>
      <c r="G1081" s="25">
        <f t="shared" si="113"/>
        <v>-1.6756102752715218E-3</v>
      </c>
      <c r="H1081" s="18">
        <f t="shared" si="114"/>
        <v>0</v>
      </c>
      <c r="I1081" s="18">
        <v>5849</v>
      </c>
      <c r="J1081" s="18">
        <v>5924</v>
      </c>
      <c r="K1081" s="18">
        <f t="shared" si="115"/>
        <v>75</v>
      </c>
      <c r="L1081" s="18">
        <f t="shared" si="112"/>
        <v>2</v>
      </c>
      <c r="M1081" s="18">
        <v>1101</v>
      </c>
      <c r="N1081" s="18">
        <v>1141</v>
      </c>
      <c r="O1081" s="18">
        <f t="shared" si="116"/>
        <v>40</v>
      </c>
      <c r="P1081" s="18">
        <f t="shared" si="117"/>
        <v>2</v>
      </c>
      <c r="Q1081" s="15">
        <f t="shared" si="118"/>
        <v>4</v>
      </c>
    </row>
    <row r="1082" spans="1:17" x14ac:dyDescent="0.25">
      <c r="A1082" t="s">
        <v>2100</v>
      </c>
      <c r="B1082" t="s">
        <v>2101</v>
      </c>
      <c r="C1082" t="s">
        <v>2131</v>
      </c>
      <c r="D1082" t="s">
        <v>2132</v>
      </c>
      <c r="E1082" s="20">
        <v>0.99582127933140474</v>
      </c>
      <c r="F1082" s="21">
        <v>0.99772948426856956</v>
      </c>
      <c r="G1082" s="25">
        <f t="shared" si="113"/>
        <v>-1.9082049371648147E-3</v>
      </c>
      <c r="H1082" s="18">
        <f t="shared" si="114"/>
        <v>0</v>
      </c>
      <c r="I1082" s="18">
        <v>4980</v>
      </c>
      <c r="J1082" s="18">
        <v>5147</v>
      </c>
      <c r="K1082" s="18">
        <f t="shared" si="115"/>
        <v>167</v>
      </c>
      <c r="L1082" s="18">
        <f t="shared" si="112"/>
        <v>2</v>
      </c>
      <c r="M1082" s="18">
        <v>511</v>
      </c>
      <c r="N1082" s="18">
        <v>444</v>
      </c>
      <c r="O1082" s="18">
        <f t="shared" si="116"/>
        <v>-67</v>
      </c>
      <c r="P1082" s="18">
        <f t="shared" si="117"/>
        <v>0</v>
      </c>
      <c r="Q1082" s="15">
        <f t="shared" si="118"/>
        <v>2</v>
      </c>
    </row>
    <row r="1083" spans="1:17" x14ac:dyDescent="0.25">
      <c r="A1083" t="s">
        <v>2100</v>
      </c>
      <c r="B1083" t="s">
        <v>2101</v>
      </c>
      <c r="C1083" t="s">
        <v>2133</v>
      </c>
      <c r="D1083" t="s">
        <v>2134</v>
      </c>
      <c r="E1083" s="20">
        <v>0.99516189058429472</v>
      </c>
      <c r="F1083" s="21">
        <v>0.99625394321766558</v>
      </c>
      <c r="G1083" s="25">
        <f t="shared" si="113"/>
        <v>-1.0920526333708658E-3</v>
      </c>
      <c r="H1083" s="18">
        <f t="shared" si="114"/>
        <v>0</v>
      </c>
      <c r="I1083" s="18">
        <v>12059</v>
      </c>
      <c r="J1083" s="18">
        <v>11764</v>
      </c>
      <c r="K1083" s="18">
        <f t="shared" si="115"/>
        <v>-295</v>
      </c>
      <c r="L1083" s="18">
        <f t="shared" si="112"/>
        <v>0</v>
      </c>
      <c r="M1083" s="18">
        <v>8049</v>
      </c>
      <c r="N1083" s="18">
        <v>8293</v>
      </c>
      <c r="O1083" s="18">
        <f t="shared" si="116"/>
        <v>244</v>
      </c>
      <c r="P1083" s="18">
        <f t="shared" si="117"/>
        <v>2</v>
      </c>
      <c r="Q1083" s="15">
        <f t="shared" si="118"/>
        <v>2</v>
      </c>
    </row>
    <row r="1084" spans="1:17" x14ac:dyDescent="0.25">
      <c r="A1084" t="s">
        <v>2100</v>
      </c>
      <c r="B1084" t="s">
        <v>2101</v>
      </c>
      <c r="C1084" t="s">
        <v>2135</v>
      </c>
      <c r="D1084" t="s">
        <v>2136</v>
      </c>
      <c r="E1084" s="20">
        <v>0.99257258609047938</v>
      </c>
      <c r="F1084" s="21">
        <v>0.99430581142187235</v>
      </c>
      <c r="G1084" s="25">
        <f t="shared" si="113"/>
        <v>-1.7332253313929735E-3</v>
      </c>
      <c r="H1084" s="18">
        <f t="shared" si="114"/>
        <v>0</v>
      </c>
      <c r="I1084" s="18">
        <v>9379</v>
      </c>
      <c r="J1084" s="18">
        <v>9420</v>
      </c>
      <c r="K1084" s="18">
        <f t="shared" si="115"/>
        <v>41</v>
      </c>
      <c r="L1084" s="18">
        <f t="shared" si="112"/>
        <v>2</v>
      </c>
      <c r="M1084" s="18">
        <v>1668</v>
      </c>
      <c r="N1084" s="18">
        <v>1730</v>
      </c>
      <c r="O1084" s="18">
        <f t="shared" si="116"/>
        <v>62</v>
      </c>
      <c r="P1084" s="18">
        <f t="shared" si="117"/>
        <v>2</v>
      </c>
      <c r="Q1084" s="15">
        <f t="shared" si="118"/>
        <v>4</v>
      </c>
    </row>
    <row r="1085" spans="1:17" x14ac:dyDescent="0.25">
      <c r="A1085" t="s">
        <v>2100</v>
      </c>
      <c r="B1085" t="s">
        <v>2101</v>
      </c>
      <c r="C1085" t="s">
        <v>2137</v>
      </c>
      <c r="D1085" t="s">
        <v>413</v>
      </c>
      <c r="E1085" s="20">
        <v>0.99603024574669186</v>
      </c>
      <c r="F1085" s="21">
        <v>0.99690703735881847</v>
      </c>
      <c r="G1085" s="25">
        <f t="shared" si="113"/>
        <v>-8.7679161212661505E-4</v>
      </c>
      <c r="H1085" s="18">
        <f t="shared" si="114"/>
        <v>0</v>
      </c>
      <c r="I1085" s="18">
        <v>13720</v>
      </c>
      <c r="J1085" s="18">
        <v>13452</v>
      </c>
      <c r="K1085" s="18">
        <f t="shared" si="115"/>
        <v>-268</v>
      </c>
      <c r="L1085" s="18">
        <f t="shared" si="112"/>
        <v>0</v>
      </c>
      <c r="M1085" s="18">
        <v>17925</v>
      </c>
      <c r="N1085" s="18">
        <v>18190</v>
      </c>
      <c r="O1085" s="18">
        <f t="shared" si="116"/>
        <v>265</v>
      </c>
      <c r="P1085" s="18">
        <f t="shared" si="117"/>
        <v>2</v>
      </c>
      <c r="Q1085" s="15">
        <f t="shared" si="118"/>
        <v>2</v>
      </c>
    </row>
    <row r="1086" spans="1:17" x14ac:dyDescent="0.25">
      <c r="A1086" t="s">
        <v>2138</v>
      </c>
      <c r="B1086" t="s">
        <v>2139</v>
      </c>
      <c r="C1086" t="s">
        <v>2140</v>
      </c>
      <c r="D1086" t="s">
        <v>2141</v>
      </c>
      <c r="E1086" s="20">
        <v>0.99375089785950299</v>
      </c>
      <c r="F1086" s="21">
        <v>0.99388138942456494</v>
      </c>
      <c r="G1086" s="25">
        <f t="shared" si="113"/>
        <v>-1.3049156506195203E-4</v>
      </c>
      <c r="H1086" s="18">
        <f t="shared" si="114"/>
        <v>0</v>
      </c>
      <c r="I1086" s="18">
        <v>37866</v>
      </c>
      <c r="J1086" s="18">
        <v>37629</v>
      </c>
      <c r="K1086" s="18">
        <f t="shared" si="115"/>
        <v>-237</v>
      </c>
      <c r="L1086" s="18">
        <f t="shared" si="112"/>
        <v>0</v>
      </c>
      <c r="M1086" s="18">
        <v>14206</v>
      </c>
      <c r="N1086" s="18">
        <v>14231</v>
      </c>
      <c r="O1086" s="18">
        <f t="shared" si="116"/>
        <v>25</v>
      </c>
      <c r="P1086" s="18">
        <f t="shared" si="117"/>
        <v>2</v>
      </c>
      <c r="Q1086" s="15">
        <f t="shared" si="118"/>
        <v>2</v>
      </c>
    </row>
    <row r="1087" spans="1:17" x14ac:dyDescent="0.25">
      <c r="A1087" t="s">
        <v>2138</v>
      </c>
      <c r="B1087" t="s">
        <v>2139</v>
      </c>
      <c r="C1087" t="s">
        <v>2142</v>
      </c>
      <c r="D1087" t="s">
        <v>1465</v>
      </c>
      <c r="E1087" s="20">
        <v>0.994459219858156</v>
      </c>
      <c r="F1087" s="21">
        <v>0.99467405198125269</v>
      </c>
      <c r="G1087" s="25">
        <f t="shared" si="113"/>
        <v>-2.1483212309669764E-4</v>
      </c>
      <c r="H1087" s="18">
        <f t="shared" si="114"/>
        <v>0</v>
      </c>
      <c r="I1087" s="18">
        <v>4403</v>
      </c>
      <c r="J1087" s="18">
        <v>4447</v>
      </c>
      <c r="K1087" s="18">
        <f t="shared" si="115"/>
        <v>44</v>
      </c>
      <c r="L1087" s="18">
        <f t="shared" si="112"/>
        <v>2</v>
      </c>
      <c r="M1087" s="18">
        <v>433</v>
      </c>
      <c r="N1087" s="18">
        <v>391</v>
      </c>
      <c r="O1087" s="18">
        <f t="shared" si="116"/>
        <v>-42</v>
      </c>
      <c r="P1087" s="18">
        <f t="shared" si="117"/>
        <v>0</v>
      </c>
      <c r="Q1087" s="15">
        <f t="shared" si="118"/>
        <v>2</v>
      </c>
    </row>
    <row r="1088" spans="1:17" x14ac:dyDescent="0.25">
      <c r="A1088" t="s">
        <v>2138</v>
      </c>
      <c r="B1088" t="s">
        <v>2139</v>
      </c>
      <c r="C1088" t="s">
        <v>2143</v>
      </c>
      <c r="D1088" t="s">
        <v>2144</v>
      </c>
      <c r="E1088" s="20">
        <v>0.99402576048232394</v>
      </c>
      <c r="F1088" s="21">
        <v>0.99449248066660956</v>
      </c>
      <c r="G1088" s="25">
        <f t="shared" si="113"/>
        <v>-4.6672018428561834E-4</v>
      </c>
      <c r="H1088" s="18">
        <f t="shared" si="114"/>
        <v>0</v>
      </c>
      <c r="I1088" s="18">
        <v>30761</v>
      </c>
      <c r="J1088" s="18">
        <v>30795</v>
      </c>
      <c r="K1088" s="18">
        <f t="shared" si="115"/>
        <v>34</v>
      </c>
      <c r="L1088" s="18">
        <f t="shared" si="112"/>
        <v>2</v>
      </c>
      <c r="M1088" s="18">
        <v>5348</v>
      </c>
      <c r="N1088" s="18">
        <v>5613</v>
      </c>
      <c r="O1088" s="18">
        <f t="shared" si="116"/>
        <v>265</v>
      </c>
      <c r="P1088" s="18">
        <f t="shared" si="117"/>
        <v>2</v>
      </c>
      <c r="Q1088" s="15">
        <f t="shared" si="118"/>
        <v>4</v>
      </c>
    </row>
    <row r="1089" spans="1:17" x14ac:dyDescent="0.25">
      <c r="A1089" t="s">
        <v>2138</v>
      </c>
      <c r="B1089" t="s">
        <v>2139</v>
      </c>
      <c r="C1089" t="s">
        <v>2145</v>
      </c>
      <c r="D1089" t="s">
        <v>2146</v>
      </c>
      <c r="E1089" s="20">
        <v>0.98582287129558455</v>
      </c>
      <c r="F1089" s="21">
        <v>0.98682580174927115</v>
      </c>
      <c r="G1089" s="25">
        <f t="shared" si="113"/>
        <v>-1.0029304536866013E-3</v>
      </c>
      <c r="H1089" s="18">
        <f t="shared" si="114"/>
        <v>0</v>
      </c>
      <c r="I1089" s="18">
        <v>51091</v>
      </c>
      <c r="J1089" s="18">
        <v>50881</v>
      </c>
      <c r="K1089" s="18">
        <f t="shared" si="115"/>
        <v>-210</v>
      </c>
      <c r="L1089" s="18">
        <f t="shared" si="112"/>
        <v>0</v>
      </c>
      <c r="M1089" s="18">
        <v>11514</v>
      </c>
      <c r="N1089" s="18">
        <v>12074</v>
      </c>
      <c r="O1089" s="18">
        <f t="shared" si="116"/>
        <v>560</v>
      </c>
      <c r="P1089" s="18">
        <f t="shared" si="117"/>
        <v>2</v>
      </c>
      <c r="Q1089" s="15">
        <f t="shared" si="118"/>
        <v>2</v>
      </c>
    </row>
    <row r="1090" spans="1:17" x14ac:dyDescent="0.25">
      <c r="A1090" t="s">
        <v>2138</v>
      </c>
      <c r="B1090" t="s">
        <v>2139</v>
      </c>
      <c r="C1090" t="s">
        <v>2147</v>
      </c>
      <c r="D1090" t="s">
        <v>2148</v>
      </c>
      <c r="E1090" s="20">
        <v>0.99138363727622558</v>
      </c>
      <c r="F1090" s="21">
        <v>0.99185266909955017</v>
      </c>
      <c r="G1090" s="25">
        <f t="shared" si="113"/>
        <v>-4.6903182332458382E-4</v>
      </c>
      <c r="H1090" s="18">
        <f t="shared" si="114"/>
        <v>0</v>
      </c>
      <c r="I1090" s="18">
        <v>10349</v>
      </c>
      <c r="J1090" s="18">
        <v>10589</v>
      </c>
      <c r="K1090" s="18">
        <f t="shared" si="115"/>
        <v>240</v>
      </c>
      <c r="L1090" s="18">
        <f t="shared" si="112"/>
        <v>2</v>
      </c>
      <c r="M1090" s="18">
        <v>595</v>
      </c>
      <c r="N1090" s="18">
        <v>699</v>
      </c>
      <c r="O1090" s="18">
        <f t="shared" si="116"/>
        <v>104</v>
      </c>
      <c r="P1090" s="18">
        <f t="shared" si="117"/>
        <v>2</v>
      </c>
      <c r="Q1090" s="15">
        <f t="shared" si="118"/>
        <v>4</v>
      </c>
    </row>
    <row r="1091" spans="1:17" x14ac:dyDescent="0.25">
      <c r="A1091" t="s">
        <v>2138</v>
      </c>
      <c r="B1091" t="s">
        <v>2139</v>
      </c>
      <c r="C1091" t="s">
        <v>2149</v>
      </c>
      <c r="D1091" t="s">
        <v>2150</v>
      </c>
      <c r="E1091" s="20">
        <v>0.97350403562482601</v>
      </c>
      <c r="F1091" s="21">
        <v>0.97637169146881742</v>
      </c>
      <c r="G1091" s="25">
        <f t="shared" si="113"/>
        <v>-2.8676558439914013E-3</v>
      </c>
      <c r="H1091" s="18">
        <f t="shared" si="114"/>
        <v>0</v>
      </c>
      <c r="I1091" s="18">
        <v>14999</v>
      </c>
      <c r="J1091" s="18">
        <v>14677</v>
      </c>
      <c r="K1091" s="18">
        <f t="shared" si="115"/>
        <v>-322</v>
      </c>
      <c r="L1091" s="18">
        <f t="shared" si="112"/>
        <v>0</v>
      </c>
      <c r="M1091" s="18">
        <v>371</v>
      </c>
      <c r="N1091" s="18">
        <v>459</v>
      </c>
      <c r="O1091" s="18">
        <f t="shared" si="116"/>
        <v>88</v>
      </c>
      <c r="P1091" s="18">
        <f t="shared" si="117"/>
        <v>2</v>
      </c>
      <c r="Q1091" s="15">
        <f t="shared" si="118"/>
        <v>2</v>
      </c>
    </row>
    <row r="1092" spans="1:17" x14ac:dyDescent="0.25">
      <c r="A1092" t="s">
        <v>2138</v>
      </c>
      <c r="B1092" t="s">
        <v>2139</v>
      </c>
      <c r="C1092" t="s">
        <v>2151</v>
      </c>
      <c r="D1092" t="s">
        <v>2152</v>
      </c>
      <c r="E1092" s="20">
        <v>0.96502613240418122</v>
      </c>
      <c r="F1092" s="21">
        <v>0.96674182638105977</v>
      </c>
      <c r="G1092" s="25">
        <f t="shared" si="113"/>
        <v>-1.7156939768785406E-3</v>
      </c>
      <c r="H1092" s="18">
        <f t="shared" si="114"/>
        <v>0</v>
      </c>
      <c r="I1092" s="18">
        <v>19033</v>
      </c>
      <c r="J1092" s="18">
        <v>18686</v>
      </c>
      <c r="K1092" s="18">
        <f t="shared" si="115"/>
        <v>-347</v>
      </c>
      <c r="L1092" s="18">
        <f t="shared" si="112"/>
        <v>0</v>
      </c>
      <c r="M1092" s="18">
        <v>1294</v>
      </c>
      <c r="N1092" s="18">
        <v>1202</v>
      </c>
      <c r="O1092" s="18">
        <f t="shared" si="116"/>
        <v>-92</v>
      </c>
      <c r="P1092" s="18">
        <f t="shared" si="117"/>
        <v>0</v>
      </c>
      <c r="Q1092" s="15">
        <f t="shared" si="118"/>
        <v>0</v>
      </c>
    </row>
    <row r="1093" spans="1:17" x14ac:dyDescent="0.25">
      <c r="A1093" t="s">
        <v>2138</v>
      </c>
      <c r="B1093" t="s">
        <v>2139</v>
      </c>
      <c r="C1093" t="s">
        <v>2153</v>
      </c>
      <c r="D1093" t="s">
        <v>2154</v>
      </c>
      <c r="E1093" s="20">
        <v>0.99166412524143543</v>
      </c>
      <c r="F1093" s="21">
        <v>0.99277721261444563</v>
      </c>
      <c r="G1093" s="25">
        <f t="shared" si="113"/>
        <v>-1.1130873730101909E-3</v>
      </c>
      <c r="H1093" s="18">
        <f t="shared" si="114"/>
        <v>0</v>
      </c>
      <c r="I1093" s="18">
        <v>11240</v>
      </c>
      <c r="J1093" s="18">
        <v>11462</v>
      </c>
      <c r="K1093" s="18">
        <f t="shared" si="115"/>
        <v>222</v>
      </c>
      <c r="L1093" s="18">
        <f t="shared" si="112"/>
        <v>2</v>
      </c>
      <c r="M1093" s="18">
        <v>2271</v>
      </c>
      <c r="N1093" s="18">
        <v>2249</v>
      </c>
      <c r="O1093" s="18">
        <f t="shared" si="116"/>
        <v>-22</v>
      </c>
      <c r="P1093" s="18">
        <f t="shared" si="117"/>
        <v>0</v>
      </c>
      <c r="Q1093" s="15">
        <f t="shared" si="118"/>
        <v>2</v>
      </c>
    </row>
    <row r="1094" spans="1:17" x14ac:dyDescent="0.25">
      <c r="A1094" t="s">
        <v>2138</v>
      </c>
      <c r="B1094" t="s">
        <v>2139</v>
      </c>
      <c r="C1094" t="s">
        <v>2155</v>
      </c>
      <c r="D1094" t="s">
        <v>202</v>
      </c>
      <c r="E1094" s="20">
        <v>0.99587426326129669</v>
      </c>
      <c r="F1094" s="21">
        <v>0.9972108989487235</v>
      </c>
      <c r="G1094" s="25">
        <f t="shared" si="113"/>
        <v>-1.3366356874268126E-3</v>
      </c>
      <c r="H1094" s="18">
        <f t="shared" si="114"/>
        <v>0</v>
      </c>
      <c r="I1094" s="18">
        <v>4878</v>
      </c>
      <c r="J1094" s="18">
        <v>4841</v>
      </c>
      <c r="K1094" s="18">
        <f t="shared" si="115"/>
        <v>-37</v>
      </c>
      <c r="L1094" s="18">
        <f t="shared" si="112"/>
        <v>0</v>
      </c>
      <c r="M1094" s="18">
        <v>210</v>
      </c>
      <c r="N1094" s="18">
        <v>200</v>
      </c>
      <c r="O1094" s="18">
        <f t="shared" si="116"/>
        <v>-10</v>
      </c>
      <c r="P1094" s="18">
        <f t="shared" si="117"/>
        <v>0</v>
      </c>
      <c r="Q1094" s="15">
        <f t="shared" si="118"/>
        <v>0</v>
      </c>
    </row>
    <row r="1095" spans="1:17" x14ac:dyDescent="0.25">
      <c r="A1095" t="s">
        <v>2138</v>
      </c>
      <c r="B1095" t="s">
        <v>2139</v>
      </c>
      <c r="C1095" t="s">
        <v>2156</v>
      </c>
      <c r="D1095" t="s">
        <v>1835</v>
      </c>
      <c r="E1095" s="20">
        <v>0.98363624170075781</v>
      </c>
      <c r="F1095" s="21">
        <v>0.98518216421968463</v>
      </c>
      <c r="G1095" s="25">
        <f t="shared" si="113"/>
        <v>-1.5459225189268233E-3</v>
      </c>
      <c r="H1095" s="18">
        <f t="shared" si="114"/>
        <v>0</v>
      </c>
      <c r="I1095" s="18">
        <v>15844</v>
      </c>
      <c r="J1095" s="18">
        <v>15856</v>
      </c>
      <c r="K1095" s="18">
        <f t="shared" si="115"/>
        <v>12</v>
      </c>
      <c r="L1095" s="18">
        <f t="shared" si="112"/>
        <v>2</v>
      </c>
      <c r="M1095" s="18">
        <v>431</v>
      </c>
      <c r="N1095" s="18">
        <v>589</v>
      </c>
      <c r="O1095" s="18">
        <f t="shared" si="116"/>
        <v>158</v>
      </c>
      <c r="P1095" s="18">
        <f t="shared" si="117"/>
        <v>2</v>
      </c>
      <c r="Q1095" s="15">
        <f t="shared" si="118"/>
        <v>4</v>
      </c>
    </row>
    <row r="1096" spans="1:17" x14ac:dyDescent="0.25">
      <c r="A1096" t="s">
        <v>2138</v>
      </c>
      <c r="B1096" t="s">
        <v>2139</v>
      </c>
      <c r="C1096" t="s">
        <v>2157</v>
      </c>
      <c r="D1096" t="s">
        <v>1633</v>
      </c>
      <c r="E1096" s="20">
        <v>0.9923371647509579</v>
      </c>
      <c r="F1096" s="21">
        <v>0.99277761059283776</v>
      </c>
      <c r="G1096" s="25">
        <f t="shared" si="113"/>
        <v>-4.4044584187985514E-4</v>
      </c>
      <c r="H1096" s="18">
        <f t="shared" si="114"/>
        <v>0</v>
      </c>
      <c r="I1096" s="18">
        <v>6856</v>
      </c>
      <c r="J1096" s="18">
        <v>6884</v>
      </c>
      <c r="K1096" s="18">
        <f t="shared" si="115"/>
        <v>28</v>
      </c>
      <c r="L1096" s="18">
        <f t="shared" si="112"/>
        <v>2</v>
      </c>
      <c r="M1096" s="18">
        <v>256</v>
      </c>
      <c r="N1096" s="18">
        <v>270</v>
      </c>
      <c r="O1096" s="18">
        <f t="shared" si="116"/>
        <v>14</v>
      </c>
      <c r="P1096" s="18">
        <f t="shared" si="117"/>
        <v>2</v>
      </c>
      <c r="Q1096" s="15">
        <f t="shared" si="118"/>
        <v>4</v>
      </c>
    </row>
    <row r="1097" spans="1:17" x14ac:dyDescent="0.25">
      <c r="A1097" t="s">
        <v>2138</v>
      </c>
      <c r="B1097" t="s">
        <v>2139</v>
      </c>
      <c r="C1097" t="s">
        <v>2158</v>
      </c>
      <c r="D1097" t="s">
        <v>2159</v>
      </c>
      <c r="E1097" s="20">
        <v>0.99237387563551038</v>
      </c>
      <c r="F1097" s="21">
        <v>0.9923282841472969</v>
      </c>
      <c r="G1097" s="25">
        <f t="shared" si="113"/>
        <v>4.5591488213481135E-5</v>
      </c>
      <c r="H1097" s="18">
        <f t="shared" si="114"/>
        <v>1</v>
      </c>
      <c r="I1097" s="18">
        <v>29424</v>
      </c>
      <c r="J1097" s="18">
        <v>29622</v>
      </c>
      <c r="K1097" s="18">
        <f t="shared" si="115"/>
        <v>198</v>
      </c>
      <c r="L1097" s="18">
        <f t="shared" si="112"/>
        <v>2</v>
      </c>
      <c r="M1097" s="18">
        <v>2803</v>
      </c>
      <c r="N1097" s="18">
        <v>2843</v>
      </c>
      <c r="O1097" s="18">
        <f t="shared" si="116"/>
        <v>40</v>
      </c>
      <c r="P1097" s="18">
        <f t="shared" si="117"/>
        <v>2</v>
      </c>
      <c r="Q1097" s="15">
        <f t="shared" si="118"/>
        <v>5</v>
      </c>
    </row>
    <row r="1098" spans="1:17" x14ac:dyDescent="0.25">
      <c r="A1098" t="s">
        <v>2138</v>
      </c>
      <c r="B1098" t="s">
        <v>2139</v>
      </c>
      <c r="C1098" t="s">
        <v>2160</v>
      </c>
      <c r="D1098" t="s">
        <v>2161</v>
      </c>
      <c r="E1098" s="20">
        <v>0.99253967536284304</v>
      </c>
      <c r="F1098" s="21">
        <v>0.99273618538324415</v>
      </c>
      <c r="G1098" s="25">
        <f t="shared" si="113"/>
        <v>-1.9651002040110832E-4</v>
      </c>
      <c r="H1098" s="18">
        <f t="shared" si="114"/>
        <v>0</v>
      </c>
      <c r="I1098" s="18">
        <v>18935</v>
      </c>
      <c r="J1098" s="18">
        <v>19091</v>
      </c>
      <c r="K1098" s="18">
        <f t="shared" si="115"/>
        <v>156</v>
      </c>
      <c r="L1098" s="18">
        <f t="shared" si="112"/>
        <v>2</v>
      </c>
      <c r="M1098" s="18">
        <v>3031</v>
      </c>
      <c r="N1098" s="18">
        <v>3347</v>
      </c>
      <c r="O1098" s="18">
        <f t="shared" si="116"/>
        <v>316</v>
      </c>
      <c r="P1098" s="18">
        <f t="shared" si="117"/>
        <v>2</v>
      </c>
      <c r="Q1098" s="15">
        <f t="shared" si="118"/>
        <v>4</v>
      </c>
    </row>
    <row r="1099" spans="1:17" x14ac:dyDescent="0.25">
      <c r="A1099" t="s">
        <v>2162</v>
      </c>
      <c r="B1099" t="s">
        <v>2163</v>
      </c>
      <c r="C1099" t="s">
        <v>2164</v>
      </c>
      <c r="D1099" t="s">
        <v>1825</v>
      </c>
      <c r="E1099" s="20">
        <v>0.99704922752135117</v>
      </c>
      <c r="F1099" s="21">
        <v>0.99600078033554429</v>
      </c>
      <c r="G1099" s="25">
        <f t="shared" si="113"/>
        <v>1.0484471858068778E-3</v>
      </c>
      <c r="H1099" s="18">
        <f t="shared" si="114"/>
        <v>1</v>
      </c>
      <c r="I1099" s="18">
        <v>11976</v>
      </c>
      <c r="J1099" s="18">
        <v>11818</v>
      </c>
      <c r="K1099" s="18">
        <f t="shared" si="115"/>
        <v>-158</v>
      </c>
      <c r="L1099" s="18">
        <f t="shared" si="112"/>
        <v>0</v>
      </c>
      <c r="M1099" s="18">
        <v>40026</v>
      </c>
      <c r="N1099" s="18">
        <v>41748</v>
      </c>
      <c r="O1099" s="18">
        <f t="shared" si="116"/>
        <v>1722</v>
      </c>
      <c r="P1099" s="18">
        <f t="shared" si="117"/>
        <v>2</v>
      </c>
      <c r="Q1099" s="15">
        <f t="shared" si="118"/>
        <v>3</v>
      </c>
    </row>
    <row r="1100" spans="1:17" x14ac:dyDescent="0.25">
      <c r="A1100" t="s">
        <v>2162</v>
      </c>
      <c r="B1100" t="s">
        <v>2163</v>
      </c>
      <c r="C1100" t="s">
        <v>2165</v>
      </c>
      <c r="D1100" t="s">
        <v>1534</v>
      </c>
      <c r="E1100" s="20">
        <v>0.99372693726937267</v>
      </c>
      <c r="F1100" s="21">
        <v>0.9876275233340569</v>
      </c>
      <c r="G1100" s="25">
        <f t="shared" si="113"/>
        <v>6.0994139353157673E-3</v>
      </c>
      <c r="H1100" s="18">
        <f t="shared" si="114"/>
        <v>1</v>
      </c>
      <c r="I1100" s="18">
        <v>1057</v>
      </c>
      <c r="J1100" s="18">
        <v>1017</v>
      </c>
      <c r="K1100" s="18">
        <f t="shared" si="115"/>
        <v>-40</v>
      </c>
      <c r="L1100" s="18">
        <f t="shared" si="112"/>
        <v>0</v>
      </c>
      <c r="M1100" s="18">
        <v>2267</v>
      </c>
      <c r="N1100" s="18">
        <v>2381</v>
      </c>
      <c r="O1100" s="18">
        <f t="shared" si="116"/>
        <v>114</v>
      </c>
      <c r="P1100" s="18">
        <f t="shared" si="117"/>
        <v>2</v>
      </c>
      <c r="Q1100" s="15">
        <f t="shared" si="118"/>
        <v>3</v>
      </c>
    </row>
    <row r="1101" spans="1:17" x14ac:dyDescent="0.25">
      <c r="A1101" t="s">
        <v>2166</v>
      </c>
      <c r="B1101" t="s">
        <v>2167</v>
      </c>
      <c r="C1101" t="s">
        <v>2168</v>
      </c>
      <c r="D1101" t="s">
        <v>2169</v>
      </c>
      <c r="E1101" s="20">
        <v>0.9824179979204084</v>
      </c>
      <c r="F1101" s="21">
        <v>0.98363636363636364</v>
      </c>
      <c r="G1101" s="25">
        <f t="shared" si="113"/>
        <v>-1.2183657159552386E-3</v>
      </c>
      <c r="H1101" s="18">
        <f t="shared" si="114"/>
        <v>0</v>
      </c>
      <c r="I1101" s="18">
        <v>33892</v>
      </c>
      <c r="J1101" s="18">
        <v>34376</v>
      </c>
      <c r="K1101" s="18">
        <f t="shared" si="115"/>
        <v>484</v>
      </c>
      <c r="L1101" s="18">
        <f t="shared" si="112"/>
        <v>2</v>
      </c>
      <c r="M1101" s="18">
        <v>14918</v>
      </c>
      <c r="N1101" s="18">
        <v>15526</v>
      </c>
      <c r="O1101" s="18">
        <f t="shared" si="116"/>
        <v>608</v>
      </c>
      <c r="P1101" s="18">
        <f t="shared" si="117"/>
        <v>2</v>
      </c>
      <c r="Q1101" s="15">
        <f t="shared" si="118"/>
        <v>4</v>
      </c>
    </row>
    <row r="1102" spans="1:17" x14ac:dyDescent="0.25">
      <c r="A1102" t="s">
        <v>2170</v>
      </c>
      <c r="B1102" t="s">
        <v>2171</v>
      </c>
      <c r="C1102" t="s">
        <v>2172</v>
      </c>
      <c r="D1102" t="s">
        <v>2173</v>
      </c>
      <c r="E1102" s="20">
        <v>0.98857858092779471</v>
      </c>
      <c r="F1102" s="21">
        <v>0.98926380368098155</v>
      </c>
      <c r="G1102" s="25">
        <f t="shared" si="113"/>
        <v>-6.8522275318683157E-4</v>
      </c>
      <c r="H1102" s="18">
        <f t="shared" si="114"/>
        <v>0</v>
      </c>
      <c r="I1102" s="18">
        <v>23092</v>
      </c>
      <c r="J1102" s="18">
        <v>25378</v>
      </c>
      <c r="K1102" s="18">
        <f t="shared" si="115"/>
        <v>2286</v>
      </c>
      <c r="L1102" s="18">
        <f t="shared" ref="L1102:L1113" si="119">IF(K1102&lt;0,0,2)</f>
        <v>2</v>
      </c>
      <c r="M1102" s="18">
        <v>5005</v>
      </c>
      <c r="N1102" s="18">
        <v>4268</v>
      </c>
      <c r="O1102" s="18">
        <f t="shared" si="116"/>
        <v>-737</v>
      </c>
      <c r="P1102" s="18">
        <f t="shared" si="117"/>
        <v>0</v>
      </c>
      <c r="Q1102" s="15">
        <f t="shared" si="118"/>
        <v>2</v>
      </c>
    </row>
    <row r="1103" spans="1:17" x14ac:dyDescent="0.25">
      <c r="A1103" t="s">
        <v>2174</v>
      </c>
      <c r="B1103" t="s">
        <v>2175</v>
      </c>
      <c r="C1103" t="s">
        <v>2176</v>
      </c>
      <c r="D1103" t="s">
        <v>2177</v>
      </c>
      <c r="E1103" s="20">
        <v>0.99055744924099676</v>
      </c>
      <c r="F1103" s="21">
        <v>0.98928139099812917</v>
      </c>
      <c r="G1103" s="25">
        <f t="shared" ref="G1103:G1113" si="120">E1103-F1103</f>
        <v>1.2760582428675837E-3</v>
      </c>
      <c r="H1103" s="18">
        <f t="shared" ref="H1103:H1113" si="121">IF(G1103&gt;0,1,0)</f>
        <v>1</v>
      </c>
      <c r="I1103" s="18">
        <v>38369</v>
      </c>
      <c r="J1103" s="18">
        <v>38889</v>
      </c>
      <c r="K1103" s="18">
        <f t="shared" ref="K1103:K1113" si="122">J1103-I1103</f>
        <v>520</v>
      </c>
      <c r="L1103" s="18">
        <f t="shared" si="119"/>
        <v>2</v>
      </c>
      <c r="M1103" s="18">
        <v>14879</v>
      </c>
      <c r="N1103" s="18">
        <v>15419</v>
      </c>
      <c r="O1103" s="18">
        <f t="shared" ref="O1103:O1113" si="123">N1103-M1103</f>
        <v>540</v>
      </c>
      <c r="P1103" s="18">
        <f t="shared" ref="P1103:P1113" si="124">IF(O1103&gt;0,2,0)</f>
        <v>2</v>
      </c>
      <c r="Q1103" s="15">
        <f t="shared" ref="Q1103:Q1113" si="125">P1103+L1103+H1103</f>
        <v>5</v>
      </c>
    </row>
    <row r="1104" spans="1:17" x14ac:dyDescent="0.25">
      <c r="A1104" t="s">
        <v>2174</v>
      </c>
      <c r="B1104" t="s">
        <v>2175</v>
      </c>
      <c r="C1104" t="s">
        <v>2178</v>
      </c>
      <c r="D1104" t="s">
        <v>339</v>
      </c>
      <c r="E1104" s="20">
        <v>0.99286375049557285</v>
      </c>
      <c r="F1104" s="21">
        <v>0.99394356503785275</v>
      </c>
      <c r="G1104" s="25">
        <f t="shared" si="120"/>
        <v>-1.0798145422798999E-3</v>
      </c>
      <c r="H1104" s="18">
        <f t="shared" si="121"/>
        <v>0</v>
      </c>
      <c r="I1104" s="18">
        <v>5885</v>
      </c>
      <c r="J1104" s="18">
        <v>5965</v>
      </c>
      <c r="K1104" s="18">
        <f t="shared" si="122"/>
        <v>80</v>
      </c>
      <c r="L1104" s="18">
        <f t="shared" si="119"/>
        <v>2</v>
      </c>
      <c r="M1104" s="18">
        <v>497</v>
      </c>
      <c r="N1104" s="18">
        <v>593</v>
      </c>
      <c r="O1104" s="18">
        <f t="shared" si="123"/>
        <v>96</v>
      </c>
      <c r="P1104" s="18">
        <f t="shared" si="124"/>
        <v>2</v>
      </c>
      <c r="Q1104" s="15">
        <f t="shared" si="125"/>
        <v>4</v>
      </c>
    </row>
    <row r="1105" spans="1:17" x14ac:dyDescent="0.25">
      <c r="A1105" t="s">
        <v>2174</v>
      </c>
      <c r="B1105" t="s">
        <v>2175</v>
      </c>
      <c r="C1105" t="s">
        <v>2179</v>
      </c>
      <c r="D1105" t="s">
        <v>2180</v>
      </c>
      <c r="E1105" s="20">
        <v>0.99499491007804552</v>
      </c>
      <c r="F1105" s="21">
        <v>0.99433786867235696</v>
      </c>
      <c r="G1105" s="25">
        <f t="shared" si="120"/>
        <v>6.5704140568856317E-4</v>
      </c>
      <c r="H1105" s="18">
        <f t="shared" si="121"/>
        <v>1</v>
      </c>
      <c r="I1105" s="18">
        <v>10562</v>
      </c>
      <c r="J1105" s="18">
        <v>10327</v>
      </c>
      <c r="K1105" s="18">
        <f t="shared" si="122"/>
        <v>-235</v>
      </c>
      <c r="L1105" s="18">
        <f t="shared" si="119"/>
        <v>0</v>
      </c>
      <c r="M1105" s="18">
        <v>698</v>
      </c>
      <c r="N1105" s="18">
        <v>817</v>
      </c>
      <c r="O1105" s="18">
        <f t="shared" si="123"/>
        <v>119</v>
      </c>
      <c r="P1105" s="18">
        <f t="shared" si="124"/>
        <v>2</v>
      </c>
      <c r="Q1105" s="15">
        <f t="shared" si="125"/>
        <v>3</v>
      </c>
    </row>
    <row r="1106" spans="1:17" x14ac:dyDescent="0.25">
      <c r="A1106" t="s">
        <v>2174</v>
      </c>
      <c r="B1106" t="s">
        <v>2175</v>
      </c>
      <c r="C1106" t="s">
        <v>2181</v>
      </c>
      <c r="D1106" t="s">
        <v>522</v>
      </c>
      <c r="E1106" s="20">
        <v>0.97258297258297255</v>
      </c>
      <c r="F1106" s="21">
        <v>0.96975128837105085</v>
      </c>
      <c r="G1106" s="25">
        <f t="shared" si="120"/>
        <v>2.8316842119217034E-3</v>
      </c>
      <c r="H1106" s="18">
        <f t="shared" si="121"/>
        <v>1</v>
      </c>
      <c r="I1106" s="18">
        <v>4109</v>
      </c>
      <c r="J1106" s="18">
        <v>3907</v>
      </c>
      <c r="K1106" s="18">
        <f t="shared" si="122"/>
        <v>-202</v>
      </c>
      <c r="L1106" s="18">
        <f t="shared" si="119"/>
        <v>0</v>
      </c>
      <c r="M1106" s="18">
        <v>0</v>
      </c>
      <c r="N1106" s="18">
        <v>0</v>
      </c>
      <c r="O1106" s="18">
        <f t="shared" si="123"/>
        <v>0</v>
      </c>
      <c r="P1106" s="18">
        <f t="shared" si="124"/>
        <v>0</v>
      </c>
      <c r="Q1106" s="15">
        <f t="shared" si="125"/>
        <v>1</v>
      </c>
    </row>
    <row r="1107" spans="1:17" x14ac:dyDescent="0.25">
      <c r="A1107" t="s">
        <v>2182</v>
      </c>
      <c r="B1107" t="s">
        <v>2183</v>
      </c>
      <c r="C1107" t="s">
        <v>2184</v>
      </c>
      <c r="D1107" t="s">
        <v>2185</v>
      </c>
      <c r="E1107" s="20">
        <v>0.98952072738480501</v>
      </c>
      <c r="F1107" s="21">
        <v>0.98833510074231179</v>
      </c>
      <c r="G1107" s="25">
        <f t="shared" si="120"/>
        <v>1.1856266424932205E-3</v>
      </c>
      <c r="H1107" s="18">
        <f t="shared" si="121"/>
        <v>1</v>
      </c>
      <c r="I1107" s="18">
        <v>18357</v>
      </c>
      <c r="J1107" s="18">
        <v>18368</v>
      </c>
      <c r="K1107" s="18">
        <f t="shared" si="122"/>
        <v>11</v>
      </c>
      <c r="L1107" s="18">
        <f t="shared" si="119"/>
        <v>2</v>
      </c>
      <c r="M1107" s="18">
        <v>0</v>
      </c>
      <c r="N1107" s="18">
        <v>0</v>
      </c>
      <c r="O1107" s="18">
        <f t="shared" si="123"/>
        <v>0</v>
      </c>
      <c r="P1107" s="18">
        <f t="shared" si="124"/>
        <v>0</v>
      </c>
      <c r="Q1107" s="15">
        <f t="shared" si="125"/>
        <v>3</v>
      </c>
    </row>
    <row r="1108" spans="1:17" x14ac:dyDescent="0.25">
      <c r="A1108" t="s">
        <v>2182</v>
      </c>
      <c r="B1108" t="s">
        <v>2183</v>
      </c>
      <c r="C1108" t="s">
        <v>2186</v>
      </c>
      <c r="D1108" t="s">
        <v>2187</v>
      </c>
      <c r="E1108" s="20">
        <v>0.97198132088058709</v>
      </c>
      <c r="F1108" s="21">
        <v>0.96433203631647213</v>
      </c>
      <c r="G1108" s="25">
        <f t="shared" si="120"/>
        <v>7.6492845641149554E-3</v>
      </c>
      <c r="H1108" s="18">
        <f t="shared" si="121"/>
        <v>1</v>
      </c>
      <c r="I1108" s="18">
        <v>2318</v>
      </c>
      <c r="J1108" s="18">
        <v>2263</v>
      </c>
      <c r="K1108" s="18">
        <f t="shared" si="122"/>
        <v>-55</v>
      </c>
      <c r="L1108" s="18">
        <f t="shared" si="119"/>
        <v>0</v>
      </c>
      <c r="M1108" s="18">
        <v>0</v>
      </c>
      <c r="N1108" s="18">
        <v>0</v>
      </c>
      <c r="O1108" s="18">
        <f t="shared" si="123"/>
        <v>0</v>
      </c>
      <c r="P1108" s="18">
        <f t="shared" si="124"/>
        <v>0</v>
      </c>
      <c r="Q1108" s="15">
        <f t="shared" si="125"/>
        <v>1</v>
      </c>
    </row>
    <row r="1109" spans="1:17" x14ac:dyDescent="0.25">
      <c r="A1109" t="s">
        <v>2182</v>
      </c>
      <c r="B1109" t="s">
        <v>2183</v>
      </c>
      <c r="C1109" t="s">
        <v>2188</v>
      </c>
      <c r="D1109" t="s">
        <v>2189</v>
      </c>
      <c r="E1109" s="20">
        <v>0.98575949367088611</v>
      </c>
      <c r="F1109" s="21">
        <v>0.97876857749469215</v>
      </c>
      <c r="G1109" s="25">
        <f t="shared" si="120"/>
        <v>6.990916176193962E-3</v>
      </c>
      <c r="H1109" s="18">
        <f t="shared" si="121"/>
        <v>1</v>
      </c>
      <c r="I1109" s="18">
        <v>1271</v>
      </c>
      <c r="J1109" s="18">
        <v>1222</v>
      </c>
      <c r="K1109" s="18">
        <f t="shared" si="122"/>
        <v>-49</v>
      </c>
      <c r="L1109" s="18">
        <f t="shared" si="119"/>
        <v>0</v>
      </c>
      <c r="M1109" s="18">
        <v>0</v>
      </c>
      <c r="N1109" s="18">
        <v>0</v>
      </c>
      <c r="O1109" s="18">
        <f t="shared" si="123"/>
        <v>0</v>
      </c>
      <c r="P1109" s="18">
        <f t="shared" si="124"/>
        <v>0</v>
      </c>
      <c r="Q1109" s="15">
        <f t="shared" si="125"/>
        <v>1</v>
      </c>
    </row>
    <row r="1110" spans="1:17" x14ac:dyDescent="0.25">
      <c r="A1110" t="s">
        <v>2190</v>
      </c>
      <c r="B1110" t="s">
        <v>2191</v>
      </c>
      <c r="C1110" t="s">
        <v>2192</v>
      </c>
      <c r="D1110" t="s">
        <v>2193</v>
      </c>
      <c r="E1110" s="20">
        <v>0.97097508536739596</v>
      </c>
      <c r="F1110" s="21">
        <v>0.97356415224048498</v>
      </c>
      <c r="G1110" s="25">
        <f t="shared" si="120"/>
        <v>-2.5890668730890187E-3</v>
      </c>
      <c r="H1110" s="18">
        <f t="shared" si="121"/>
        <v>0</v>
      </c>
      <c r="I1110" s="18">
        <v>15357</v>
      </c>
      <c r="J1110" s="18">
        <v>15311</v>
      </c>
      <c r="K1110" s="18">
        <f t="shared" si="122"/>
        <v>-46</v>
      </c>
      <c r="L1110" s="18">
        <f t="shared" si="119"/>
        <v>0</v>
      </c>
      <c r="M1110" s="18">
        <v>0</v>
      </c>
      <c r="N1110" s="18">
        <v>0</v>
      </c>
      <c r="O1110" s="18">
        <f t="shared" si="123"/>
        <v>0</v>
      </c>
      <c r="P1110" s="18">
        <f t="shared" si="124"/>
        <v>0</v>
      </c>
      <c r="Q1110" s="15">
        <f t="shared" si="125"/>
        <v>0</v>
      </c>
    </row>
    <row r="1111" spans="1:17" x14ac:dyDescent="0.25">
      <c r="A1111" t="s">
        <v>2190</v>
      </c>
      <c r="B1111" t="s">
        <v>2191</v>
      </c>
      <c r="C1111" t="s">
        <v>2194</v>
      </c>
      <c r="D1111" t="s">
        <v>2195</v>
      </c>
      <c r="E1111" s="20">
        <v>0.95879624635961602</v>
      </c>
      <c r="F1111" s="21">
        <v>0.95485058466868777</v>
      </c>
      <c r="G1111" s="25">
        <f t="shared" si="120"/>
        <v>3.9456616909282483E-3</v>
      </c>
      <c r="H1111" s="18">
        <f t="shared" si="121"/>
        <v>1</v>
      </c>
      <c r="I1111" s="18">
        <v>7569</v>
      </c>
      <c r="J1111" s="18">
        <v>7538</v>
      </c>
      <c r="K1111" s="18">
        <f t="shared" si="122"/>
        <v>-31</v>
      </c>
      <c r="L1111" s="18">
        <f t="shared" si="119"/>
        <v>0</v>
      </c>
      <c r="M1111" s="18">
        <v>0</v>
      </c>
      <c r="N1111" s="18">
        <v>0</v>
      </c>
      <c r="O1111" s="18">
        <f t="shared" si="123"/>
        <v>0</v>
      </c>
      <c r="P1111" s="18">
        <f t="shared" si="124"/>
        <v>0</v>
      </c>
      <c r="Q1111" s="15">
        <f t="shared" si="125"/>
        <v>1</v>
      </c>
    </row>
    <row r="1112" spans="1:17" x14ac:dyDescent="0.25">
      <c r="A1112" t="s">
        <v>2190</v>
      </c>
      <c r="B1112" t="s">
        <v>2191</v>
      </c>
      <c r="C1112" t="s">
        <v>2196</v>
      </c>
      <c r="D1112" t="s">
        <v>2197</v>
      </c>
      <c r="E1112" s="20">
        <v>0.99664429530201337</v>
      </c>
      <c r="F1112" s="21">
        <v>0.997250229147571</v>
      </c>
      <c r="G1112" s="25">
        <f t="shared" si="120"/>
        <v>-6.0593384555762686E-4</v>
      </c>
      <c r="H1112" s="18">
        <f t="shared" si="121"/>
        <v>0</v>
      </c>
      <c r="I1112" s="18">
        <v>2480</v>
      </c>
      <c r="J1112" s="18">
        <v>2472</v>
      </c>
      <c r="K1112" s="18">
        <f t="shared" si="122"/>
        <v>-8</v>
      </c>
      <c r="L1112" s="18">
        <f t="shared" si="119"/>
        <v>0</v>
      </c>
      <c r="M1112" s="18">
        <v>0</v>
      </c>
      <c r="N1112" s="18">
        <v>0</v>
      </c>
      <c r="O1112" s="18">
        <f t="shared" si="123"/>
        <v>0</v>
      </c>
      <c r="P1112" s="18">
        <f t="shared" si="124"/>
        <v>0</v>
      </c>
      <c r="Q1112" s="15">
        <f t="shared" si="125"/>
        <v>0</v>
      </c>
    </row>
    <row r="1113" spans="1:17" ht="15.75" thickBot="1" x14ac:dyDescent="0.3">
      <c r="A1113" t="s">
        <v>2190</v>
      </c>
      <c r="B1113" t="s">
        <v>2191</v>
      </c>
      <c r="C1113" t="s">
        <v>2198</v>
      </c>
      <c r="D1113" t="s">
        <v>2199</v>
      </c>
      <c r="E1113" s="22">
        <v>0.94222415291051265</v>
      </c>
      <c r="F1113" s="23">
        <v>0.93591379554799381</v>
      </c>
      <c r="G1113" s="26">
        <f t="shared" si="120"/>
        <v>6.3103573625188369E-3</v>
      </c>
      <c r="H1113" s="19">
        <f t="shared" si="121"/>
        <v>1</v>
      </c>
      <c r="I1113" s="19">
        <v>39398</v>
      </c>
      <c r="J1113" s="19">
        <v>39565</v>
      </c>
      <c r="K1113" s="19">
        <f t="shared" si="122"/>
        <v>167</v>
      </c>
      <c r="L1113" s="19">
        <f t="shared" si="119"/>
        <v>2</v>
      </c>
      <c r="M1113" s="19">
        <v>0</v>
      </c>
      <c r="N1113" s="19">
        <v>0</v>
      </c>
      <c r="O1113" s="19">
        <f t="shared" si="123"/>
        <v>0</v>
      </c>
      <c r="P1113" s="19">
        <f t="shared" si="124"/>
        <v>0</v>
      </c>
      <c r="Q1113" s="16">
        <f t="shared" si="125"/>
        <v>3</v>
      </c>
    </row>
    <row r="1114" spans="1:17" ht="15.75" thickBot="1" x14ac:dyDescent="0.3">
      <c r="A1114" s="8" t="s">
        <v>2200</v>
      </c>
      <c r="B1114" s="9"/>
      <c r="C1114" s="9" t="s">
        <v>2201</v>
      </c>
      <c r="D1114" s="10"/>
      <c r="E1114" s="24">
        <v>0.9888959148698051</v>
      </c>
      <c r="F1114" s="24">
        <v>0.99016499253910883</v>
      </c>
    </row>
    <row r="1116" spans="1:17" x14ac:dyDescent="0.25">
      <c r="A1116" s="11" t="s">
        <v>2202</v>
      </c>
      <c r="B1116" t="s">
        <v>2208</v>
      </c>
    </row>
    <row r="1117" spans="1:17" x14ac:dyDescent="0.25">
      <c r="B1117" t="s">
        <v>2209</v>
      </c>
    </row>
  </sheetData>
  <hyperlinks>
    <hyperlink ref="B8" r:id="rId1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 y cobertura RS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Patarroyo</dc:creator>
  <cp:lastModifiedBy>Andrés Patarroyo</cp:lastModifiedBy>
  <dcterms:created xsi:type="dcterms:W3CDTF">2020-03-31T21:18:21Z</dcterms:created>
  <dcterms:modified xsi:type="dcterms:W3CDTF">2020-06-02T19:30:32Z</dcterms:modified>
</cp:coreProperties>
</file>