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aballero\Desktop\"/>
    </mc:Choice>
  </mc:AlternateContent>
  <bookViews>
    <workbookView xWindow="120" yWindow="105" windowWidth="28680" windowHeight="12975"/>
  </bookViews>
  <sheets>
    <sheet name="Hoja1" sheetId="1" r:id="rId1"/>
    <sheet name="Hoja2" sheetId="2" r:id="rId2"/>
    <sheet name="Hoja3" sheetId="3" r:id="rId3"/>
  </sheets>
  <externalReferences>
    <externalReference r:id="rId4"/>
    <externalReference r:id="rId5"/>
  </externalReferences>
  <calcPr calcId="152511"/>
</workbook>
</file>

<file path=xl/calcChain.xml><?xml version="1.0" encoding="utf-8"?>
<calcChain xmlns="http://schemas.openxmlformats.org/spreadsheetml/2006/main"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11" i="1"/>
  <c r="J12" i="1"/>
  <c r="J13" i="1"/>
  <c r="J14" i="1"/>
  <c r="J15" i="1"/>
  <c r="J59" i="1" s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11" i="1"/>
  <c r="I59" i="1"/>
  <c r="G59" i="1"/>
  <c r="F59" i="1"/>
  <c r="E58" i="1"/>
  <c r="D58" i="1"/>
  <c r="C58" i="1"/>
  <c r="E57" i="1"/>
  <c r="D57" i="1"/>
  <c r="C57" i="1"/>
  <c r="E56" i="1"/>
  <c r="C56" i="1"/>
  <c r="D56" i="1" s="1"/>
  <c r="E55" i="1"/>
  <c r="C55" i="1"/>
  <c r="D55" i="1" s="1"/>
  <c r="E54" i="1"/>
  <c r="D54" i="1"/>
  <c r="C54" i="1"/>
  <c r="E53" i="1"/>
  <c r="C53" i="1"/>
  <c r="D53" i="1" s="1"/>
  <c r="E52" i="1"/>
  <c r="D52" i="1"/>
  <c r="C52" i="1"/>
  <c r="D51" i="1"/>
  <c r="C51" i="1"/>
  <c r="C50" i="1"/>
  <c r="C49" i="1"/>
  <c r="D48" i="1"/>
  <c r="C48" i="1"/>
  <c r="E47" i="1"/>
  <c r="C47" i="1"/>
  <c r="D47" i="1" s="1"/>
  <c r="E46" i="1"/>
  <c r="D46" i="1"/>
  <c r="C46" i="1"/>
  <c r="D45" i="1"/>
  <c r="C45" i="1"/>
  <c r="E44" i="1"/>
  <c r="C44" i="1"/>
  <c r="D44" i="1" s="1"/>
  <c r="E43" i="1"/>
  <c r="D43" i="1"/>
  <c r="C43" i="1"/>
  <c r="E42" i="1"/>
  <c r="C42" i="1"/>
  <c r="D42" i="1" s="1"/>
  <c r="E41" i="1"/>
  <c r="D41" i="1"/>
  <c r="C41" i="1"/>
  <c r="E40" i="1"/>
  <c r="C40" i="1"/>
  <c r="D40" i="1" s="1"/>
  <c r="C39" i="1"/>
  <c r="D39" i="1" s="1"/>
  <c r="C38" i="1"/>
  <c r="D38" i="1" s="1"/>
  <c r="E37" i="1"/>
  <c r="D37" i="1"/>
  <c r="C37" i="1"/>
  <c r="E36" i="1"/>
  <c r="C36" i="1"/>
  <c r="D36" i="1" s="1"/>
  <c r="E35" i="1"/>
  <c r="D35" i="1"/>
  <c r="C35" i="1"/>
  <c r="E34" i="1"/>
  <c r="C34" i="1"/>
  <c r="D34" i="1" s="1"/>
  <c r="E33" i="1"/>
  <c r="D33" i="1"/>
  <c r="C33" i="1"/>
  <c r="E32" i="1"/>
  <c r="C32" i="1"/>
  <c r="D32" i="1" s="1"/>
  <c r="E31" i="1"/>
  <c r="D31" i="1"/>
  <c r="C31" i="1"/>
  <c r="E30" i="1"/>
  <c r="C30" i="1"/>
  <c r="D30" i="1" s="1"/>
  <c r="E29" i="1"/>
  <c r="D29" i="1"/>
  <c r="C29" i="1"/>
  <c r="D28" i="1"/>
  <c r="C28" i="1"/>
  <c r="E27" i="1"/>
  <c r="C27" i="1"/>
  <c r="D27" i="1" s="1"/>
  <c r="E26" i="1"/>
  <c r="D26" i="1"/>
  <c r="C26" i="1"/>
  <c r="D25" i="1"/>
  <c r="C25" i="1"/>
  <c r="D24" i="1"/>
  <c r="C24" i="1"/>
  <c r="E23" i="1"/>
  <c r="C23" i="1"/>
  <c r="D23" i="1" s="1"/>
  <c r="E22" i="1"/>
  <c r="D22" i="1"/>
  <c r="C22" i="1"/>
  <c r="E21" i="1"/>
  <c r="C21" i="1"/>
  <c r="D21" i="1" s="1"/>
  <c r="C20" i="1"/>
  <c r="D20" i="1" s="1"/>
  <c r="E19" i="1"/>
  <c r="D19" i="1"/>
  <c r="C19" i="1"/>
  <c r="E18" i="1"/>
  <c r="C18" i="1"/>
  <c r="D17" i="1"/>
  <c r="C17" i="1"/>
  <c r="E16" i="1"/>
  <c r="C16" i="1"/>
  <c r="D16" i="1" s="1"/>
  <c r="E15" i="1"/>
  <c r="D15" i="1"/>
  <c r="C15" i="1"/>
  <c r="E14" i="1"/>
  <c r="E59" i="1" s="1"/>
  <c r="C14" i="1"/>
  <c r="D14" i="1" s="1"/>
  <c r="C13" i="1"/>
  <c r="D13" i="1" s="1"/>
  <c r="C12" i="1"/>
  <c r="D12" i="1" s="1"/>
  <c r="H59" i="1"/>
  <c r="C11" i="1"/>
  <c r="D11" i="1" s="1"/>
  <c r="K59" i="1" l="1"/>
</calcChain>
</file>

<file path=xl/sharedStrings.xml><?xml version="1.0" encoding="utf-8"?>
<sst xmlns="http://schemas.openxmlformats.org/spreadsheetml/2006/main" count="115" uniqueCount="67">
  <si>
    <t>FECHA DE ELABORACION : 01/06/2016</t>
  </si>
  <si>
    <t>EPS</t>
  </si>
  <si>
    <t>REGIMEN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</si>
  <si>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</si>
  <si>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</si>
  <si>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</si>
  <si>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</si>
  <si>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</si>
  <si>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SEVERA</t>
  </si>
  <si>
    <t>RECURSOS A RECONOCER A CADA EPS</t>
  </si>
  <si>
    <t>CCF007_S</t>
  </si>
  <si>
    <t>S</t>
  </si>
  <si>
    <t>CCF009_S</t>
  </si>
  <si>
    <t>CCF015_S</t>
  </si>
  <si>
    <t>CCF023_S</t>
  </si>
  <si>
    <t>CCF024_S</t>
  </si>
  <si>
    <t>CCF027_S</t>
  </si>
  <si>
    <t>CCF033_S</t>
  </si>
  <si>
    <t>CCF045_S</t>
  </si>
  <si>
    <t>CAJA DE COMPENSACION FAMILIAR NORTE DE SANTANDER</t>
  </si>
  <si>
    <t>CCF049_S</t>
  </si>
  <si>
    <t>CCF053_S</t>
  </si>
  <si>
    <t>CCF055_S</t>
  </si>
  <si>
    <t>CCF102_S</t>
  </si>
  <si>
    <t>EAS016_C</t>
  </si>
  <si>
    <t>EAS027_C</t>
  </si>
  <si>
    <t>EPS001_C</t>
  </si>
  <si>
    <t>C</t>
  </si>
  <si>
    <t>EPS002_C</t>
  </si>
  <si>
    <t>EPS003_C</t>
  </si>
  <si>
    <t>EPS005_C</t>
  </si>
  <si>
    <t>EPS008_C</t>
  </si>
  <si>
    <t>EPS010_C</t>
  </si>
  <si>
    <t>EPS012_C</t>
  </si>
  <si>
    <t>EPS016_C</t>
  </si>
  <si>
    <t>EPS017_C</t>
  </si>
  <si>
    <t>EPS018_C</t>
  </si>
  <si>
    <t>EPS022_S</t>
  </si>
  <si>
    <t>EPS023_C</t>
  </si>
  <si>
    <t>EPS025_S</t>
  </si>
  <si>
    <t>EPS033_C</t>
  </si>
  <si>
    <t>EPS037_C</t>
  </si>
  <si>
    <t>EPSI01_S</t>
  </si>
  <si>
    <t>EPSI02_S</t>
  </si>
  <si>
    <t>EPSI03_S</t>
  </si>
  <si>
    <t>EPSI04_S</t>
  </si>
  <si>
    <t>EPSI05_S</t>
  </si>
  <si>
    <t>EPSI06_S</t>
  </si>
  <si>
    <t>EPSS03_S</t>
  </si>
  <si>
    <t>EPSS33_S</t>
  </si>
  <si>
    <t>EPSS34_S</t>
  </si>
  <si>
    <t>EPSS40_S</t>
  </si>
  <si>
    <t xml:space="preserve">SAVIA SALUD </t>
  </si>
  <si>
    <t>EPSS41_S</t>
  </si>
  <si>
    <t>NUEVA EPS RÉGIMEN SUBSIDIADO</t>
  </si>
  <si>
    <t>ESS002_S</t>
  </si>
  <si>
    <t>ESS024_S</t>
  </si>
  <si>
    <t>ESS062_S</t>
  </si>
  <si>
    <t>ESS076_S</t>
  </si>
  <si>
    <t>ESS091_S</t>
  </si>
  <si>
    <t>ESS118_S</t>
  </si>
  <si>
    <t>ESS133_S</t>
  </si>
  <si>
    <t>ESS207_S</t>
  </si>
  <si>
    <t>TOTAL</t>
  </si>
  <si>
    <t>Fuentes: Base de datos de pacientes con diagnostico de hemofilia y otras coagulopatias asociadas a déficit congénito de factores de coagulación auditada y entregada por la Cuenta de Alto Costo el 6 de Noviembre de 2015
Base de datos Única de Afiliados Corte Enero 2015 y Febrero 2016</t>
  </si>
  <si>
    <t>TITULO : Distribución de Recursos por Hemofilia A severa según lo estipulado en la Resolución 975 de 2016</t>
  </si>
  <si>
    <t>DIRECCIÓN/ OFICINA: Dirección de Regulación de Beneficios Costos y Tarifas del Aseguramiento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</si>
</sst>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9" formatCode="_(* #,##0_);_(* \(#,##0\);_(* &quot;-&quot;_);_(@_)"/>
    <numFmt numFmtId="171" formatCode="_(* #,##0.00_);_(* \(#,##0.00\);_(* &quot;-&quot;??_);_(@_)"/>
    <numFmt numFmtId="172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top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 wrapText="1"/>
    </xf>
    <xf numFmtId="10" fontId="3" fillId="2" borderId="2" xfId="4" applyNumberFormat="1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0" fontId="0" fillId="0" borderId="5" xfId="0" applyFill="1" applyBorder="1"/>
    <xf numFmtId="0" fontId="0" fillId="0" borderId="5" xfId="0" applyFill="1" applyBorder="1" applyAlignment="1"/>
    <xf numFmtId="169" fontId="0" fillId="0" borderId="5" xfId="2" applyFont="1" applyFill="1" applyBorder="1"/>
    <xf numFmtId="172" fontId="0" fillId="0" borderId="5" xfId="1" applyNumberFormat="1" applyFont="1" applyFill="1" applyBorder="1"/>
    <xf numFmtId="10" fontId="0" fillId="0" borderId="5" xfId="4" applyNumberFormat="1" applyFont="1" applyFill="1" applyBorder="1"/>
    <xf numFmtId="172" fontId="0" fillId="0" borderId="6" xfId="0" applyNumberFormat="1" applyFill="1" applyBorder="1"/>
    <xf numFmtId="0" fontId="0" fillId="0" borderId="7" xfId="0" applyFill="1" applyBorder="1" applyAlignment="1">
      <alignment horizontal="left"/>
    </xf>
    <xf numFmtId="0" fontId="0" fillId="0" borderId="8" xfId="0" applyFill="1" applyBorder="1"/>
    <xf numFmtId="0" fontId="0" fillId="0" borderId="8" xfId="0" applyFill="1" applyBorder="1" applyAlignment="1"/>
    <xf numFmtId="169" fontId="0" fillId="0" borderId="8" xfId="2" applyFont="1" applyFill="1" applyBorder="1"/>
    <xf numFmtId="172" fontId="0" fillId="0" borderId="8" xfId="1" applyNumberFormat="1" applyFont="1" applyFill="1" applyBorder="1"/>
    <xf numFmtId="10" fontId="0" fillId="0" borderId="8" xfId="4" applyNumberFormat="1" applyFont="1" applyFill="1" applyBorder="1"/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169" fontId="0" fillId="0" borderId="10" xfId="2" applyFont="1" applyFill="1" applyBorder="1"/>
    <xf numFmtId="9" fontId="0" fillId="0" borderId="10" xfId="4" applyFont="1" applyFill="1" applyBorder="1"/>
    <xf numFmtId="172" fontId="0" fillId="0" borderId="0" xfId="0" applyNumberFormat="1"/>
  </cellXfs>
  <cellStyles count="5">
    <cellStyle name="Millares" xfId="1" builtinId="3"/>
    <cellStyle name="Millares [0]" xfId="2" builtinId="6"/>
    <cellStyle name="Normal" xfId="0" builtinId="0"/>
    <cellStyle name="Normal_Hoja1" xfId="3"/>
    <cellStyle name="Porcentaje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</xdr:colOff>
      <xdr:row>5</xdr:row>
      <xdr:rowOff>9525</xdr:rowOff>
    </xdr:to>
    <xdr:pic>
      <xdr:nvPicPr>
        <xdr:cNvPr id="102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1828800</xdr:colOff>
      <xdr:row>0</xdr:row>
      <xdr:rowOff>0</xdr:rowOff>
    </xdr:from>
    <xdr:to>
      <xdr:col>2</xdr:col>
      <xdr:colOff>714375</xdr:colOff>
      <xdr:row>4</xdr:row>
      <xdr:rowOff>38100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066800" y="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Acaballero\Documentos\MSPACABALLERO\UPC\CAC_MCO_2\ERC\2015\EjercicioRedistribucion%20ERC2015_Resol_248_2014%20PUBLIC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Acaballero\Documentos\MSPACABALLERO\UPC\CAC_MCO_2\Hemofilia\2015\HEMOFILIA_REV1306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istribucion por GR ERC2015"/>
    </sheetNames>
    <sheetDataSet>
      <sheetData sheetId="0">
        <row r="7">
          <cell r="A7" t="str">
            <v>EPS_CODIGO</v>
          </cell>
          <cell r="B7" t="str">
            <v>EPS_REGIMEN_2</v>
          </cell>
          <cell r="C7" t="str">
            <v>EPS_ NOMBRE</v>
          </cell>
        </row>
        <row r="8">
          <cell r="A8" t="str">
            <v>CCF007</v>
          </cell>
          <cell r="B8" t="str">
            <v>S</v>
          </cell>
          <cell r="C8" t="str">
            <v xml:space="preserve">CAJA DE COMPENSACIÓN FAMILIAR DE CARTAGENA “COMFAMILIAR CARTAGENA” </v>
          </cell>
        </row>
        <row r="9">
          <cell r="A9" t="str">
            <v>CCF009</v>
          </cell>
          <cell r="B9" t="str">
            <v>S</v>
          </cell>
          <cell r="C9" t="str">
            <v xml:space="preserve">CAJA DE COMPENSACIÓN FAMILIAR DE BOYACÁ “COMFABOY” </v>
          </cell>
        </row>
        <row r="10">
          <cell r="A10" t="str">
            <v>CCF015</v>
          </cell>
          <cell r="B10" t="str">
            <v>S</v>
          </cell>
          <cell r="C10" t="str">
            <v>CAJA DE COMPENSACIÓN FAMILIAR DE CÓRDOBA “COMFACOR</v>
          </cell>
        </row>
        <row r="11">
          <cell r="A11" t="str">
            <v>CCF018</v>
          </cell>
          <cell r="B11" t="str">
            <v>S</v>
          </cell>
          <cell r="C11" t="str">
            <v>CAJA DE COMPENSACIÓN FAMILIAR -CAFAM</v>
          </cell>
        </row>
        <row r="12">
          <cell r="A12" t="str">
            <v>CCF023</v>
          </cell>
          <cell r="B12" t="str">
            <v>S</v>
          </cell>
          <cell r="C12" t="str">
            <v xml:space="preserve">CAJA DE COMPENSACIÓN FAMILIAR DE LA GUAJIRA </v>
          </cell>
        </row>
        <row r="13">
          <cell r="A13" t="str">
            <v>CCF024</v>
          </cell>
          <cell r="B13" t="str">
            <v>S</v>
          </cell>
          <cell r="C13" t="str">
            <v>CAJA DE COMPENSACIÓN FAMILIAR DE HUILA- COMFAMILIAR HUILA</v>
          </cell>
        </row>
        <row r="14">
          <cell r="A14" t="str">
            <v>CCF027</v>
          </cell>
          <cell r="B14" t="str">
            <v>S</v>
          </cell>
          <cell r="C14" t="str">
            <v xml:space="preserve">CAJA DE COMPENSACIÓN FAMILIAR DE NARIÑO </v>
          </cell>
        </row>
        <row r="15">
          <cell r="A15" t="str">
            <v>CCF033</v>
          </cell>
          <cell r="B15" t="str">
            <v>S</v>
          </cell>
          <cell r="C15" t="str">
            <v>CAJA DE COMPENSACION FAMILIAR DE SUCRE- COMFASUCRE</v>
          </cell>
        </row>
        <row r="16">
          <cell r="A16" t="str">
            <v>CCF049</v>
          </cell>
          <cell r="B16" t="str">
            <v>S</v>
          </cell>
          <cell r="C16" t="str">
            <v>CAJA DE COMPENSACIÓN FAMILIAR DEL ORIENTE COLOMBIANO- COMFAORIENTE</v>
          </cell>
        </row>
        <row r="17">
          <cell r="A17" t="str">
            <v>CCF053</v>
          </cell>
          <cell r="B17" t="str">
            <v>S</v>
          </cell>
          <cell r="C17" t="str">
            <v xml:space="preserve">CAJA DE COMPENSACIÓN FAMILIAR DE CUNDINAMARCA COMFACUNDI-ARS UNICAJAS COMFACUNDI </v>
          </cell>
        </row>
        <row r="18">
          <cell r="A18" t="str">
            <v>CCF055</v>
          </cell>
          <cell r="B18" t="str">
            <v>S</v>
          </cell>
          <cell r="C18" t="str">
            <v xml:space="preserve">CAJA DE COMPENSACIÓN FAMILIAR CAJACOPI ATLÁNTICO </v>
          </cell>
        </row>
        <row r="19">
          <cell r="A19" t="str">
            <v>CCF101</v>
          </cell>
          <cell r="B19" t="str">
            <v>S</v>
          </cell>
          <cell r="C19" t="str">
            <v xml:space="preserve">CAJA COLOMBIANA DE SUBSIDIO FAMILIAR-COLSUBSIDIO </v>
          </cell>
        </row>
        <row r="20">
          <cell r="A20" t="str">
            <v>CCF102</v>
          </cell>
          <cell r="B20" t="str">
            <v>S</v>
          </cell>
          <cell r="C20" t="str">
            <v xml:space="preserve">CAJA DE COMPENSACIÓN FAMILIAR COMFAMILIAR CHOCO </v>
          </cell>
        </row>
        <row r="21">
          <cell r="A21" t="str">
            <v>EAS016</v>
          </cell>
          <cell r="B21" t="str">
            <v>C</v>
          </cell>
          <cell r="C21" t="str">
            <v>EMPRESAS PÚBLICAS DE MEDELLÍN DEPARTAMENTO MÉDICO ANTIOQUIA MEDELLIN</v>
          </cell>
        </row>
        <row r="22">
          <cell r="A22" t="str">
            <v>EAS027</v>
          </cell>
          <cell r="B22" t="str">
            <v>C</v>
          </cell>
          <cell r="C22" t="str">
            <v>FONDO DE PASIVO SOCIAL DE FERROCARRILES NACIONALES DE COLOMBIA.</v>
          </cell>
        </row>
        <row r="23">
          <cell r="A23" t="str">
            <v>EPS001</v>
          </cell>
          <cell r="B23" t="str">
            <v>C</v>
          </cell>
          <cell r="C23" t="str">
            <v xml:space="preserve">ALIANSALUD E.P.S. </v>
          </cell>
        </row>
        <row r="24">
          <cell r="A24" t="str">
            <v>EPS002</v>
          </cell>
          <cell r="B24" t="str">
            <v>C</v>
          </cell>
          <cell r="C24" t="str">
            <v xml:space="preserve">SALUD TOTAL S.A. ENTIDAD PROMOTORA DE SALUD </v>
          </cell>
        </row>
        <row r="25">
          <cell r="A25" t="str">
            <v>EPS003</v>
          </cell>
          <cell r="B25" t="str">
            <v>C</v>
          </cell>
          <cell r="C25" t="str">
            <v>CAFÉSALUD EPS</v>
          </cell>
        </row>
        <row r="26">
          <cell r="A26" t="str">
            <v>EPSS03</v>
          </cell>
          <cell r="B26" t="str">
            <v>S</v>
          </cell>
          <cell r="C26" t="str">
            <v>CAFÉSALUD EPS</v>
          </cell>
        </row>
        <row r="27">
          <cell r="A27" t="str">
            <v>EPS005</v>
          </cell>
          <cell r="B27" t="str">
            <v>C</v>
          </cell>
          <cell r="C27" t="str">
            <v xml:space="preserve">SANITAS S.A. E.P.S. </v>
          </cell>
        </row>
        <row r="28">
          <cell r="A28" t="str">
            <v>EPS008</v>
          </cell>
          <cell r="B28" t="str">
            <v>C</v>
          </cell>
          <cell r="C28" t="str">
            <v>COMPENSAR E.P.S.</v>
          </cell>
        </row>
        <row r="29">
          <cell r="A29" t="str">
            <v>EPS010</v>
          </cell>
          <cell r="B29" t="str">
            <v>C</v>
          </cell>
          <cell r="C29" t="str">
            <v xml:space="preserve">SURA EPS </v>
          </cell>
        </row>
        <row r="30">
          <cell r="A30" t="str">
            <v>EPS012</v>
          </cell>
          <cell r="B30" t="str">
            <v>C</v>
          </cell>
          <cell r="C30" t="str">
            <v xml:space="preserve">COMFENALCO VALLE E.P.S. </v>
          </cell>
        </row>
        <row r="31">
          <cell r="A31" t="str">
            <v>EPS013</v>
          </cell>
          <cell r="B31" t="str">
            <v>C</v>
          </cell>
          <cell r="C31" t="str">
            <v>SALUDCOOP EPS</v>
          </cell>
        </row>
        <row r="32">
          <cell r="A32" t="str">
            <v>EPS016</v>
          </cell>
          <cell r="B32" t="str">
            <v>C</v>
          </cell>
          <cell r="C32" t="str">
            <v>COOMEVA E.P.S. S.A.</v>
          </cell>
        </row>
        <row r="33">
          <cell r="A33" t="str">
            <v>EPS017</v>
          </cell>
          <cell r="B33" t="str">
            <v>C</v>
          </cell>
          <cell r="C33" t="str">
            <v xml:space="preserve">EPS FAMISANAR LTDA </v>
          </cell>
        </row>
        <row r="34">
          <cell r="A34" t="str">
            <v>EPS018</v>
          </cell>
          <cell r="B34" t="str">
            <v>C</v>
          </cell>
          <cell r="C34" t="str">
            <v>SERVICIO OCCIDENTAL DE SALUD SOS EPS</v>
          </cell>
        </row>
        <row r="35">
          <cell r="A35" t="str">
            <v>EPS020</v>
          </cell>
          <cell r="B35" t="str">
            <v>S</v>
          </cell>
          <cell r="C35" t="str">
            <v xml:space="preserve">CAJA DE PREVISIÓN SOCIAL DE COMUNICACIONES “CAPRECOM” </v>
          </cell>
        </row>
        <row r="36">
          <cell r="A36" t="str">
            <v>EPS022</v>
          </cell>
          <cell r="B36" t="str">
            <v>S</v>
          </cell>
          <cell r="C36" t="str">
            <v xml:space="preserve">CONVIDA "A.R.S. CONVIDA" </v>
          </cell>
        </row>
        <row r="37">
          <cell r="A37" t="str">
            <v>EPS023</v>
          </cell>
          <cell r="B37" t="str">
            <v>C</v>
          </cell>
          <cell r="C37" t="str">
            <v xml:space="preserve">CRUZ BLANCA EPS S.A. </v>
          </cell>
        </row>
        <row r="38">
          <cell r="A38" t="str">
            <v>EPS025</v>
          </cell>
          <cell r="B38" t="str">
            <v>S</v>
          </cell>
          <cell r="C38" t="str">
            <v>CAJA DE PREVISION SOCIAL Y SEGURIDAD DEL CASANARE - CAPRESOCA - E.P.S.</v>
          </cell>
        </row>
        <row r="39">
          <cell r="A39" t="str">
            <v>EPS033</v>
          </cell>
          <cell r="B39" t="str">
            <v>C</v>
          </cell>
          <cell r="C39" t="str">
            <v xml:space="preserve">SALUDVIDA E.P.S. S.A. </v>
          </cell>
        </row>
        <row r="40">
          <cell r="A40" t="str">
            <v>EPSS33</v>
          </cell>
          <cell r="B40" t="str">
            <v>S</v>
          </cell>
          <cell r="C40" t="str">
            <v xml:space="preserve">SALUDVIDA E.P.S. S.A. </v>
          </cell>
        </row>
        <row r="41">
          <cell r="A41" t="str">
            <v>EPS037</v>
          </cell>
          <cell r="B41" t="str">
            <v>C</v>
          </cell>
          <cell r="C41" t="str">
            <v>NUEVA EPS</v>
          </cell>
        </row>
        <row r="42">
          <cell r="A42" t="str">
            <v>EPSI01</v>
          </cell>
          <cell r="B42" t="str">
            <v>S</v>
          </cell>
          <cell r="C42" t="str">
            <v xml:space="preserve">ASOCIACIÓN DE CABILDOS INDÍGENAS DEL CESAR Y GUAJIRA “DUSAKAWI A.R.S.I.” </v>
          </cell>
        </row>
        <row r="43">
          <cell r="A43" t="str">
            <v>EPSI02</v>
          </cell>
          <cell r="B43" t="str">
            <v>S</v>
          </cell>
          <cell r="C43" t="str">
            <v>ASOCIACIÓN DE CABILDOS DEL RESGUARDO INDÍGENA ZENÚ DE SAN ANDRÉS DE SOTAVENTO CÓRDOBA Y SUCRE "MANEXKA"  EPS INDIGENA</v>
          </cell>
        </row>
        <row r="44">
          <cell r="A44" t="str">
            <v>EPSI03</v>
          </cell>
          <cell r="B44" t="str">
            <v>S</v>
          </cell>
          <cell r="C44" t="str">
            <v xml:space="preserve">ASOCIACIÓN INDÍGENA DEL CAUCA AIC-EPS-I </v>
          </cell>
        </row>
        <row r="45">
          <cell r="A45" t="str">
            <v>EPSI04</v>
          </cell>
          <cell r="B45" t="str">
            <v>S</v>
          </cell>
          <cell r="C45" t="str">
            <v xml:space="preserve">ANAS WAYUU EPS INDIGENA </v>
          </cell>
        </row>
        <row r="46">
          <cell r="A46" t="str">
            <v>EPSI05</v>
          </cell>
          <cell r="B46" t="str">
            <v>S</v>
          </cell>
          <cell r="C46" t="str">
            <v xml:space="preserve">ENTIDAD PROMOTORA DE SALUD MALLAMAS EPSI </v>
          </cell>
        </row>
        <row r="47">
          <cell r="A47" t="str">
            <v>EPSI06</v>
          </cell>
          <cell r="B47" t="str">
            <v>S</v>
          </cell>
          <cell r="C47" t="str">
            <v xml:space="preserve">PIJAOS SALUD EPSI </v>
          </cell>
        </row>
        <row r="48">
          <cell r="A48" t="str">
            <v>EPSS34</v>
          </cell>
          <cell r="B48" t="str">
            <v>S</v>
          </cell>
          <cell r="C48" t="str">
            <v>CAPITAL SALUD</v>
          </cell>
        </row>
        <row r="49">
          <cell r="A49" t="str">
            <v>EPST01</v>
          </cell>
          <cell r="B49" t="str">
            <v>S</v>
          </cell>
          <cell r="C49" t="str">
            <v>SAVIA SALUD EPS</v>
          </cell>
        </row>
        <row r="50">
          <cell r="A50" t="str">
            <v>ESS002</v>
          </cell>
          <cell r="B50" t="str">
            <v>S</v>
          </cell>
          <cell r="C50" t="str">
            <v xml:space="preserve">EMPRESA MUTUAL PARA EL DESARROLLO INTEGRAL DE LA SALUD E.S.S. “EMDISALUD” </v>
          </cell>
        </row>
        <row r="51">
          <cell r="A51" t="str">
            <v>ESS024</v>
          </cell>
          <cell r="B51" t="str">
            <v>S</v>
          </cell>
          <cell r="C51" t="str">
            <v xml:space="preserve">COOPERATIVA DE SALUD Y DESARROLLO INTEGRAL ZONA SUR ORIENTAL DE CARTAGENA LTDA. “COOSALUD E.S.S.” </v>
          </cell>
        </row>
        <row r="52">
          <cell r="A52" t="str">
            <v>ESS062</v>
          </cell>
          <cell r="B52" t="str">
            <v>S</v>
          </cell>
          <cell r="C52" t="str">
            <v xml:space="preserve">ASOCIACION MUTUAL LA ESPERANZA “ASMET SALUD” </v>
          </cell>
        </row>
        <row r="53">
          <cell r="A53" t="str">
            <v>ESS076</v>
          </cell>
          <cell r="B53" t="str">
            <v>S</v>
          </cell>
          <cell r="C53" t="str">
            <v xml:space="preserve">ASOCIACIÓN MUTUAL BARRIOS UNIDOS DE QUIBDO AMBUQ ARS </v>
          </cell>
        </row>
        <row r="54">
          <cell r="A54" t="str">
            <v>ESS091</v>
          </cell>
          <cell r="B54" t="str">
            <v>S</v>
          </cell>
          <cell r="C54" t="str">
            <v>ECOOPSOS EMPRES SOLIDARIA DE SALUD</v>
          </cell>
        </row>
        <row r="55">
          <cell r="A55" t="str">
            <v>ESS118</v>
          </cell>
          <cell r="B55" t="str">
            <v>S</v>
          </cell>
          <cell r="C55" t="str">
            <v xml:space="preserve">ASOCIACIÓN MUTUAL EMPRESA SOLIDARIA DE SALUD EMSSANAR ESS </v>
          </cell>
        </row>
        <row r="56">
          <cell r="A56" t="str">
            <v>ESS133</v>
          </cell>
          <cell r="B56" t="str">
            <v>S</v>
          </cell>
          <cell r="C56" t="str">
            <v>ESS COMPARTA</v>
          </cell>
        </row>
        <row r="57">
          <cell r="A57" t="str">
            <v>ESS207</v>
          </cell>
          <cell r="B57" t="str">
            <v>S</v>
          </cell>
          <cell r="C57" t="str">
            <v>ASOCIACION MUTUAL SER ESS EPS-S</v>
          </cell>
        </row>
        <row r="58">
          <cell r="A58" t="str">
            <v>Total</v>
          </cell>
          <cell r="B58"/>
          <cell r="C58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dora"/>
      <sheetName val="Hoja2"/>
      <sheetName val="BASE"/>
      <sheetName val="HASEVERA"/>
      <sheetName val="PESO POR EDAD"/>
      <sheetName val="FVIII_SUF"/>
      <sheetName val="estadis3_concentracion"/>
      <sheetName val="ESTIMACION VALOR IDEAL"/>
      <sheetName val="VALORES DE RECONOCIEMIENTO"/>
      <sheetName val="CASOS_FEB16_DEF"/>
      <sheetName val="BDUA_ENERO_2015"/>
      <sheetName val="BDUA_MARZO_2015 (2)"/>
      <sheetName val="BDUA_FEB_2016"/>
      <sheetName val="BDUA_ENERO dist feb 2016"/>
      <sheetName val="LIQUIDACION_FEB16"/>
      <sheetName val="DISTRIBUCION_2015_2016"/>
      <sheetName val="PUBLICACION"/>
      <sheetName val="ACTO ADMINISTRATIVO"/>
      <sheetName val="Hoja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EPS</v>
          </cell>
          <cell r="B1" t="str">
            <v>REGIMEN</v>
          </cell>
          <cell r="C1" t="str">
            <v>EPS</v>
          </cell>
          <cell r="D1" t="str">
            <v>EPS_NOMBRE</v>
          </cell>
          <cell r="E1" t="str">
            <v xml:space="preserve">RECURSOS MECANISMO SUMA CERO </v>
          </cell>
        </row>
        <row r="2">
          <cell r="A2" t="str">
            <v>CCF007_S</v>
          </cell>
          <cell r="B2" t="str">
            <v>S</v>
          </cell>
          <cell r="C2" t="str">
            <v>CCF007</v>
          </cell>
          <cell r="D2" t="str">
            <v xml:space="preserve">CAJA DE COMPENSACIÓN FAMILIAR DE CARTAGENA “COMFAMILIAR CARTAGENA” </v>
          </cell>
          <cell r="E2">
            <v>396570519.40594774</v>
          </cell>
        </row>
        <row r="3">
          <cell r="A3" t="str">
            <v>CCF009_S</v>
          </cell>
          <cell r="B3" t="str">
            <v>S</v>
          </cell>
          <cell r="C3" t="str">
            <v>CCF009</v>
          </cell>
          <cell r="D3" t="str">
            <v xml:space="preserve">CAJA DE COMPENSACIÓN FAMILIAR DE BOYACÁ “COMFABOY” </v>
          </cell>
          <cell r="E3">
            <v>31396190.848798789</v>
          </cell>
        </row>
        <row r="4">
          <cell r="A4" t="str">
            <v>CCF015_S</v>
          </cell>
          <cell r="B4" t="str">
            <v>S</v>
          </cell>
          <cell r="C4" t="str">
            <v>CCF015</v>
          </cell>
          <cell r="D4" t="str">
            <v>CAJA DE COMPENSACIÓN FAMILIAR DE CÓRDOBA “COMFACOR</v>
          </cell>
          <cell r="E4">
            <v>2462221983.3184919</v>
          </cell>
        </row>
        <row r="5">
          <cell r="A5" t="str">
            <v>CCF023_S</v>
          </cell>
          <cell r="B5" t="str">
            <v>S</v>
          </cell>
          <cell r="C5" t="str">
            <v>CCF023</v>
          </cell>
          <cell r="D5" t="str">
            <v xml:space="preserve">CAJA DE COMPENSACIÓN FAMILIAR DE LA GUAJIRA </v>
          </cell>
          <cell r="E5">
            <v>-827071177.95946729</v>
          </cell>
        </row>
        <row r="6">
          <cell r="A6" t="str">
            <v>CCF024_S</v>
          </cell>
          <cell r="B6" t="str">
            <v>S</v>
          </cell>
          <cell r="C6" t="str">
            <v>CCF024</v>
          </cell>
          <cell r="D6" t="str">
            <v>CAJA DE COMPENSACIÓN FAMILIAR DE HUILA- COMFAMILIAR HUILA</v>
          </cell>
          <cell r="E6">
            <v>-764174390.72276175</v>
          </cell>
        </row>
        <row r="7">
          <cell r="A7" t="str">
            <v>CCF027_S</v>
          </cell>
          <cell r="B7" t="str">
            <v>S</v>
          </cell>
          <cell r="C7" t="str">
            <v>CCF027</v>
          </cell>
          <cell r="D7" t="str">
            <v xml:space="preserve">CAJA DE COMPENSACIÓN FAMILIAR DE NARIÑO </v>
          </cell>
          <cell r="E7">
            <v>-193945870.88270572</v>
          </cell>
        </row>
        <row r="8">
          <cell r="A8" t="str">
            <v>CCF033_S</v>
          </cell>
          <cell r="B8" t="str">
            <v>S</v>
          </cell>
          <cell r="C8" t="str">
            <v>CCF033</v>
          </cell>
          <cell r="D8" t="str">
            <v>CAJA DE COMPENSACION FAMILIAR DE SUCRE- COMFASUCRE</v>
          </cell>
          <cell r="E8">
            <v>1041051987.9891127</v>
          </cell>
        </row>
        <row r="9">
          <cell r="A9" t="str">
            <v>CCF045_S</v>
          </cell>
          <cell r="B9" t="str">
            <v>S</v>
          </cell>
          <cell r="C9" t="str">
            <v>CCF045</v>
          </cell>
          <cell r="D9" t="str">
            <v>CAJA DE COMPENSACION FAMILIAR NORTE DE SANTANDER</v>
          </cell>
          <cell r="E9">
            <v>-1487890.2515733235</v>
          </cell>
        </row>
        <row r="10">
          <cell r="A10" t="str">
            <v>CCF049_S</v>
          </cell>
          <cell r="B10" t="str">
            <v>S</v>
          </cell>
          <cell r="C10" t="str">
            <v>CCF049</v>
          </cell>
          <cell r="D10" t="str">
            <v>CAJA DE COMPENSACIÓN FAMILIAR DEL ORIENTE COLOMBIANO- COMFAORIENTE</v>
          </cell>
          <cell r="E10">
            <v>-280626573.08522224</v>
          </cell>
        </row>
        <row r="11">
          <cell r="A11" t="str">
            <v>CCF053_S</v>
          </cell>
          <cell r="B11" t="str">
            <v>S</v>
          </cell>
          <cell r="C11" t="str">
            <v>CCF053</v>
          </cell>
          <cell r="D11" t="str">
            <v xml:space="preserve">CAJA DE COMPENSACIÓN FAMILIAR DE CUNDINAMARCA COMFACUNDI-ARS UNICAJAS COMFACUNDI </v>
          </cell>
          <cell r="E11">
            <v>256782204.43774891</v>
          </cell>
        </row>
        <row r="12">
          <cell r="A12" t="str">
            <v>CCF055_S</v>
          </cell>
          <cell r="B12" t="str">
            <v>S</v>
          </cell>
          <cell r="C12" t="str">
            <v>CCF055</v>
          </cell>
          <cell r="D12" t="str">
            <v xml:space="preserve">CAJA DE COMPENSACIÓN FAMILIAR CAJACOPI ATLÁNTICO </v>
          </cell>
          <cell r="E12">
            <v>-2395659432.8861222</v>
          </cell>
        </row>
        <row r="13">
          <cell r="A13" t="str">
            <v>CCF102_S</v>
          </cell>
          <cell r="B13" t="str">
            <v>S</v>
          </cell>
          <cell r="C13" t="str">
            <v>CCF102</v>
          </cell>
          <cell r="D13" t="str">
            <v xml:space="preserve">CAJA DE COMPENSACIÓN FAMILIAR COMFAMILIAR CHOCO </v>
          </cell>
          <cell r="E13">
            <v>-396714814.273516</v>
          </cell>
        </row>
        <row r="14">
          <cell r="A14" t="str">
            <v>EAS016_C</v>
          </cell>
          <cell r="B14" t="str">
            <v>S</v>
          </cell>
          <cell r="C14" t="str">
            <v>EAS016</v>
          </cell>
          <cell r="D14" t="str">
            <v>EMPRESAS PÚBLICAS DE MEDELLÍN DEPARTAMENTO MÉDICO ANTIOQUIA MEDELLIN</v>
          </cell>
          <cell r="E14">
            <v>-32704081.267393891</v>
          </cell>
        </row>
        <row r="15">
          <cell r="A15" t="str">
            <v>EAS027_C</v>
          </cell>
          <cell r="B15" t="str">
            <v>S</v>
          </cell>
          <cell r="C15" t="str">
            <v>EAS027</v>
          </cell>
          <cell r="D15" t="str">
            <v>FONDO DE PASIVO SOCIAL DE FERROCARRILES NACIONALES DE COLOMBIA.</v>
          </cell>
          <cell r="E15">
            <v>191746222.37103128</v>
          </cell>
        </row>
        <row r="16">
          <cell r="A16" t="str">
            <v>EPS001_C</v>
          </cell>
          <cell r="B16" t="str">
            <v>C</v>
          </cell>
          <cell r="C16" t="str">
            <v>EPS001</v>
          </cell>
          <cell r="D16" t="str">
            <v xml:space="preserve">ALIANSALUD E.P.S. </v>
          </cell>
          <cell r="E16">
            <v>2340747910.6611037</v>
          </cell>
        </row>
        <row r="17">
          <cell r="A17" t="str">
            <v>EPS002_C</v>
          </cell>
          <cell r="B17" t="str">
            <v>C</v>
          </cell>
          <cell r="C17" t="str">
            <v>EPS002</v>
          </cell>
          <cell r="D17" t="str">
            <v xml:space="preserve">SALUD TOTAL S.A. ENTIDAD PROMOTORA DE SALUD </v>
          </cell>
          <cell r="E17">
            <v>-3540106079.2635827</v>
          </cell>
        </row>
        <row r="18">
          <cell r="A18" t="str">
            <v>EPS003_C</v>
          </cell>
          <cell r="B18" t="str">
            <v>C</v>
          </cell>
          <cell r="C18" t="str">
            <v>EPS003</v>
          </cell>
          <cell r="D18" t="str">
            <v>CAFÉSALUD EPS</v>
          </cell>
          <cell r="E18">
            <v>-1141263339.43506</v>
          </cell>
        </row>
        <row r="19">
          <cell r="A19" t="str">
            <v>EPS005_C</v>
          </cell>
          <cell r="B19" t="str">
            <v>C</v>
          </cell>
          <cell r="C19" t="str">
            <v>EPS005</v>
          </cell>
          <cell r="D19" t="str">
            <v xml:space="preserve">SANITAS S.A. E.P.S. </v>
          </cell>
          <cell r="E19">
            <v>1595835117.9904757</v>
          </cell>
        </row>
        <row r="20">
          <cell r="A20" t="str">
            <v>EPS008_C</v>
          </cell>
          <cell r="B20" t="str">
            <v>C</v>
          </cell>
          <cell r="C20" t="str">
            <v>EPS008</v>
          </cell>
          <cell r="D20" t="str">
            <v>COMPENSAR E.P.S.</v>
          </cell>
          <cell r="E20">
            <v>-88590693.3442076</v>
          </cell>
        </row>
        <row r="21">
          <cell r="A21" t="str">
            <v>EPS010_C</v>
          </cell>
          <cell r="B21" t="str">
            <v>C</v>
          </cell>
          <cell r="C21" t="str">
            <v>EPS010</v>
          </cell>
          <cell r="D21" t="str">
            <v xml:space="preserve">SURA EPS </v>
          </cell>
          <cell r="E21">
            <v>-3182265660.8790994</v>
          </cell>
        </row>
        <row r="22">
          <cell r="A22" t="str">
            <v>EPS012_C</v>
          </cell>
          <cell r="B22" t="str">
            <v>C</v>
          </cell>
          <cell r="C22" t="str">
            <v>EPS012</v>
          </cell>
          <cell r="D22" t="str">
            <v xml:space="preserve">COMFENALCO VALLE E.P.S. </v>
          </cell>
          <cell r="E22">
            <v>-185618589.61545411</v>
          </cell>
        </row>
        <row r="23">
          <cell r="A23" t="str">
            <v>EPS016_C</v>
          </cell>
          <cell r="B23" t="str">
            <v>C</v>
          </cell>
          <cell r="C23" t="str">
            <v>EPS016</v>
          </cell>
          <cell r="D23" t="str">
            <v>COOMEVA E.P.S. S.A.</v>
          </cell>
          <cell r="E23">
            <v>-1992501215.581141</v>
          </cell>
        </row>
        <row r="24">
          <cell r="A24" t="str">
            <v>EPS017_C</v>
          </cell>
          <cell r="B24" t="str">
            <v>C</v>
          </cell>
          <cell r="C24" t="str">
            <v>EPS017</v>
          </cell>
          <cell r="D24" t="str">
            <v xml:space="preserve">EPS FAMISANAR LTDA </v>
          </cell>
          <cell r="E24">
            <v>-1566954206.7727613</v>
          </cell>
        </row>
        <row r="25">
          <cell r="A25" t="str">
            <v>EPS018_C</v>
          </cell>
          <cell r="B25" t="str">
            <v>C</v>
          </cell>
          <cell r="C25" t="str">
            <v>EPS018</v>
          </cell>
          <cell r="D25" t="str">
            <v>SERVICIO OCCIDENTAL DE SALUD SOS EPS</v>
          </cell>
          <cell r="E25">
            <v>-349299623.5005666</v>
          </cell>
        </row>
        <row r="26">
          <cell r="A26" t="str">
            <v>EPS022_S</v>
          </cell>
          <cell r="B26" t="str">
            <v>C</v>
          </cell>
          <cell r="C26" t="str">
            <v>EPS022</v>
          </cell>
          <cell r="D26" t="str">
            <v xml:space="preserve">CONVIDA "A.R.S. CONVIDA" </v>
          </cell>
          <cell r="E26">
            <v>-947996789.81143665</v>
          </cell>
        </row>
        <row r="27">
          <cell r="A27" t="str">
            <v>EPS023_C</v>
          </cell>
          <cell r="B27" t="str">
            <v>C</v>
          </cell>
          <cell r="C27" t="str">
            <v>EPS023</v>
          </cell>
          <cell r="D27" t="str">
            <v xml:space="preserve">CRUZ BLANCA EPS S.A. </v>
          </cell>
          <cell r="E27">
            <v>-462193965.68432915</v>
          </cell>
        </row>
        <row r="28">
          <cell r="A28" t="str">
            <v>EPS025_S</v>
          </cell>
          <cell r="B28" t="str">
            <v>C</v>
          </cell>
          <cell r="C28" t="str">
            <v>EPS025</v>
          </cell>
          <cell r="D28" t="str">
            <v>CAJA DE PREVISION SOCIAL Y SEGURIDAD DEL CASANARE - CAPRESOCA - E.P.S.</v>
          </cell>
          <cell r="E28">
            <v>-179437290.52731851</v>
          </cell>
        </row>
        <row r="29">
          <cell r="A29" t="str">
            <v>EPS033_C</v>
          </cell>
          <cell r="B29" t="str">
            <v>S</v>
          </cell>
          <cell r="C29" t="str">
            <v>EPS033</v>
          </cell>
          <cell r="D29" t="str">
            <v xml:space="preserve">SALUDVIDA E.P.S. S.A. </v>
          </cell>
          <cell r="E29">
            <v>102821519.94237767</v>
          </cell>
        </row>
        <row r="30">
          <cell r="A30" t="str">
            <v>EPS037_C</v>
          </cell>
          <cell r="B30" t="str">
            <v>S</v>
          </cell>
          <cell r="C30" t="str">
            <v>EPS037</v>
          </cell>
          <cell r="D30" t="str">
            <v>NUEVA EPS</v>
          </cell>
          <cell r="E30">
            <v>29724896811.75708</v>
          </cell>
        </row>
        <row r="31">
          <cell r="A31" t="str">
            <v>EPSI01_S</v>
          </cell>
          <cell r="B31" t="str">
            <v>C</v>
          </cell>
          <cell r="C31" t="str">
            <v>EPSI01</v>
          </cell>
          <cell r="D31" t="str">
            <v xml:space="preserve">ASOCIACIÓN DE CABILDOS INDÍGENAS DEL CESAR Y GUAJIRA “DUSAKAWI A.R.S.I.” </v>
          </cell>
          <cell r="E31">
            <v>-1241840340.2036567</v>
          </cell>
        </row>
        <row r="32">
          <cell r="A32" t="str">
            <v>EPSI02_S</v>
          </cell>
          <cell r="B32" t="str">
            <v>S</v>
          </cell>
          <cell r="C32" t="str">
            <v>EPSI02</v>
          </cell>
          <cell r="D32" t="str">
            <v>ASOCIACIÓN DE CABILDOS DEL RESGUARDO INDÍGENA ZENÚ DE SAN ANDRÉS DE SOTAVENTO CÓRDOBA Y SUCRE "MANEXKA"  EPS INDIGENA</v>
          </cell>
          <cell r="E32">
            <v>-966117214.50071526</v>
          </cell>
        </row>
        <row r="33">
          <cell r="A33" t="str">
            <v>EPSI03_S</v>
          </cell>
          <cell r="B33" t="str">
            <v>C</v>
          </cell>
          <cell r="C33" t="str">
            <v>EPSI03</v>
          </cell>
          <cell r="D33" t="str">
            <v xml:space="preserve">ASOCIACIÓN INDÍGENA DEL CAUCA AIC-EPS-I </v>
          </cell>
          <cell r="E33">
            <v>-1206391328.3634562</v>
          </cell>
        </row>
        <row r="34">
          <cell r="A34" t="str">
            <v>EPSI04_S</v>
          </cell>
          <cell r="B34" t="str">
            <v>C</v>
          </cell>
          <cell r="C34" t="str">
            <v>EPSI04</v>
          </cell>
          <cell r="D34" t="str">
            <v xml:space="preserve">ANAS WAYUU EPS INDIGENA </v>
          </cell>
          <cell r="E34">
            <v>-499291288.16044545</v>
          </cell>
        </row>
        <row r="35">
          <cell r="A35" t="str">
            <v>EPSI05_S</v>
          </cell>
          <cell r="B35" t="str">
            <v>S</v>
          </cell>
          <cell r="C35" t="str">
            <v>EPSI05</v>
          </cell>
          <cell r="D35" t="str">
            <v xml:space="preserve">ENTIDAD PROMOTORA DE SALUD MALLAMAS EPSI </v>
          </cell>
          <cell r="E35">
            <v>-1113661106.1704984</v>
          </cell>
        </row>
        <row r="36">
          <cell r="A36" t="str">
            <v>EPSI06_S</v>
          </cell>
          <cell r="B36" t="str">
            <v>S</v>
          </cell>
          <cell r="C36" t="str">
            <v>EPSI06</v>
          </cell>
          <cell r="D36" t="str">
            <v xml:space="preserve">PIJAOS SALUD EPSI </v>
          </cell>
          <cell r="E36">
            <v>347800965.57365328</v>
          </cell>
        </row>
        <row r="37">
          <cell r="A37" t="str">
            <v>EPSS03_S</v>
          </cell>
          <cell r="B37" t="str">
            <v>S</v>
          </cell>
          <cell r="C37" t="str">
            <v>EPSS03</v>
          </cell>
          <cell r="D37" t="str">
            <v>CAFÉSALUD EPS</v>
          </cell>
          <cell r="E37">
            <v>-2522406813.4150429</v>
          </cell>
        </row>
        <row r="38">
          <cell r="A38" t="str">
            <v>EPSS33_S</v>
          </cell>
          <cell r="B38" t="str">
            <v>S</v>
          </cell>
          <cell r="C38" t="str">
            <v>EPSS33</v>
          </cell>
          <cell r="D38" t="str">
            <v xml:space="preserve">SALUDVIDA E.P.S. S.A. </v>
          </cell>
          <cell r="E38">
            <v>-1114601816.6457024</v>
          </cell>
        </row>
        <row r="39">
          <cell r="A39" t="str">
            <v>EPSS34_S</v>
          </cell>
          <cell r="B39" t="str">
            <v>S</v>
          </cell>
          <cell r="C39" t="str">
            <v>EPSS34</v>
          </cell>
          <cell r="D39" t="str">
            <v>CAPITAL SALUD</v>
          </cell>
          <cell r="E39">
            <v>658450283.9773953</v>
          </cell>
        </row>
        <row r="40">
          <cell r="A40" t="str">
            <v>EPSS40_S</v>
          </cell>
          <cell r="B40" t="str">
            <v>S</v>
          </cell>
          <cell r="C40" t="str">
            <v>EPSS40</v>
          </cell>
          <cell r="D40" t="str">
            <v xml:space="preserve">SAVIA SALUD </v>
          </cell>
          <cell r="E40">
            <v>7638573582.9159412</v>
          </cell>
        </row>
        <row r="41">
          <cell r="A41" t="str">
            <v>EPSS41_S</v>
          </cell>
          <cell r="B41" t="str">
            <v>S</v>
          </cell>
          <cell r="C41" t="str">
            <v>EPSS41</v>
          </cell>
          <cell r="D41" t="str">
            <v>NUEVA EPS RÉGIMEN SUBSIDIADO</v>
          </cell>
          <cell r="E41">
            <v>86589069.232884452</v>
          </cell>
        </row>
        <row r="42">
          <cell r="A42" t="str">
            <v>ESS002_S</v>
          </cell>
          <cell r="B42" t="str">
            <v>S</v>
          </cell>
          <cell r="C42" t="str">
            <v>ESS002</v>
          </cell>
          <cell r="D42" t="str">
            <v xml:space="preserve">EMPRESA MUTUAL PARA EL DESARROLLO INTEGRAL DE LA SALUD E.S.S. “EMDISALUD” </v>
          </cell>
          <cell r="E42">
            <v>197412061.62190783</v>
          </cell>
        </row>
        <row r="43">
          <cell r="A43" t="str">
            <v>ESS024_S</v>
          </cell>
          <cell r="B43" t="str">
            <v>S</v>
          </cell>
          <cell r="C43" t="str">
            <v>ESS024</v>
          </cell>
          <cell r="D43" t="str">
            <v xml:space="preserve">COOPERATIVA DE SALUD Y DESARROLLO INTEGRAL ZONA SUR ORIENTAL DE CARTAGENA LTDA. “COOSALUD E.S.S.” </v>
          </cell>
          <cell r="E43">
            <v>-5967423253.1458044</v>
          </cell>
        </row>
        <row r="44">
          <cell r="A44" t="str">
            <v>ESS062_S</v>
          </cell>
          <cell r="B44" t="str">
            <v>S</v>
          </cell>
          <cell r="C44" t="str">
            <v>ESS062</v>
          </cell>
          <cell r="D44" t="str">
            <v xml:space="preserve">ASOCIACION MUTUAL LA ESPERANZA “ASMET SALUD” </v>
          </cell>
          <cell r="E44">
            <v>-1836801342.39398</v>
          </cell>
        </row>
        <row r="45">
          <cell r="A45" t="str">
            <v>ESS076_S</v>
          </cell>
          <cell r="B45" t="str">
            <v>S</v>
          </cell>
          <cell r="C45" t="str">
            <v>ESS076</v>
          </cell>
          <cell r="D45" t="str">
            <v xml:space="preserve">ASOCIACIÓN MUTUAL BARRIOS UNIDOS DE QUIBDO AMBUQ ARS </v>
          </cell>
          <cell r="E45">
            <v>-2768878566.1373453</v>
          </cell>
        </row>
        <row r="46">
          <cell r="A46" t="str">
            <v>ESS091_S</v>
          </cell>
          <cell r="B46" t="str">
            <v>S</v>
          </cell>
          <cell r="C46" t="str">
            <v>ESS091</v>
          </cell>
          <cell r="D46" t="str">
            <v>ECOOPSOS EMPRES SOLIDARIA DE SALUD</v>
          </cell>
          <cell r="E46">
            <v>-297447139.90934283</v>
          </cell>
        </row>
        <row r="47">
          <cell r="A47" t="str">
            <v>ESS118_S</v>
          </cell>
          <cell r="B47" t="str">
            <v>S</v>
          </cell>
          <cell r="C47" t="str">
            <v>ESS118</v>
          </cell>
          <cell r="D47" t="str">
            <v xml:space="preserve">ASOCIACIÓN MUTUAL EMPRESA SOLIDARIA DE SALUD EMSSANAR ESS </v>
          </cell>
          <cell r="E47">
            <v>-2210059510.5614042</v>
          </cell>
        </row>
        <row r="48">
          <cell r="A48" t="str">
            <v>ESS133_S</v>
          </cell>
          <cell r="B48" t="str">
            <v>S</v>
          </cell>
          <cell r="C48" t="str">
            <v>ESS133</v>
          </cell>
          <cell r="D48" t="str">
            <v>ESS COMPARTA</v>
          </cell>
          <cell r="E48">
            <v>-4674458509.6801729</v>
          </cell>
        </row>
        <row r="49">
          <cell r="A49" t="str">
            <v>ESS207_S</v>
          </cell>
          <cell r="B49" t="str">
            <v>S</v>
          </cell>
          <cell r="C49" t="str">
            <v>ESS207</v>
          </cell>
          <cell r="D49" t="str">
            <v>ASOCIACION MUTUAL SER ESS EPS-S</v>
          </cell>
          <cell r="E49">
            <v>-2124906517.0126758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61"/>
  <sheetViews>
    <sheetView tabSelected="1" topLeftCell="A49" workbookViewId="0">
      <selection activeCell="C8" sqref="C8"/>
    </sheetView>
  </sheetViews>
  <sheetFormatPr baseColWidth="10" defaultRowHeight="15" x14ac:dyDescent="0.25"/>
  <cols>
    <col min="1" max="1" width="16" customWidth="1"/>
    <col min="2" max="2" width="8.28515625" customWidth="1"/>
    <col min="3" max="3" width="16.85546875" customWidth="1"/>
    <col min="4" max="4" width="126.140625" bestFit="1" customWidth="1"/>
    <col min="5" max="5" width="15.85546875" bestFit="1" customWidth="1"/>
    <col min="8" max="8" width="15.140625" bestFit="1" customWidth="1"/>
    <col min="11" max="11" width="15.140625" bestFit="1" customWidth="1"/>
  </cols>
  <sheetData>
    <row r="6" spans="1:13" x14ac:dyDescent="0.25">
      <c r="A6" t="s">
        <v>65</v>
      </c>
    </row>
    <row r="7" spans="1:13" x14ac:dyDescent="0.25">
      <c r="A7" t="s">
        <v>0</v>
      </c>
    </row>
    <row r="8" spans="1:13" x14ac:dyDescent="0.25">
      <c r="A8" t="s">
        <v>66</v>
      </c>
    </row>
    <row r="9" spans="1:13" ht="15.75" thickBot="1" x14ac:dyDescent="0.3"/>
    <row r="10" spans="1:13" ht="51.75" thickTop="1" x14ac:dyDescent="0.25">
      <c r="A10" s="2" t="s">
        <v>1</v>
      </c>
      <c r="B10" s="3" t="s">
        <v>2</v>
      </c>
      <c r="C10" s="3" t="s">
        <v>1</v>
      </c>
      <c r="D10" s="4" t="s">
        <v>3</v>
      </c>
      <c r="E10" s="5" t="s">
        <v>4</v>
      </c>
      <c r="F10" s="3" t="s">
        <v>5</v>
      </c>
      <c r="G10" s="6" t="s">
        <v>6</v>
      </c>
      <c r="H10" s="5" t="s">
        <v>7</v>
      </c>
      <c r="I10" s="3" t="s">
        <v>8</v>
      </c>
      <c r="J10" s="6" t="s">
        <v>6</v>
      </c>
      <c r="K10" s="7" t="s">
        <v>9</v>
      </c>
    </row>
    <row r="11" spans="1:13" x14ac:dyDescent="0.25">
      <c r="A11" s="8" t="s">
        <v>10</v>
      </c>
      <c r="B11" s="9" t="s">
        <v>11</v>
      </c>
      <c r="C11" s="9" t="str">
        <f>LEFT(A11,6)</f>
        <v>CCF007</v>
      </c>
      <c r="D11" s="10" t="str">
        <f>(VLOOKUP(C11,'[1]Redistribucion por GR ERC2015'!$A$7:$C$58,3,0))</f>
        <v xml:space="preserve">CAJA DE COMPENSACIÓN FAMILIAR DE CARTAGENA “COMFAMILIAR CARTAGENA” </v>
      </c>
      <c r="E11" s="11"/>
      <c r="F11" s="12">
        <v>216548</v>
      </c>
      <c r="G11" s="13">
        <v>5.035551558234503E-3</v>
      </c>
      <c r="H11" s="12">
        <f>G11*-$E$59</f>
        <v>237037996.97899032</v>
      </c>
      <c r="I11" s="9">
        <v>6</v>
      </c>
      <c r="J11" s="13">
        <f>I11/$I$59</f>
        <v>7.1174377224199285E-3</v>
      </c>
      <c r="K11" s="14">
        <f>J11*$H$59</f>
        <v>335038408.76899612</v>
      </c>
      <c r="M11" s="25"/>
    </row>
    <row r="12" spans="1:13" x14ac:dyDescent="0.25">
      <c r="A12" s="8" t="s">
        <v>12</v>
      </c>
      <c r="B12" s="9" t="s">
        <v>11</v>
      </c>
      <c r="C12" s="9" t="str">
        <f t="shared" ref="C12:C58" si="0">LEFT(A12,6)</f>
        <v>CCF009</v>
      </c>
      <c r="D12" s="10" t="str">
        <f>(VLOOKUP(C12,'[1]Redistribucion por GR ERC2015'!$A$7:$C$58,3,0))</f>
        <v xml:space="preserve">CAJA DE COMPENSACIÓN FAMILIAR DE BOYACÁ “COMFABOY” </v>
      </c>
      <c r="E12" s="11"/>
      <c r="F12" s="12">
        <v>101739</v>
      </c>
      <c r="G12" s="13">
        <v>2.3658027590919154E-3</v>
      </c>
      <c r="H12" s="12">
        <f t="shared" ref="H12:H58" si="1">G12*-$E$59</f>
        <v>111365188.25737756</v>
      </c>
      <c r="I12" s="9">
        <v>2</v>
      </c>
      <c r="J12" s="13">
        <f t="shared" ref="J12:J58" si="2">I12/$I$59</f>
        <v>2.3724792408066431E-3</v>
      </c>
      <c r="K12" s="14">
        <f t="shared" ref="K12:K58" si="3">J12*$H$59</f>
        <v>111679469.5896654</v>
      </c>
      <c r="M12" s="25"/>
    </row>
    <row r="13" spans="1:13" x14ac:dyDescent="0.25">
      <c r="A13" s="8" t="s">
        <v>13</v>
      </c>
      <c r="B13" s="9" t="s">
        <v>11</v>
      </c>
      <c r="C13" s="9" t="str">
        <f t="shared" si="0"/>
        <v>CCF015</v>
      </c>
      <c r="D13" s="10" t="str">
        <f>(VLOOKUP(C13,'[1]Redistribucion por GR ERC2015'!$A$7:$C$58,3,0))</f>
        <v>CAJA DE COMPENSACIÓN FAMILIAR DE CÓRDOBA “COMFACOR</v>
      </c>
      <c r="E13" s="11"/>
      <c r="F13" s="12">
        <v>609462</v>
      </c>
      <c r="G13" s="13">
        <v>1.4172293468503915E-2</v>
      </c>
      <c r="H13" s="12">
        <f t="shared" si="1"/>
        <v>667130902.64741778</v>
      </c>
      <c r="I13" s="9">
        <v>22</v>
      </c>
      <c r="J13" s="13">
        <f t="shared" si="2"/>
        <v>2.6097271648873072E-2</v>
      </c>
      <c r="K13" s="14">
        <f t="shared" si="3"/>
        <v>1228474165.4863193</v>
      </c>
      <c r="M13" s="25"/>
    </row>
    <row r="14" spans="1:13" x14ac:dyDescent="0.25">
      <c r="A14" s="8" t="s">
        <v>14</v>
      </c>
      <c r="B14" s="9" t="s">
        <v>11</v>
      </c>
      <c r="C14" s="9" t="str">
        <f t="shared" si="0"/>
        <v>CCF023</v>
      </c>
      <c r="D14" s="10" t="str">
        <f>(VLOOKUP(C14,'[1]Redistribucion por GR ERC2015'!$A$7:$C$58,3,0))</f>
        <v xml:space="preserve">CAJA DE COMPENSACIÓN FAMILIAR DE LA GUAJIRA </v>
      </c>
      <c r="E14" s="11">
        <f>VLOOKUP(A14,[2]DISTRIBUCION_2015_2016!$A$1:$E$49,5,0)</f>
        <v>-827071177.95946729</v>
      </c>
      <c r="F14" s="12">
        <v>143635</v>
      </c>
      <c r="G14" s="13">
        <v>3.3400534144004102E-3</v>
      </c>
      <c r="H14" s="12">
        <f t="shared" si="1"/>
        <v>157225988.4535653</v>
      </c>
      <c r="I14" s="9">
        <v>0</v>
      </c>
      <c r="J14" s="13">
        <f t="shared" si="2"/>
        <v>0</v>
      </c>
      <c r="K14" s="14">
        <f t="shared" si="3"/>
        <v>0</v>
      </c>
      <c r="M14" s="25"/>
    </row>
    <row r="15" spans="1:13" x14ac:dyDescent="0.25">
      <c r="A15" s="8" t="s">
        <v>15</v>
      </c>
      <c r="B15" s="9" t="s">
        <v>11</v>
      </c>
      <c r="C15" s="9" t="str">
        <f t="shared" si="0"/>
        <v>CCF024</v>
      </c>
      <c r="D15" s="10" t="str">
        <f>(VLOOKUP(C15,'[1]Redistribucion por GR ERC2015'!$A$7:$C$58,3,0))</f>
        <v>CAJA DE COMPENSACIÓN FAMILIAR DE HUILA- COMFAMILIAR HUILA</v>
      </c>
      <c r="E15" s="11">
        <f>VLOOKUP(A15,[2]DISTRIBUCION_2015_2016!$A$1:$E$49,5,0)</f>
        <v>-764174390.72276175</v>
      </c>
      <c r="F15" s="12">
        <v>527959</v>
      </c>
      <c r="G15" s="13">
        <v>1.2277024338668776E-2</v>
      </c>
      <c r="H15" s="12">
        <f t="shared" si="1"/>
        <v>577915095.1878382</v>
      </c>
      <c r="I15" s="9">
        <v>8</v>
      </c>
      <c r="J15" s="13">
        <f t="shared" si="2"/>
        <v>9.4899169632265724E-3</v>
      </c>
      <c r="K15" s="14">
        <f t="shared" si="3"/>
        <v>446717878.35866159</v>
      </c>
      <c r="M15" s="25"/>
    </row>
    <row r="16" spans="1:13" x14ac:dyDescent="0.25">
      <c r="A16" s="8" t="s">
        <v>16</v>
      </c>
      <c r="B16" s="9" t="s">
        <v>11</v>
      </c>
      <c r="C16" s="9" t="str">
        <f t="shared" si="0"/>
        <v>CCF027</v>
      </c>
      <c r="D16" s="10" t="str">
        <f>(VLOOKUP(C16,'[1]Redistribucion por GR ERC2015'!$A$7:$C$58,3,0))</f>
        <v xml:space="preserve">CAJA DE COMPENSACIÓN FAMILIAR DE NARIÑO </v>
      </c>
      <c r="E16" s="11">
        <f>VLOOKUP(A16,[2]DISTRIBUCION_2015_2016!$A$1:$E$49,5,0)</f>
        <v>-193945870.88270572</v>
      </c>
      <c r="F16" s="12">
        <v>184418</v>
      </c>
      <c r="G16" s="13">
        <v>4.2884279575043475E-3</v>
      </c>
      <c r="H16" s="12">
        <f t="shared" si="1"/>
        <v>201868725.09988394</v>
      </c>
      <c r="I16" s="9">
        <v>3</v>
      </c>
      <c r="J16" s="13">
        <f t="shared" si="2"/>
        <v>3.5587188612099642E-3</v>
      </c>
      <c r="K16" s="14">
        <f t="shared" si="3"/>
        <v>167519204.38449806</v>
      </c>
      <c r="M16" s="25"/>
    </row>
    <row r="17" spans="1:13" x14ac:dyDescent="0.25">
      <c r="A17" s="8" t="s">
        <v>17</v>
      </c>
      <c r="B17" s="9" t="s">
        <v>11</v>
      </c>
      <c r="C17" s="9" t="str">
        <f t="shared" si="0"/>
        <v>CCF033</v>
      </c>
      <c r="D17" s="10" t="str">
        <f>(VLOOKUP(C17,'[1]Redistribucion por GR ERC2015'!$A$7:$C$58,3,0))</f>
        <v>CAJA DE COMPENSACION FAMILIAR DE SUCRE- COMFASUCRE</v>
      </c>
      <c r="E17" s="11"/>
      <c r="F17" s="12">
        <v>101157</v>
      </c>
      <c r="G17" s="13">
        <v>2.3522750328723746E-3</v>
      </c>
      <c r="H17" s="12">
        <f t="shared" si="1"/>
        <v>110728399.00208408</v>
      </c>
      <c r="I17" s="9">
        <v>6</v>
      </c>
      <c r="J17" s="13">
        <f t="shared" si="2"/>
        <v>7.1174377224199285E-3</v>
      </c>
      <c r="K17" s="14">
        <f t="shared" si="3"/>
        <v>335038408.76899612</v>
      </c>
      <c r="M17" s="25"/>
    </row>
    <row r="18" spans="1:13" x14ac:dyDescent="0.25">
      <c r="A18" s="8" t="s">
        <v>18</v>
      </c>
      <c r="B18" s="9" t="s">
        <v>11</v>
      </c>
      <c r="C18" s="9" t="str">
        <f t="shared" si="0"/>
        <v>CCF045</v>
      </c>
      <c r="D18" s="10" t="s">
        <v>19</v>
      </c>
      <c r="E18" s="11">
        <f>VLOOKUP(A18,[2]DISTRIBUCION_2015_2016!$A$1:$E$49,5,0)</f>
        <v>-1487890.2515733235</v>
      </c>
      <c r="F18" s="12">
        <v>209</v>
      </c>
      <c r="G18" s="13">
        <v>4.856106848040253E-6</v>
      </c>
      <c r="H18" s="12">
        <f t="shared" si="1"/>
        <v>228591.01472073823</v>
      </c>
      <c r="I18" s="9">
        <v>0</v>
      </c>
      <c r="J18" s="13">
        <f t="shared" si="2"/>
        <v>0</v>
      </c>
      <c r="K18" s="14">
        <f t="shared" si="3"/>
        <v>0</v>
      </c>
      <c r="M18" s="25"/>
    </row>
    <row r="19" spans="1:13" x14ac:dyDescent="0.25">
      <c r="A19" s="8" t="s">
        <v>20</v>
      </c>
      <c r="B19" s="9" t="s">
        <v>11</v>
      </c>
      <c r="C19" s="9" t="str">
        <f t="shared" si="0"/>
        <v>CCF049</v>
      </c>
      <c r="D19" s="10" t="str">
        <f>(VLOOKUP(C19,'[1]Redistribucion por GR ERC2015'!$A$7:$C$58,3,0))</f>
        <v>CAJA DE COMPENSACIÓN FAMILIAR DEL ORIENTE COLOMBIANO- COMFAORIENTE</v>
      </c>
      <c r="E19" s="11">
        <f>VLOOKUP(A19,[2]DISTRIBUCION_2015_2016!$A$1:$E$49,5,0)</f>
        <v>-280626573.08522224</v>
      </c>
      <c r="F19" s="12">
        <v>105662</v>
      </c>
      <c r="G19" s="13">
        <v>2.4570513191984242E-3</v>
      </c>
      <c r="H19" s="12">
        <f t="shared" si="1"/>
        <v>115660522.2768444</v>
      </c>
      <c r="I19" s="9">
        <v>1</v>
      </c>
      <c r="J19" s="13">
        <f t="shared" si="2"/>
        <v>1.1862396204033216E-3</v>
      </c>
      <c r="K19" s="14">
        <f t="shared" si="3"/>
        <v>55839734.794832699</v>
      </c>
      <c r="M19" s="25"/>
    </row>
    <row r="20" spans="1:13" x14ac:dyDescent="0.25">
      <c r="A20" s="8" t="s">
        <v>21</v>
      </c>
      <c r="B20" s="9" t="s">
        <v>11</v>
      </c>
      <c r="C20" s="9" t="str">
        <f t="shared" si="0"/>
        <v>CCF053</v>
      </c>
      <c r="D20" s="10" t="str">
        <f>(VLOOKUP(C20,'[1]Redistribucion por GR ERC2015'!$A$7:$C$58,3,0))</f>
        <v xml:space="preserve">CAJA DE COMPENSACIÓN FAMILIAR DE CUNDINAMARCA COMFACUNDI-ARS UNICAJAS COMFACUNDI </v>
      </c>
      <c r="E20" s="11"/>
      <c r="F20" s="12">
        <v>108302</v>
      </c>
      <c r="G20" s="13">
        <v>2.5184463843486472E-3</v>
      </c>
      <c r="H20" s="12">
        <f t="shared" si="1"/>
        <v>118550565.82009943</v>
      </c>
      <c r="I20" s="9">
        <v>3</v>
      </c>
      <c r="J20" s="13">
        <f t="shared" si="2"/>
        <v>3.5587188612099642E-3</v>
      </c>
      <c r="K20" s="14">
        <f t="shared" si="3"/>
        <v>167519204.38449806</v>
      </c>
      <c r="M20" s="25"/>
    </row>
    <row r="21" spans="1:13" x14ac:dyDescent="0.25">
      <c r="A21" s="8" t="s">
        <v>22</v>
      </c>
      <c r="B21" s="9" t="s">
        <v>11</v>
      </c>
      <c r="C21" s="9" t="str">
        <f t="shared" si="0"/>
        <v>CCF055</v>
      </c>
      <c r="D21" s="10" t="str">
        <f>(VLOOKUP(C21,'[1]Redistribucion por GR ERC2015'!$A$7:$C$58,3,0))</f>
        <v xml:space="preserve">CAJA DE COMPENSACIÓN FAMILIAR CAJACOPI ATLÁNTICO </v>
      </c>
      <c r="E21" s="11">
        <f>VLOOKUP(A21,[2]DISTRIBUCION_2015_2016!$A$1:$E$49,5,0)</f>
        <v>-2395659432.8861222</v>
      </c>
      <c r="F21" s="12">
        <v>669488</v>
      </c>
      <c r="G21" s="13">
        <v>1.55681466954956E-2</v>
      </c>
      <c r="H21" s="12">
        <f t="shared" si="1"/>
        <v>732837757.03593171</v>
      </c>
      <c r="I21" s="9">
        <v>5</v>
      </c>
      <c r="J21" s="13">
        <f t="shared" si="2"/>
        <v>5.9311981020166073E-3</v>
      </c>
      <c r="K21" s="14">
        <f t="shared" si="3"/>
        <v>279198673.97416347</v>
      </c>
      <c r="M21" s="25"/>
    </row>
    <row r="22" spans="1:13" x14ac:dyDescent="0.25">
      <c r="A22" s="8" t="s">
        <v>23</v>
      </c>
      <c r="B22" s="9" t="s">
        <v>11</v>
      </c>
      <c r="C22" s="9" t="str">
        <f t="shared" si="0"/>
        <v>CCF102</v>
      </c>
      <c r="D22" s="10" t="str">
        <f>(VLOOKUP(C22,'[1]Redistribucion por GR ERC2015'!$A$7:$C$58,3,0))</f>
        <v xml:space="preserve">CAJA DE COMPENSACIÓN FAMILIAR COMFAMILIAR CHOCO </v>
      </c>
      <c r="E22" s="11">
        <f>VLOOKUP(A22,[2]DISTRIBUCION_2015_2016!$A$1:$E$49,5,0)</f>
        <v>-396714814.273516</v>
      </c>
      <c r="F22" s="12">
        <v>153552</v>
      </c>
      <c r="G22" s="13">
        <v>3.5706722410456743E-3</v>
      </c>
      <c r="H22" s="12">
        <f t="shared" si="1"/>
        <v>168081884.59551731</v>
      </c>
      <c r="I22" s="9">
        <v>2</v>
      </c>
      <c r="J22" s="13">
        <f t="shared" si="2"/>
        <v>2.3724792408066431E-3</v>
      </c>
      <c r="K22" s="14">
        <f t="shared" si="3"/>
        <v>111679469.5896654</v>
      </c>
      <c r="M22" s="25"/>
    </row>
    <row r="23" spans="1:13" x14ac:dyDescent="0.25">
      <c r="A23" s="8" t="s">
        <v>24</v>
      </c>
      <c r="B23" s="9" t="s">
        <v>11</v>
      </c>
      <c r="C23" s="9" t="str">
        <f t="shared" si="0"/>
        <v>EAS016</v>
      </c>
      <c r="D23" s="10" t="str">
        <f>(VLOOKUP(C23,'[1]Redistribucion por GR ERC2015'!$A$7:$C$58,3,0))</f>
        <v>EMPRESAS PÚBLICAS DE MEDELLÍN DEPARTAMENTO MÉDICO ANTIOQUIA MEDELLIN</v>
      </c>
      <c r="E23" s="11">
        <f>VLOOKUP(A23,[2]DISTRIBUCION_2015_2016!$A$1:$E$49,5,0)</f>
        <v>-32704081.267393891</v>
      </c>
      <c r="F23" s="12">
        <v>10455</v>
      </c>
      <c r="G23" s="13">
        <v>2.4310595854022468E-4</v>
      </c>
      <c r="H23" s="12">
        <f t="shared" si="1"/>
        <v>11443701.608376767</v>
      </c>
      <c r="I23" s="9">
        <v>0</v>
      </c>
      <c r="J23" s="13">
        <f t="shared" si="2"/>
        <v>0</v>
      </c>
      <c r="K23" s="14">
        <f t="shared" si="3"/>
        <v>0</v>
      </c>
      <c r="M23" s="25"/>
    </row>
    <row r="24" spans="1:13" x14ac:dyDescent="0.25">
      <c r="A24" s="8" t="s">
        <v>25</v>
      </c>
      <c r="B24" s="9" t="s">
        <v>11</v>
      </c>
      <c r="C24" s="9" t="str">
        <f t="shared" si="0"/>
        <v>EAS027</v>
      </c>
      <c r="D24" s="10" t="str">
        <f>(VLOOKUP(C24,'[1]Redistribucion por GR ERC2015'!$A$7:$C$58,3,0))</f>
        <v>FONDO DE PASIVO SOCIAL DE FERROCARRILES NACIONALES DE COLOMBIA.</v>
      </c>
      <c r="E24" s="11"/>
      <c r="F24" s="12">
        <v>42879</v>
      </c>
      <c r="G24" s="13">
        <v>9.97097481812608E-4</v>
      </c>
      <c r="H24" s="12">
        <f t="shared" si="1"/>
        <v>46936266.494016722</v>
      </c>
      <c r="I24" s="9">
        <v>1</v>
      </c>
      <c r="J24" s="13">
        <f t="shared" si="2"/>
        <v>1.1862396204033216E-3</v>
      </c>
      <c r="K24" s="14">
        <f t="shared" si="3"/>
        <v>55839734.794832699</v>
      </c>
      <c r="M24" s="25"/>
    </row>
    <row r="25" spans="1:13" x14ac:dyDescent="0.25">
      <c r="A25" s="8" t="s">
        <v>26</v>
      </c>
      <c r="B25" s="9" t="s">
        <v>27</v>
      </c>
      <c r="C25" s="9" t="str">
        <f t="shared" si="0"/>
        <v>EPS001</v>
      </c>
      <c r="D25" s="10" t="str">
        <f>(VLOOKUP(C25,'[1]Redistribucion por GR ERC2015'!$A$7:$C$58,3,0))</f>
        <v xml:space="preserve">ALIANSALUD E.P.S. </v>
      </c>
      <c r="E25" s="11"/>
      <c r="F25" s="12">
        <v>187750</v>
      </c>
      <c r="G25" s="13">
        <v>4.3659175482080757E-3</v>
      </c>
      <c r="H25" s="12">
        <f t="shared" si="1"/>
        <v>205516384.57764202</v>
      </c>
      <c r="I25" s="9">
        <v>12</v>
      </c>
      <c r="J25" s="13">
        <f t="shared" si="2"/>
        <v>1.4234875444839857E-2</v>
      </c>
      <c r="K25" s="14">
        <f t="shared" si="3"/>
        <v>670076817.53799224</v>
      </c>
      <c r="M25" s="25"/>
    </row>
    <row r="26" spans="1:13" x14ac:dyDescent="0.25">
      <c r="A26" s="8" t="s">
        <v>28</v>
      </c>
      <c r="B26" s="9" t="s">
        <v>27</v>
      </c>
      <c r="C26" s="9" t="str">
        <f t="shared" si="0"/>
        <v>EPS002</v>
      </c>
      <c r="D26" s="10" t="str">
        <f>(VLOOKUP(C26,'[1]Redistribucion por GR ERC2015'!$A$7:$C$58,3,0))</f>
        <v xml:space="preserve">SALUD TOTAL S.A. ENTIDAD PROMOTORA DE SALUD </v>
      </c>
      <c r="E26" s="11">
        <f>VLOOKUP(A26,[2]DISTRIBUCION_2015_2016!$A$1:$E$49,5,0)</f>
        <v>-3540106079.2635827</v>
      </c>
      <c r="F26" s="12">
        <v>2144689</v>
      </c>
      <c r="G26" s="13">
        <v>4.9872124832100108E-2</v>
      </c>
      <c r="H26" s="12">
        <f t="shared" si="1"/>
        <v>2347625367.0674157</v>
      </c>
      <c r="I26" s="9">
        <v>31</v>
      </c>
      <c r="J26" s="13">
        <f t="shared" si="2"/>
        <v>3.6773428232502965E-2</v>
      </c>
      <c r="K26" s="14">
        <f t="shared" si="3"/>
        <v>1731031778.6398134</v>
      </c>
      <c r="M26" s="25"/>
    </row>
    <row r="27" spans="1:13" x14ac:dyDescent="0.25">
      <c r="A27" s="8" t="s">
        <v>29</v>
      </c>
      <c r="B27" s="9" t="s">
        <v>27</v>
      </c>
      <c r="C27" s="9" t="str">
        <f t="shared" si="0"/>
        <v>EPS003</v>
      </c>
      <c r="D27" s="10" t="str">
        <f>(VLOOKUP(C27,'[1]Redistribucion por GR ERC2015'!$A$7:$C$58,3,0))</f>
        <v>CAFÉSALUD EPS</v>
      </c>
      <c r="E27" s="11">
        <f>VLOOKUP(A27,[2]DISTRIBUCION_2015_2016!$A$1:$E$49,5,0)</f>
        <v>-1141263339.43506</v>
      </c>
      <c r="F27" s="12">
        <v>4932426</v>
      </c>
      <c r="G27" s="13">
        <v>0.11469754385977894</v>
      </c>
      <c r="H27" s="12">
        <f t="shared" si="1"/>
        <v>5399145603.1211929</v>
      </c>
      <c r="I27" s="9">
        <v>93</v>
      </c>
      <c r="J27" s="13">
        <f t="shared" si="2"/>
        <v>0.1103202846975089</v>
      </c>
      <c r="K27" s="14">
        <f t="shared" si="3"/>
        <v>5193095335.9194412</v>
      </c>
      <c r="M27" s="25"/>
    </row>
    <row r="28" spans="1:13" x14ac:dyDescent="0.25">
      <c r="A28" s="8" t="s">
        <v>30</v>
      </c>
      <c r="B28" s="9" t="s">
        <v>27</v>
      </c>
      <c r="C28" s="9" t="str">
        <f t="shared" si="0"/>
        <v>EPS005</v>
      </c>
      <c r="D28" s="10" t="str">
        <f>(VLOOKUP(C28,'[1]Redistribucion por GR ERC2015'!$A$7:$C$58,3,0))</f>
        <v xml:space="preserve">SANITAS S.A. E.P.S. </v>
      </c>
      <c r="E28" s="11"/>
      <c r="F28" s="12">
        <v>1383625</v>
      </c>
      <c r="G28" s="13">
        <v>3.2174505910783885E-2</v>
      </c>
      <c r="H28" s="12">
        <f t="shared" si="1"/>
        <v>1514547184.4905157</v>
      </c>
      <c r="I28" s="9">
        <v>31</v>
      </c>
      <c r="J28" s="13">
        <f t="shared" si="2"/>
        <v>3.6773428232502965E-2</v>
      </c>
      <c r="K28" s="14">
        <f t="shared" si="3"/>
        <v>1731031778.6398134</v>
      </c>
      <c r="M28" s="25"/>
    </row>
    <row r="29" spans="1:13" x14ac:dyDescent="0.25">
      <c r="A29" s="8" t="s">
        <v>31</v>
      </c>
      <c r="B29" s="9" t="s">
        <v>27</v>
      </c>
      <c r="C29" s="9" t="str">
        <f t="shared" si="0"/>
        <v>EPS008</v>
      </c>
      <c r="D29" s="10" t="str">
        <f>(VLOOKUP(C29,'[1]Redistribucion por GR ERC2015'!$A$7:$C$58,3,0))</f>
        <v>COMPENSAR E.P.S.</v>
      </c>
      <c r="E29" s="11">
        <f>VLOOKUP(A29,[2]DISTRIBUCION_2015_2016!$A$1:$E$49,5,0)</f>
        <v>-88590693.3442076</v>
      </c>
      <c r="F29" s="12">
        <v>1104945</v>
      </c>
      <c r="G29" s="13">
        <v>2.5694146943665785E-2</v>
      </c>
      <c r="H29" s="12">
        <f t="shared" si="1"/>
        <v>1209497917.9888983</v>
      </c>
      <c r="I29" s="9">
        <v>21</v>
      </c>
      <c r="J29" s="13">
        <f t="shared" si="2"/>
        <v>2.491103202846975E-2</v>
      </c>
      <c r="K29" s="14">
        <f t="shared" si="3"/>
        <v>1172634430.6914866</v>
      </c>
      <c r="M29" s="25"/>
    </row>
    <row r="30" spans="1:13" x14ac:dyDescent="0.25">
      <c r="A30" s="8" t="s">
        <v>32</v>
      </c>
      <c r="B30" s="9" t="s">
        <v>27</v>
      </c>
      <c r="C30" s="9" t="str">
        <f t="shared" si="0"/>
        <v>EPS010</v>
      </c>
      <c r="D30" s="10" t="str">
        <f>(VLOOKUP(C30,'[1]Redistribucion por GR ERC2015'!$A$7:$C$58,3,0))</f>
        <v xml:space="preserve">SURA EPS </v>
      </c>
      <c r="E30" s="11">
        <f>VLOOKUP(A30,[2]DISTRIBUCION_2015_2016!$A$1:$E$49,5,0)</f>
        <v>-3182265660.8790994</v>
      </c>
      <c r="F30" s="12">
        <v>2135898</v>
      </c>
      <c r="G30" s="13">
        <v>4.9667705858115932E-2</v>
      </c>
      <c r="H30" s="12">
        <f t="shared" si="1"/>
        <v>2338002773.8763142</v>
      </c>
      <c r="I30" s="9">
        <v>30</v>
      </c>
      <c r="J30" s="13">
        <f t="shared" si="2"/>
        <v>3.5587188612099648E-2</v>
      </c>
      <c r="K30" s="14">
        <f t="shared" si="3"/>
        <v>1675192043.844981</v>
      </c>
      <c r="M30" s="25"/>
    </row>
    <row r="31" spans="1:13" x14ac:dyDescent="0.25">
      <c r="A31" s="8" t="s">
        <v>33</v>
      </c>
      <c r="B31" s="9" t="s">
        <v>27</v>
      </c>
      <c r="C31" s="9" t="str">
        <f t="shared" si="0"/>
        <v>EPS012</v>
      </c>
      <c r="D31" s="10" t="str">
        <f>(VLOOKUP(C31,'[1]Redistribucion por GR ERC2015'!$A$7:$C$58,3,0))</f>
        <v xml:space="preserve">COMFENALCO VALLE E.P.S. </v>
      </c>
      <c r="E31" s="11">
        <f>VLOOKUP(A31,[2]DISTRIBUCION_2015_2016!$A$1:$E$49,5,0)</f>
        <v>-185618589.61545411</v>
      </c>
      <c r="F31" s="12">
        <v>249515</v>
      </c>
      <c r="G31" s="13">
        <v>5.8021689593117905E-3</v>
      </c>
      <c r="H31" s="12">
        <f t="shared" si="1"/>
        <v>273124898.50290418</v>
      </c>
      <c r="I31" s="9">
        <v>4</v>
      </c>
      <c r="J31" s="13">
        <f t="shared" si="2"/>
        <v>4.7449584816132862E-3</v>
      </c>
      <c r="K31" s="14">
        <f t="shared" si="3"/>
        <v>223358939.1793308</v>
      </c>
      <c r="M31" s="25"/>
    </row>
    <row r="32" spans="1:13" x14ac:dyDescent="0.25">
      <c r="A32" s="8" t="s">
        <v>34</v>
      </c>
      <c r="B32" s="9" t="s">
        <v>27</v>
      </c>
      <c r="C32" s="9" t="str">
        <f t="shared" si="0"/>
        <v>EPS016</v>
      </c>
      <c r="D32" s="10" t="str">
        <f>(VLOOKUP(C32,'[1]Redistribucion por GR ERC2015'!$A$7:$C$58,3,0))</f>
        <v>COOMEVA E.P.S. S.A.</v>
      </c>
      <c r="E32" s="11">
        <f>VLOOKUP(A32,[2]DISTRIBUCION_2015_2016!$A$1:$E$49,5,0)</f>
        <v>-1992501215.581141</v>
      </c>
      <c r="F32" s="12">
        <v>2825763</v>
      </c>
      <c r="G32" s="13">
        <v>6.5709669836070322E-2</v>
      </c>
      <c r="H32" s="12">
        <f t="shared" si="1"/>
        <v>3093144482.7771406</v>
      </c>
      <c r="I32" s="9">
        <v>47</v>
      </c>
      <c r="J32" s="13">
        <f t="shared" si="2"/>
        <v>5.575326215895611E-2</v>
      </c>
      <c r="K32" s="14">
        <f t="shared" si="3"/>
        <v>2624467535.3571367</v>
      </c>
      <c r="M32" s="25"/>
    </row>
    <row r="33" spans="1:13" x14ac:dyDescent="0.25">
      <c r="A33" s="8" t="s">
        <v>35</v>
      </c>
      <c r="B33" s="9" t="s">
        <v>27</v>
      </c>
      <c r="C33" s="9" t="str">
        <f t="shared" si="0"/>
        <v>EPS017</v>
      </c>
      <c r="D33" s="10" t="str">
        <f>(VLOOKUP(C33,'[1]Redistribucion por GR ERC2015'!$A$7:$C$58,3,0))</f>
        <v xml:space="preserve">EPS FAMISANAR LTDA </v>
      </c>
      <c r="E33" s="11">
        <f>VLOOKUP(A33,[2]DISTRIBUCION_2015_2016!$A$1:$E$49,5,0)</f>
        <v>-1566954206.7727613</v>
      </c>
      <c r="F33" s="12">
        <v>1658411</v>
      </c>
      <c r="G33" s="13">
        <v>3.8564333171663516E-2</v>
      </c>
      <c r="H33" s="12">
        <f t="shared" si="1"/>
        <v>1815334861.3605537</v>
      </c>
      <c r="I33" s="9">
        <v>28</v>
      </c>
      <c r="J33" s="13">
        <f t="shared" si="2"/>
        <v>3.3214709371292998E-2</v>
      </c>
      <c r="K33" s="14">
        <f t="shared" si="3"/>
        <v>1563512574.2553153</v>
      </c>
      <c r="M33" s="25"/>
    </row>
    <row r="34" spans="1:13" x14ac:dyDescent="0.25">
      <c r="A34" s="8" t="s">
        <v>36</v>
      </c>
      <c r="B34" s="9" t="s">
        <v>27</v>
      </c>
      <c r="C34" s="9" t="str">
        <f t="shared" si="0"/>
        <v>EPS018</v>
      </c>
      <c r="D34" s="10" t="str">
        <f>(VLOOKUP(C34,'[1]Redistribucion por GR ERC2015'!$A$7:$C$58,3,0))</f>
        <v>SERVICIO OCCIDENTAL DE SALUD SOS EPS</v>
      </c>
      <c r="E34" s="11">
        <f>VLOOKUP(A34,[2]DISTRIBUCION_2015_2016!$A$1:$E$49,5,0)</f>
        <v>-349299623.5005666</v>
      </c>
      <c r="F34" s="12">
        <v>883039</v>
      </c>
      <c r="G34" s="13">
        <v>2.053397843398324E-2</v>
      </c>
      <c r="H34" s="12">
        <f t="shared" si="1"/>
        <v>966593840.16071713</v>
      </c>
      <c r="I34" s="9">
        <v>16</v>
      </c>
      <c r="J34" s="13">
        <f t="shared" si="2"/>
        <v>1.8979833926453145E-2</v>
      </c>
      <c r="K34" s="14">
        <f t="shared" si="3"/>
        <v>893435756.71732318</v>
      </c>
      <c r="M34" s="25"/>
    </row>
    <row r="35" spans="1:13" x14ac:dyDescent="0.25">
      <c r="A35" s="8" t="s">
        <v>37</v>
      </c>
      <c r="B35" s="9" t="s">
        <v>27</v>
      </c>
      <c r="C35" s="9" t="str">
        <f t="shared" si="0"/>
        <v>EPS022</v>
      </c>
      <c r="D35" s="10" t="str">
        <f>(VLOOKUP(C35,'[1]Redistribucion por GR ERC2015'!$A$7:$C$58,3,0))</f>
        <v xml:space="preserve">CONVIDA "A.R.S. CONVIDA" </v>
      </c>
      <c r="E35" s="11">
        <f>VLOOKUP(A35,[2]DISTRIBUCION_2015_2016!$A$1:$E$49,5,0)</f>
        <v>-947996789.81143665</v>
      </c>
      <c r="F35" s="12">
        <v>571957</v>
      </c>
      <c r="G35" s="13">
        <v>1.330015980291421E-2</v>
      </c>
      <c r="H35" s="12">
        <f t="shared" si="1"/>
        <v>626077044.93221474</v>
      </c>
      <c r="I35" s="9">
        <v>7</v>
      </c>
      <c r="J35" s="13">
        <f t="shared" si="2"/>
        <v>8.3036773428232496E-3</v>
      </c>
      <c r="K35" s="14">
        <f t="shared" si="3"/>
        <v>390878143.56382883</v>
      </c>
      <c r="M35" s="25"/>
    </row>
    <row r="36" spans="1:13" x14ac:dyDescent="0.25">
      <c r="A36" s="8" t="s">
        <v>38</v>
      </c>
      <c r="B36" s="9" t="s">
        <v>27</v>
      </c>
      <c r="C36" s="9" t="str">
        <f t="shared" si="0"/>
        <v>EPS023</v>
      </c>
      <c r="D36" s="10" t="str">
        <f>(VLOOKUP(C36,'[1]Redistribucion por GR ERC2015'!$A$7:$C$58,3,0))</f>
        <v xml:space="preserve">CRUZ BLANCA EPS S.A. </v>
      </c>
      <c r="E36" s="11">
        <f>VLOOKUP(A36,[2]DISTRIBUCION_2015_2016!$A$1:$E$49,5,0)</f>
        <v>-462193965.68432915</v>
      </c>
      <c r="F36" s="12">
        <v>543219</v>
      </c>
      <c r="G36" s="13">
        <v>1.2631913251987223E-2</v>
      </c>
      <c r="H36" s="12">
        <f t="shared" si="1"/>
        <v>594620744.24935806</v>
      </c>
      <c r="I36" s="9">
        <v>9</v>
      </c>
      <c r="J36" s="13">
        <f t="shared" si="2"/>
        <v>1.0676156583629894E-2</v>
      </c>
      <c r="K36" s="14">
        <f t="shared" si="3"/>
        <v>502557613.15349424</v>
      </c>
      <c r="M36" s="25"/>
    </row>
    <row r="37" spans="1:13" x14ac:dyDescent="0.25">
      <c r="A37" s="8" t="s">
        <v>39</v>
      </c>
      <c r="B37" s="9" t="s">
        <v>27</v>
      </c>
      <c r="C37" s="9" t="str">
        <f t="shared" si="0"/>
        <v>EPS025</v>
      </c>
      <c r="D37" s="10" t="str">
        <f>(VLOOKUP(C37,'[1]Redistribucion por GR ERC2015'!$A$7:$C$58,3,0))</f>
        <v>CAJA DE PREVISION SOCIAL Y SEGURIDAD DEL CASANARE - CAPRESOCA - E.P.S.</v>
      </c>
      <c r="E37" s="11">
        <f>VLOOKUP(A37,[2]DISTRIBUCION_2015_2016!$A$1:$E$49,5,0)</f>
        <v>-179437290.52731851</v>
      </c>
      <c r="F37" s="12">
        <v>176114</v>
      </c>
      <c r="G37" s="13">
        <v>4.095316775180614E-3</v>
      </c>
      <c r="H37" s="12">
        <f t="shared" si="1"/>
        <v>192778422.41448927</v>
      </c>
      <c r="I37" s="9">
        <v>3</v>
      </c>
      <c r="J37" s="13">
        <f t="shared" si="2"/>
        <v>3.5587188612099642E-3</v>
      </c>
      <c r="K37" s="14">
        <f t="shared" si="3"/>
        <v>167519204.38449806</v>
      </c>
      <c r="M37" s="25"/>
    </row>
    <row r="38" spans="1:13" x14ac:dyDescent="0.25">
      <c r="A38" s="8" t="s">
        <v>40</v>
      </c>
      <c r="B38" s="9" t="s">
        <v>11</v>
      </c>
      <c r="C38" s="9" t="str">
        <f t="shared" si="0"/>
        <v>EPS033</v>
      </c>
      <c r="D38" s="10" t="str">
        <f>(VLOOKUP(C38,'[1]Redistribucion por GR ERC2015'!$A$7:$C$58,3,0))</f>
        <v xml:space="preserve">SALUDVIDA E.P.S. S.A. </v>
      </c>
      <c r="E38" s="11"/>
      <c r="F38" s="12">
        <v>83513</v>
      </c>
      <c r="G38" s="13">
        <v>1.9420033771679454E-3</v>
      </c>
      <c r="H38" s="12">
        <f t="shared" si="1"/>
        <v>91415723.844106287</v>
      </c>
      <c r="I38" s="9">
        <v>2</v>
      </c>
      <c r="J38" s="13">
        <f t="shared" si="2"/>
        <v>2.3724792408066431E-3</v>
      </c>
      <c r="K38" s="14">
        <f t="shared" si="3"/>
        <v>111679469.5896654</v>
      </c>
      <c r="M38" s="25"/>
    </row>
    <row r="39" spans="1:13" x14ac:dyDescent="0.25">
      <c r="A39" s="8" t="s">
        <v>41</v>
      </c>
      <c r="B39" s="9" t="s">
        <v>11</v>
      </c>
      <c r="C39" s="9" t="str">
        <f t="shared" si="0"/>
        <v>EPS037</v>
      </c>
      <c r="D39" s="10" t="str">
        <f>(VLOOKUP(C39,'[1]Redistribucion por GR ERC2015'!$A$7:$C$58,3,0))</f>
        <v>NUEVA EPS</v>
      </c>
      <c r="E39" s="11"/>
      <c r="F39" s="12">
        <v>2918551</v>
      </c>
      <c r="G39" s="13">
        <v>6.786735373024623E-2</v>
      </c>
      <c r="H39" s="12">
        <f t="shared" si="1"/>
        <v>3194712913.2607727</v>
      </c>
      <c r="I39" s="9">
        <v>155</v>
      </c>
      <c r="J39" s="13">
        <f t="shared" si="2"/>
        <v>0.18386714116251482</v>
      </c>
      <c r="K39" s="14">
        <f t="shared" si="3"/>
        <v>8655158893.1990662</v>
      </c>
      <c r="M39" s="25"/>
    </row>
    <row r="40" spans="1:13" x14ac:dyDescent="0.25">
      <c r="A40" s="8" t="s">
        <v>42</v>
      </c>
      <c r="B40" s="9" t="s">
        <v>27</v>
      </c>
      <c r="C40" s="9" t="str">
        <f t="shared" si="0"/>
        <v>EPSI01</v>
      </c>
      <c r="D40" s="10" t="str">
        <f>(VLOOKUP(C40,'[1]Redistribucion por GR ERC2015'!$A$7:$C$58,3,0))</f>
        <v xml:space="preserve">ASOCIACIÓN DE CABILDOS INDÍGENAS DEL CESAR Y GUAJIRA “DUSAKAWI A.R.S.I.” </v>
      </c>
      <c r="E40" s="11">
        <f>VLOOKUP(A40,[2]DISTRIBUCION_2015_2016!$A$1:$E$49,5,0)</f>
        <v>-1241840340.2036567</v>
      </c>
      <c r="F40" s="12">
        <v>198178</v>
      </c>
      <c r="G40" s="13">
        <v>4.608376025835228E-3</v>
      </c>
      <c r="H40" s="12">
        <f t="shared" si="1"/>
        <v>216929607.384056</v>
      </c>
      <c r="I40" s="9">
        <v>0</v>
      </c>
      <c r="J40" s="13">
        <f t="shared" si="2"/>
        <v>0</v>
      </c>
      <c r="K40" s="14">
        <f t="shared" si="3"/>
        <v>0</v>
      </c>
      <c r="M40" s="25"/>
    </row>
    <row r="41" spans="1:13" x14ac:dyDescent="0.25">
      <c r="A41" s="8" t="s">
        <v>43</v>
      </c>
      <c r="B41" s="9" t="s">
        <v>11</v>
      </c>
      <c r="C41" s="9" t="str">
        <f t="shared" si="0"/>
        <v>EPSI02</v>
      </c>
      <c r="D41" s="10" t="str">
        <f>(VLOOKUP(C41,'[1]Redistribucion por GR ERC2015'!$A$7:$C$58,3,0))</f>
        <v>ASOCIACIÓN DE CABILDOS DEL RESGUARDO INDÍGENA ZENÚ DE SAN ANDRÉS DE SOTAVENTO CÓRDOBA Y SUCRE "MANEXKA"  EPS INDIGENA</v>
      </c>
      <c r="E41" s="11">
        <f>VLOOKUP(A41,[2]DISTRIBUCION_2015_2016!$A$1:$E$49,5,0)</f>
        <v>-966117214.50071526</v>
      </c>
      <c r="F41" s="12">
        <v>216139</v>
      </c>
      <c r="G41" s="13">
        <v>5.0260474634033379E-3</v>
      </c>
      <c r="H41" s="12">
        <f t="shared" si="1"/>
        <v>236590611.70732254</v>
      </c>
      <c r="I41" s="9">
        <v>1</v>
      </c>
      <c r="J41" s="13">
        <f t="shared" si="2"/>
        <v>1.1862396204033216E-3</v>
      </c>
      <c r="K41" s="14">
        <f t="shared" si="3"/>
        <v>55839734.794832699</v>
      </c>
      <c r="M41" s="25"/>
    </row>
    <row r="42" spans="1:13" x14ac:dyDescent="0.25">
      <c r="A42" s="8" t="s">
        <v>44</v>
      </c>
      <c r="B42" s="9" t="s">
        <v>27</v>
      </c>
      <c r="C42" s="9" t="str">
        <f t="shared" si="0"/>
        <v>EPSI03</v>
      </c>
      <c r="D42" s="10" t="str">
        <f>(VLOOKUP(C42,'[1]Redistribucion por GR ERC2015'!$A$7:$C$58,3,0))</f>
        <v xml:space="preserve">ASOCIACIÓN INDÍGENA DEL CAUCA AIC-EPS-I </v>
      </c>
      <c r="E42" s="11">
        <f>VLOOKUP(A42,[2]DISTRIBUCION_2015_2016!$A$1:$E$49,5,0)</f>
        <v>-1206391328.3634562</v>
      </c>
      <c r="F42" s="12">
        <v>437086</v>
      </c>
      <c r="G42" s="13">
        <v>1.0163901005903222E-2</v>
      </c>
      <c r="H42" s="12">
        <f t="shared" si="1"/>
        <v>478444259.39642972</v>
      </c>
      <c r="I42" s="9">
        <v>5</v>
      </c>
      <c r="J42" s="13">
        <f t="shared" si="2"/>
        <v>5.9311981020166073E-3</v>
      </c>
      <c r="K42" s="14">
        <f t="shared" si="3"/>
        <v>279198673.97416347</v>
      </c>
      <c r="M42" s="25"/>
    </row>
    <row r="43" spans="1:13" x14ac:dyDescent="0.25">
      <c r="A43" s="8" t="s">
        <v>45</v>
      </c>
      <c r="B43" s="9" t="s">
        <v>27</v>
      </c>
      <c r="C43" s="9" t="str">
        <f t="shared" si="0"/>
        <v>EPSI04</v>
      </c>
      <c r="D43" s="10" t="str">
        <f>(VLOOKUP(C43,'[1]Redistribucion por GR ERC2015'!$A$7:$C$58,3,0))</f>
        <v xml:space="preserve">ANAS WAYUU EPS INDIGENA </v>
      </c>
      <c r="E43" s="11">
        <f>VLOOKUP(A43,[2]DISTRIBUCION_2015_2016!$A$1:$E$49,5,0)</f>
        <v>-499291288.16044545</v>
      </c>
      <c r="F43" s="12">
        <v>128203</v>
      </c>
      <c r="G43" s="13">
        <v>2.9812102426485594E-3</v>
      </c>
      <c r="H43" s="12">
        <f t="shared" si="1"/>
        <v>140334200.99434426</v>
      </c>
      <c r="I43" s="9">
        <v>1</v>
      </c>
      <c r="J43" s="13">
        <f t="shared" si="2"/>
        <v>1.1862396204033216E-3</v>
      </c>
      <c r="K43" s="14">
        <f t="shared" si="3"/>
        <v>55839734.794832699</v>
      </c>
      <c r="M43" s="25"/>
    </row>
    <row r="44" spans="1:13" x14ac:dyDescent="0.25">
      <c r="A44" s="8" t="s">
        <v>46</v>
      </c>
      <c r="B44" s="9" t="s">
        <v>11</v>
      </c>
      <c r="C44" s="9" t="str">
        <f t="shared" si="0"/>
        <v>EPSI05</v>
      </c>
      <c r="D44" s="10" t="str">
        <f>(VLOOKUP(C44,'[1]Redistribucion por GR ERC2015'!$A$7:$C$58,3,0))</f>
        <v xml:space="preserve">ENTIDAD PROMOTORA DE SALUD MALLAMAS EPSI </v>
      </c>
      <c r="E44" s="11">
        <f>VLOOKUP(A44,[2]DISTRIBUCION_2015_2016!$A$1:$E$49,5,0)</f>
        <v>-1113661106.1704984</v>
      </c>
      <c r="F44" s="12">
        <v>294739</v>
      </c>
      <c r="G44" s="13">
        <v>6.8537935837323935E-3</v>
      </c>
      <c r="H44" s="12">
        <f t="shared" si="1"/>
        <v>322627915.53364235</v>
      </c>
      <c r="I44" s="9">
        <v>2</v>
      </c>
      <c r="J44" s="13">
        <f t="shared" si="2"/>
        <v>2.3724792408066431E-3</v>
      </c>
      <c r="K44" s="14">
        <f t="shared" si="3"/>
        <v>111679469.5896654</v>
      </c>
      <c r="M44" s="25"/>
    </row>
    <row r="45" spans="1:13" x14ac:dyDescent="0.25">
      <c r="A45" s="8" t="s">
        <v>47</v>
      </c>
      <c r="B45" s="9" t="s">
        <v>11</v>
      </c>
      <c r="C45" s="9" t="str">
        <f t="shared" si="0"/>
        <v>EPSI06</v>
      </c>
      <c r="D45" s="10" t="str">
        <f>(VLOOKUP(C45,'[1]Redistribucion por GR ERC2015'!$A$7:$C$58,3,0))</f>
        <v xml:space="preserve">PIJAOS SALUD EPSI </v>
      </c>
      <c r="E45" s="11"/>
      <c r="F45" s="12">
        <v>77462</v>
      </c>
      <c r="G45" s="13">
        <v>1.801291900166398E-3</v>
      </c>
      <c r="H45" s="12">
        <f t="shared" si="1"/>
        <v>84792027.060412511</v>
      </c>
      <c r="I45" s="9">
        <v>3</v>
      </c>
      <c r="J45" s="13">
        <f t="shared" si="2"/>
        <v>3.5587188612099642E-3</v>
      </c>
      <c r="K45" s="14">
        <f t="shared" si="3"/>
        <v>167519204.38449806</v>
      </c>
      <c r="M45" s="25"/>
    </row>
    <row r="46" spans="1:13" x14ac:dyDescent="0.25">
      <c r="A46" s="8" t="s">
        <v>48</v>
      </c>
      <c r="B46" s="9" t="s">
        <v>11</v>
      </c>
      <c r="C46" s="9" t="str">
        <f t="shared" si="0"/>
        <v>EPSS03</v>
      </c>
      <c r="D46" s="10" t="str">
        <f>(VLOOKUP(C46,'[1]Redistribucion por GR ERC2015'!$A$7:$C$58,3,0))</f>
        <v>CAFÉSALUD EPS</v>
      </c>
      <c r="E46" s="11">
        <f>VLOOKUP(A46,[2]DISTRIBUCION_2015_2016!$A$1:$E$49,5,0)</f>
        <v>-2522406813.4150429</v>
      </c>
      <c r="F46" s="12">
        <v>1126414</v>
      </c>
      <c r="G46" s="13">
        <v>2.6193377851962647E-2</v>
      </c>
      <c r="H46" s="12">
        <f t="shared" si="1"/>
        <v>1232998162.8308315</v>
      </c>
      <c r="I46" s="9">
        <v>12</v>
      </c>
      <c r="J46" s="13">
        <f t="shared" si="2"/>
        <v>1.4234875444839857E-2</v>
      </c>
      <c r="K46" s="14">
        <f t="shared" si="3"/>
        <v>670076817.53799224</v>
      </c>
      <c r="M46" s="25"/>
    </row>
    <row r="47" spans="1:13" x14ac:dyDescent="0.25">
      <c r="A47" s="8" t="s">
        <v>49</v>
      </c>
      <c r="B47" s="9" t="s">
        <v>11</v>
      </c>
      <c r="C47" s="9" t="str">
        <f t="shared" si="0"/>
        <v>EPSS33</v>
      </c>
      <c r="D47" s="10" t="str">
        <f>(VLOOKUP(C47,'[1]Redistribucion por GR ERC2015'!$A$7:$C$58,3,0))</f>
        <v xml:space="preserve">SALUDVIDA E.P.S. S.A. </v>
      </c>
      <c r="E47" s="11">
        <f>VLOOKUP(A47,[2]DISTRIBUCION_2015_2016!$A$1:$E$49,5,0)</f>
        <v>-1114601816.6457024</v>
      </c>
      <c r="F47" s="12">
        <v>1332798</v>
      </c>
      <c r="G47" s="13">
        <v>3.0992598876925858E-2</v>
      </c>
      <c r="H47" s="12">
        <f t="shared" si="1"/>
        <v>1458911397.0934126</v>
      </c>
      <c r="I47" s="9">
        <v>23</v>
      </c>
      <c r="J47" s="13">
        <f t="shared" si="2"/>
        <v>2.7283511269276393E-2</v>
      </c>
      <c r="K47" s="14">
        <f t="shared" si="3"/>
        <v>1284313900.281152</v>
      </c>
      <c r="M47" s="25"/>
    </row>
    <row r="48" spans="1:13" x14ac:dyDescent="0.25">
      <c r="A48" s="8" t="s">
        <v>50</v>
      </c>
      <c r="B48" s="9" t="s">
        <v>11</v>
      </c>
      <c r="C48" s="9" t="str">
        <f t="shared" si="0"/>
        <v>EPSS34</v>
      </c>
      <c r="D48" s="10" t="str">
        <f>(VLOOKUP(C48,'[1]Redistribucion por GR ERC2015'!$A$7:$C$58,3,0))</f>
        <v>CAPITAL SALUD</v>
      </c>
      <c r="E48" s="11"/>
      <c r="F48" s="12">
        <v>1187007</v>
      </c>
      <c r="G48" s="13">
        <v>2.7602411940399012E-2</v>
      </c>
      <c r="H48" s="12">
        <f t="shared" si="1"/>
        <v>1299325478.5450161</v>
      </c>
      <c r="I48" s="9">
        <v>25</v>
      </c>
      <c r="J48" s="13">
        <f t="shared" si="2"/>
        <v>2.9655990510083038E-2</v>
      </c>
      <c r="K48" s="14">
        <f t="shared" si="3"/>
        <v>1395993369.8708174</v>
      </c>
      <c r="M48" s="25"/>
    </row>
    <row r="49" spans="1:13" x14ac:dyDescent="0.25">
      <c r="A49" s="8" t="s">
        <v>51</v>
      </c>
      <c r="B49" s="9" t="s">
        <v>11</v>
      </c>
      <c r="C49" s="9" t="str">
        <f t="shared" si="0"/>
        <v>EPSS40</v>
      </c>
      <c r="D49" s="10" t="s">
        <v>52</v>
      </c>
      <c r="E49" s="11"/>
      <c r="F49" s="12">
        <v>1665930</v>
      </c>
      <c r="G49" s="13">
        <v>3.8739176142511288E-2</v>
      </c>
      <c r="H49" s="12">
        <f t="shared" si="1"/>
        <v>1823565226.4191418</v>
      </c>
      <c r="I49" s="9">
        <v>61</v>
      </c>
      <c r="J49" s="13">
        <f t="shared" si="2"/>
        <v>7.2360616844602613E-2</v>
      </c>
      <c r="K49" s="14">
        <f t="shared" si="3"/>
        <v>3406223822.4847946</v>
      </c>
      <c r="M49" s="25"/>
    </row>
    <row r="50" spans="1:13" x14ac:dyDescent="0.25">
      <c r="A50" s="8" t="s">
        <v>53</v>
      </c>
      <c r="B50" s="9" t="s">
        <v>11</v>
      </c>
      <c r="C50" s="9" t="str">
        <f t="shared" si="0"/>
        <v>EPSS41</v>
      </c>
      <c r="D50" s="10" t="s">
        <v>54</v>
      </c>
      <c r="E50" s="11"/>
      <c r="F50" s="12">
        <v>847531</v>
      </c>
      <c r="G50" s="13">
        <v>1.970830152390645E-2</v>
      </c>
      <c r="H50" s="12">
        <f t="shared" si="1"/>
        <v>927726836.48634231</v>
      </c>
      <c r="I50" s="9">
        <v>17</v>
      </c>
      <c r="J50" s="13">
        <f t="shared" si="2"/>
        <v>2.0166073546856466E-2</v>
      </c>
      <c r="K50" s="14">
        <f t="shared" si="3"/>
        <v>949275491.51215589</v>
      </c>
      <c r="M50" s="25"/>
    </row>
    <row r="51" spans="1:13" x14ac:dyDescent="0.25">
      <c r="A51" s="8" t="s">
        <v>55</v>
      </c>
      <c r="B51" s="9" t="s">
        <v>11</v>
      </c>
      <c r="C51" s="9" t="str">
        <f t="shared" si="0"/>
        <v>ESS002</v>
      </c>
      <c r="D51" s="10" t="str">
        <f>(VLOOKUP(C51,'[1]Redistribucion por GR ERC2015'!$A$7:$C$58,3,0))</f>
        <v xml:space="preserve">EMPRESA MUTUAL PARA EL DESARROLLO INTEGRAL DE LA SALUD E.S.S. “EMDISALUD” </v>
      </c>
      <c r="E51" s="11"/>
      <c r="F51" s="12">
        <v>492000</v>
      </c>
      <c r="G51" s="13">
        <v>1.1440848988072893E-2</v>
      </c>
      <c r="H51" s="12">
        <f t="shared" si="1"/>
        <v>538553899.51021016</v>
      </c>
      <c r="I51" s="9">
        <v>11</v>
      </c>
      <c r="J51" s="13">
        <f t="shared" si="2"/>
        <v>1.3048635824436536E-2</v>
      </c>
      <c r="K51" s="14">
        <f t="shared" si="3"/>
        <v>614237082.74315965</v>
      </c>
      <c r="M51" s="25"/>
    </row>
    <row r="52" spans="1:13" x14ac:dyDescent="0.25">
      <c r="A52" s="8" t="s">
        <v>56</v>
      </c>
      <c r="B52" s="9" t="s">
        <v>11</v>
      </c>
      <c r="C52" s="9" t="str">
        <f t="shared" si="0"/>
        <v>ESS024</v>
      </c>
      <c r="D52" s="10" t="str">
        <f>(VLOOKUP(C52,'[1]Redistribucion por GR ERC2015'!$A$7:$C$58,3,0))</f>
        <v xml:space="preserve">COOPERATIVA DE SALUD Y DESARROLLO INTEGRAL ZONA SUR ORIENTAL DE CARTAGENA LTDA. “COOSALUD E.S.S.” </v>
      </c>
      <c r="E52" s="11">
        <f>VLOOKUP(A52,[2]DISTRIBUCION_2015_2016!$A$1:$E$49,5,0)</f>
        <v>-5967423253.1458044</v>
      </c>
      <c r="F52" s="12">
        <v>1918119</v>
      </c>
      <c r="G52" s="13">
        <v>4.4603526393796319E-2</v>
      </c>
      <c r="H52" s="12">
        <f t="shared" si="1"/>
        <v>2099617178.4391131</v>
      </c>
      <c r="I52" s="9">
        <v>17</v>
      </c>
      <c r="J52" s="13">
        <f t="shared" si="2"/>
        <v>2.0166073546856466E-2</v>
      </c>
      <c r="K52" s="14">
        <f t="shared" si="3"/>
        <v>949275491.51215589</v>
      </c>
      <c r="M52" s="25"/>
    </row>
    <row r="53" spans="1:13" x14ac:dyDescent="0.25">
      <c r="A53" s="8" t="s">
        <v>57</v>
      </c>
      <c r="B53" s="9" t="s">
        <v>11</v>
      </c>
      <c r="C53" s="9" t="str">
        <f t="shared" si="0"/>
        <v>ESS062</v>
      </c>
      <c r="D53" s="10" t="str">
        <f>(VLOOKUP(C53,'[1]Redistribucion por GR ERC2015'!$A$7:$C$58,3,0))</f>
        <v xml:space="preserve">ASOCIACION MUTUAL LA ESPERANZA “ASMET SALUD” </v>
      </c>
      <c r="E53" s="11">
        <f>VLOOKUP(A53,[2]DISTRIBUCION_2015_2016!$A$1:$E$49,5,0)</f>
        <v>-1836801342.39398</v>
      </c>
      <c r="F53" s="12">
        <v>1951331</v>
      </c>
      <c r="G53" s="13">
        <v>4.5375832377181312E-2</v>
      </c>
      <c r="H53" s="12">
        <f t="shared" si="1"/>
        <v>2135971858.0088427</v>
      </c>
      <c r="I53" s="9">
        <v>33</v>
      </c>
      <c r="J53" s="13">
        <f t="shared" si="2"/>
        <v>3.9145907473309607E-2</v>
      </c>
      <c r="K53" s="14">
        <f t="shared" si="3"/>
        <v>1842711248.2294788</v>
      </c>
      <c r="M53" s="25"/>
    </row>
    <row r="54" spans="1:13" x14ac:dyDescent="0.25">
      <c r="A54" s="8" t="s">
        <v>58</v>
      </c>
      <c r="B54" s="9" t="s">
        <v>11</v>
      </c>
      <c r="C54" s="9" t="str">
        <f t="shared" si="0"/>
        <v>ESS076</v>
      </c>
      <c r="D54" s="10" t="str">
        <f>(VLOOKUP(C54,'[1]Redistribucion por GR ERC2015'!$A$7:$C$58,3,0))</f>
        <v xml:space="preserve">ASOCIACIÓN MUTUAL BARRIOS UNIDOS DE QUIBDO AMBUQ ARS </v>
      </c>
      <c r="E54" s="11">
        <f>VLOOKUP(A54,[2]DISTRIBUCION_2015_2016!$A$1:$E$49,5,0)</f>
        <v>-2768878566.1373453</v>
      </c>
      <c r="F54" s="12">
        <v>963963</v>
      </c>
      <c r="G54" s="13">
        <v>2.2415766086235484E-2</v>
      </c>
      <c r="H54" s="12">
        <f t="shared" si="1"/>
        <v>1055175035.4222862</v>
      </c>
      <c r="I54" s="9">
        <v>10</v>
      </c>
      <c r="J54" s="13">
        <f t="shared" si="2"/>
        <v>1.1862396204033215E-2</v>
      </c>
      <c r="K54" s="14">
        <f t="shared" si="3"/>
        <v>558397347.94832695</v>
      </c>
      <c r="M54" s="25"/>
    </row>
    <row r="55" spans="1:13" x14ac:dyDescent="0.25">
      <c r="A55" s="8" t="s">
        <v>59</v>
      </c>
      <c r="B55" s="9" t="s">
        <v>11</v>
      </c>
      <c r="C55" s="9" t="str">
        <f t="shared" si="0"/>
        <v>ESS091</v>
      </c>
      <c r="D55" s="10" t="str">
        <f>(VLOOKUP(C55,'[1]Redistribucion por GR ERC2015'!$A$7:$C$58,3,0))</f>
        <v>ECOOPSOS EMPRES SOLIDARIA DE SALUD</v>
      </c>
      <c r="E55" s="11">
        <f>VLOOKUP(A55,[2]DISTRIBUCION_2015_2016!$A$1:$E$49,5,0)</f>
        <v>-297447139.90934283</v>
      </c>
      <c r="F55" s="12">
        <v>319175</v>
      </c>
      <c r="G55" s="13">
        <v>7.4220274579080755E-3</v>
      </c>
      <c r="H55" s="12">
        <f t="shared" si="1"/>
        <v>349376329.84189332</v>
      </c>
      <c r="I55" s="9">
        <v>5</v>
      </c>
      <c r="J55" s="13">
        <f t="shared" si="2"/>
        <v>5.9311981020166073E-3</v>
      </c>
      <c r="K55" s="14">
        <f t="shared" si="3"/>
        <v>279198673.97416347</v>
      </c>
      <c r="M55" s="25"/>
    </row>
    <row r="56" spans="1:13" x14ac:dyDescent="0.25">
      <c r="A56" s="8" t="s">
        <v>60</v>
      </c>
      <c r="B56" s="9" t="s">
        <v>11</v>
      </c>
      <c r="C56" s="9" t="str">
        <f t="shared" si="0"/>
        <v>ESS118</v>
      </c>
      <c r="D56" s="10" t="str">
        <f>(VLOOKUP(C56,'[1]Redistribucion por GR ERC2015'!$A$7:$C$58,3,0))</f>
        <v xml:space="preserve">ASOCIACIÓN MUTUAL EMPRESA SOLIDARIA DE SALUD EMSSANAR ESS </v>
      </c>
      <c r="E56" s="11">
        <f>VLOOKUP(A56,[2]DISTRIBUCION_2015_2016!$A$1:$E$49,5,0)</f>
        <v>-2210059510.5614042</v>
      </c>
      <c r="F56" s="12">
        <v>1871411</v>
      </c>
      <c r="G56" s="13">
        <v>4.3517377162117982E-2</v>
      </c>
      <c r="H56" s="12">
        <f t="shared" si="1"/>
        <v>2048488988.1465745</v>
      </c>
      <c r="I56" s="9">
        <v>29</v>
      </c>
      <c r="J56" s="13">
        <f t="shared" si="2"/>
        <v>3.4400948991696323E-2</v>
      </c>
      <c r="K56" s="14">
        <f t="shared" si="3"/>
        <v>1619352309.050148</v>
      </c>
      <c r="M56" s="25"/>
    </row>
    <row r="57" spans="1:13" x14ac:dyDescent="0.25">
      <c r="A57" s="8" t="s">
        <v>61</v>
      </c>
      <c r="B57" s="9" t="s">
        <v>11</v>
      </c>
      <c r="C57" s="9" t="str">
        <f t="shared" si="0"/>
        <v>ESS133</v>
      </c>
      <c r="D57" s="10" t="str">
        <f>(VLOOKUP(C57,'[1]Redistribucion por GR ERC2015'!$A$7:$C$58,3,0))</f>
        <v>ESS COMPARTA</v>
      </c>
      <c r="E57" s="11">
        <f>VLOOKUP(A57,[2]DISTRIBUCION_2015_2016!$A$1:$E$49,5,0)</f>
        <v>-4674458509.6801729</v>
      </c>
      <c r="F57" s="12">
        <v>1893633</v>
      </c>
      <c r="G57" s="13">
        <v>4.4034136303704438E-2</v>
      </c>
      <c r="H57" s="12">
        <f t="shared" si="1"/>
        <v>2072814337.6987858</v>
      </c>
      <c r="I57" s="9">
        <v>21</v>
      </c>
      <c r="J57" s="13">
        <f t="shared" si="2"/>
        <v>2.491103202846975E-2</v>
      </c>
      <c r="K57" s="14">
        <f t="shared" si="3"/>
        <v>1172634430.6914866</v>
      </c>
      <c r="M57" s="25"/>
    </row>
    <row r="58" spans="1:13" ht="15.75" thickBot="1" x14ac:dyDescent="0.3">
      <c r="A58" s="15" t="s">
        <v>62</v>
      </c>
      <c r="B58" s="16" t="s">
        <v>11</v>
      </c>
      <c r="C58" s="16" t="str">
        <f t="shared" si="0"/>
        <v>ESS207</v>
      </c>
      <c r="D58" s="17" t="str">
        <f>(VLOOKUP(C58,'[1]Redistribucion por GR ERC2015'!$A$7:$C$58,3,0))</f>
        <v>ASOCIACION MUTUAL SER ESS EPS-S</v>
      </c>
      <c r="E58" s="18">
        <f>VLOOKUP(A58,[2]DISTRIBUCION_2015_2016!$A$1:$E$49,5,0)</f>
        <v>-2124906517.0126758</v>
      </c>
      <c r="F58" s="19">
        <v>1307759</v>
      </c>
      <c r="G58" s="20">
        <v>3.0410351665845832E-2</v>
      </c>
      <c r="H58" s="12">
        <f t="shared" si="1"/>
        <v>1431503334.4283962</v>
      </c>
      <c r="I58" s="16">
        <v>19</v>
      </c>
      <c r="J58" s="13">
        <f t="shared" si="2"/>
        <v>2.2538552787663108E-2</v>
      </c>
      <c r="K58" s="14">
        <f t="shared" si="3"/>
        <v>1060954961.1018212</v>
      </c>
      <c r="M58" s="25"/>
    </row>
    <row r="59" spans="1:13" ht="16.5" thickTop="1" thickBot="1" x14ac:dyDescent="0.3">
      <c r="A59" s="21" t="s">
        <v>63</v>
      </c>
      <c r="B59" s="22"/>
      <c r="C59" s="22"/>
      <c r="D59" s="22"/>
      <c r="E59" s="23">
        <f>SUM(E11:E58)</f>
        <v>-47072896432.043953</v>
      </c>
      <c r="F59" s="23">
        <f t="shared" ref="F59:K59" si="4">SUM(F11:F58)</f>
        <v>43003758</v>
      </c>
      <c r="G59" s="24">
        <f t="shared" si="4"/>
        <v>1.0000000000000002</v>
      </c>
      <c r="H59" s="23">
        <f t="shared" si="4"/>
        <v>47072896432.043961</v>
      </c>
      <c r="I59" s="23">
        <f t="shared" si="4"/>
        <v>843</v>
      </c>
      <c r="J59" s="24">
        <f t="shared" si="4"/>
        <v>0.99999999999999989</v>
      </c>
      <c r="K59" s="23">
        <f t="shared" si="4"/>
        <v>47072896432.043953</v>
      </c>
    </row>
    <row r="60" spans="1:13" ht="15.75" thickTop="1" x14ac:dyDescent="0.25"/>
    <row r="61" spans="1:13" ht="38.25" customHeight="1" x14ac:dyDescent="0.25">
      <c r="A61" s="1" t="s">
        <v>64</v>
      </c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mergeCells count="2">
    <mergeCell ref="A59:D59"/>
    <mergeCell ref="A61:K61"/>
  </mergeCells>
  <pageMargins left="0.7" right="0.7" top="0.75" bottom="0.75" header="0.3" footer="0.3"/>
  <headerFooter alignWithMargins="0">
    <oddHeader>&amp;CPágina &amp;P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2013-07-18T19:33:36Z</dcterms:created>
  <dcterms:modified xsi:type="dcterms:W3CDTF">2016-06-23T13:48:16Z</dcterms:modified>
</cp:coreProperties>
</file>