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beyDWbbsdaCOSrQPQP4hHE04SJkPTG3iChhnecqV9vcy16Q/uGLUJJI/Glx4zLT2cUDYCr1MfF8/6w5pD9pJIQ==" workbookSaltValue="Or/QmKLwF45aWKjsxHXhaw==" workbookSpinCount="100000" lockStructure="1"/>
  <bookViews>
    <workbookView xWindow="-2190" yWindow="405" windowWidth="19290" windowHeight="973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1" l="1"/>
  <c r="E53" i="1"/>
  <c r="G53" i="1"/>
  <c r="H53" i="1"/>
  <c r="I53" i="1"/>
  <c r="C53" i="1"/>
  <c r="F53" i="1" l="1"/>
</calcChain>
</file>

<file path=xl/sharedStrings.xml><?xml version="1.0" encoding="utf-8"?>
<sst xmlns="http://schemas.openxmlformats.org/spreadsheetml/2006/main" count="102" uniqueCount="101">
  <si>
    <t>Titulo</t>
  </si>
  <si>
    <t>Dependencia</t>
  </si>
  <si>
    <t>Autor</t>
  </si>
  <si>
    <t>Fecha:</t>
  </si>
  <si>
    <t>Distribución de Recursos por Hemofilia A severa según lo estipulado en la Resolución 975 de 2016</t>
  </si>
  <si>
    <t>Dirección de Regulación de Beneficios Costos y Tarifas del Aseguramiento en Salud</t>
  </si>
  <si>
    <t>EPS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</si>
  <si>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</si>
  <si>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</si>
  <si>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</si>
  <si>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</si>
  <si>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</si>
  <si>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A SEVERA</t>
  </si>
  <si>
    <t>RECURSOS A RECONOCER A CADA EPS</t>
  </si>
  <si>
    <t>CCF007</t>
  </si>
  <si>
    <t>CCF023</t>
  </si>
  <si>
    <t>CCF024</t>
  </si>
  <si>
    <t>CCF027</t>
  </si>
  <si>
    <t>CCF033</t>
  </si>
  <si>
    <t>CCF050</t>
  </si>
  <si>
    <t>CCF053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</si>
  <si>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</si>
  <si>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</si>
  <si>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</si>
  <si>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</si>
  <si>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</si>
  <si>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</si>
  <si>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</si>
  <si>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</si>
  <si>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</si>
  <si>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</si>
  <si>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EPS016</t>
  </si>
  <si>
    <t>EPS017</t>
  </si>
  <si>
    <t>EPS018</t>
  </si>
  <si>
    <t>EPS022</t>
  </si>
  <si>
    <t>EPS025</t>
  </si>
  <si>
    <t>EPS037</t>
  </si>
  <si>
    <t>EPS042</t>
  </si>
  <si>
    <t>EPS044</t>
  </si>
  <si>
    <t>EPS045</t>
  </si>
  <si>
    <t>EPS046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</si>
  <si>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</si>
  <si>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</si>
  <si>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</si>
  <si>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</si>
  <si>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</si>
  <si>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</si>
  <si>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</si>
  <si>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</si>
  <si>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</si>
  <si>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</si>
  <si>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ESS076</t>
  </si>
  <si>
    <t>ESS091</t>
  </si>
  <si>
    <t>ESS118</t>
  </si>
  <si>
    <t>ESS133</t>
  </si>
  <si>
    <t>ESS207</t>
  </si>
  <si>
    <t>TOTAL</t>
  </si>
  <si>
    <t>COMFAMILIAR NARIÑO EPS - CCF (Subsidiado)</t>
  </si>
  <si>
    <t>ALIANSALUD (Contributivo)</t>
  </si>
  <si>
    <t>COMPENSAR E.P.S. (Contributivo)</t>
  </si>
  <si>
    <t>EPS SURA (Contributivo)</t>
  </si>
  <si>
    <t>COMFENALCO VALLE E.P.S. (Contributivo)</t>
  </si>
  <si>
    <t>COOMEVA E.P.S. S.A. (Contributivo)</t>
  </si>
  <si>
    <t>E.P.S. FAMISANAR LTDA. (Contributivo)</t>
  </si>
  <si>
    <t>NUEVA EPS S.A.(Contributivo)</t>
  </si>
  <si>
    <t>COOSALUD (Contributivo)</t>
  </si>
  <si>
    <t>MEDIMAS EPS (Contributivo)</t>
  </si>
  <si>
    <t>MEDIMAS EPS (Subsidiado)</t>
  </si>
  <si>
    <t>SALUDMIA EPS (Contributivo)</t>
  </si>
  <si>
    <t>ASOCIACIÓN INDÍGENA DEL CAUCA -A.I.C. (Subsidiado)</t>
  </si>
  <si>
    <t>PIJAOS SALUD EPSI (Subsidiado)</t>
  </si>
  <si>
    <t>CAPITAL SALUD (Subsidiado)</t>
  </si>
  <si>
    <t>SAVIA SALUD EPS (Subsidiado)</t>
  </si>
  <si>
    <t>NUEVA EPS (Subsidiado)</t>
  </si>
  <si>
    <t>EPS048</t>
  </si>
  <si>
    <t>MUTUAL SER (Contributivo)</t>
  </si>
  <si>
    <t>CCF DE CARTAGENA (Subsidiado)</t>
  </si>
  <si>
    <t>CCF DE LA GUAJIRA (Subsidiado)</t>
  </si>
  <si>
    <t>COMFAMILIAR HUILA (Subsidiado)</t>
  </si>
  <si>
    <t>COMFASUCRE (Subsidiado)</t>
  </si>
  <si>
    <t>COMFAORIENTE (Subsidiado)</t>
  </si>
  <si>
    <t>CCF DE CUNDINAMARCA (Subsidiado)</t>
  </si>
  <si>
    <t>CAJACOPI ATLANTICO (Subsidiado)</t>
  </si>
  <si>
    <t>CCF DEL CHOCO (Subsidiado)</t>
  </si>
  <si>
    <t>EPM (Contributivo)</t>
  </si>
  <si>
    <t>FERROCARRILES NACIONALES DE COLOMBIA (Contributivo)</t>
  </si>
  <si>
    <t>SALUD TOTAL S.A (Contributivo)</t>
  </si>
  <si>
    <t>SANITAS S.A. (Contributivo)</t>
  </si>
  <si>
    <t>S.O.S. EPS (Contributivo)</t>
  </si>
  <si>
    <t>CONVIDA (Subsidiado)</t>
  </si>
  <si>
    <t>CAPRESOCA - E.P.S. (Subsidiado)</t>
  </si>
  <si>
    <t>DUSAKAWI EPSI(Subsidiado)</t>
  </si>
  <si>
    <t>ANAS WAYUU EPSI (Subsidiado)</t>
  </si>
  <si>
    <t>MALLAMAS EPSI (Subsidiado)</t>
  </si>
  <si>
    <t>COOSALUD E.S.S. (Subsidiado)</t>
  </si>
  <si>
    <t>ASMET SALUD (Subsidiado)</t>
  </si>
  <si>
    <t>E.S.S. -AMBUQ (Subsidiado)</t>
  </si>
  <si>
    <t>ECOOPSOS (Subsidiado)</t>
  </si>
  <si>
    <t xml:space="preserve">ASOCIACIÓN MUTUAL EMPRESA SOLIDARIA DE SALUD </t>
  </si>
  <si>
    <t>COMPARTA (Subsidiado)</t>
  </si>
  <si>
    <t>MUTUAL SER(Subsidiado)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</si>
</sst>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-;\-* #,##0_-;_-* &quot;-&quot;_-;_-@_-"/>
    <numFmt numFmtId="165" formatCode="#,##0;[Red]#,##0"/>
    <numFmt numFmtId="166" formatCode="_-* #,##0_-;\-* #,##0_-;_-* &quot;-&quot;??_-;_-@_-"/>
    <numFmt numFmtId="167" formatCode="_-* #,##0\ _€_-;\-* #,##0\ _€_-;_-* &quot;-&quot;??\ _€_-;_-@_-"/>
    <numFmt numFmtId="168" formatCode="#,##0.00;[Red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right" vertical="center"/>
    </xf>
    <xf numFmtId="0" fontId="2" fillId="0" borderId="0" xfId="0" applyFont="1" applyBorder="1"/>
    <xf numFmtId="17" fontId="0" fillId="0" borderId="0" xfId="0" applyNumberFormat="1" applyBorder="1"/>
    <xf numFmtId="0" fontId="1" fillId="0" borderId="1" xfId="0" applyFont="1" applyBorder="1" applyAlignment="1">
      <alignment horizontal="center" wrapText="1"/>
    </xf>
    <xf numFmtId="0" fontId="0" fillId="0" borderId="5" xfId="0" applyBorder="1"/>
    <xf numFmtId="168" fontId="0" fillId="0" borderId="5" xfId="1" applyNumberFormat="1" applyFont="1" applyBorder="1"/>
    <xf numFmtId="165" fontId="0" fillId="0" borderId="5" xfId="1" applyNumberFormat="1" applyFont="1" applyBorder="1"/>
    <xf numFmtId="10" fontId="0" fillId="0" borderId="5" xfId="2" applyNumberFormat="1" applyFont="1" applyBorder="1"/>
    <xf numFmtId="164" fontId="0" fillId="0" borderId="5" xfId="1" applyNumberFormat="1" applyFont="1" applyBorder="1"/>
    <xf numFmtId="9" fontId="0" fillId="0" borderId="5" xfId="2" applyFont="1" applyBorder="1"/>
    <xf numFmtId="164" fontId="0" fillId="0" borderId="6" xfId="1" applyNumberFormat="1" applyFont="1" applyBorder="1"/>
    <xf numFmtId="168" fontId="8" fillId="0" borderId="7" xfId="0" applyNumberFormat="1" applyFont="1" applyBorder="1"/>
    <xf numFmtId="168" fontId="0" fillId="0" borderId="0" xfId="0" applyNumberFormat="1"/>
    <xf numFmtId="0" fontId="0" fillId="0" borderId="4" xfId="0" applyBorder="1" applyAlignment="1">
      <alignment horizontal="left"/>
    </xf>
    <xf numFmtId="168" fontId="8" fillId="0" borderId="8" xfId="0" applyNumberFormat="1" applyFont="1" applyBorder="1"/>
    <xf numFmtId="0" fontId="0" fillId="0" borderId="10" xfId="0" applyBorder="1" applyAlignment="1">
      <alignment horizontal="left"/>
    </xf>
    <xf numFmtId="0" fontId="0" fillId="0" borderId="11" xfId="0" applyBorder="1"/>
    <xf numFmtId="168" fontId="0" fillId="0" borderId="11" xfId="1" applyNumberFormat="1" applyFont="1" applyBorder="1"/>
    <xf numFmtId="165" fontId="0" fillId="0" borderId="11" xfId="1" applyNumberFormat="1" applyFont="1" applyBorder="1"/>
    <xf numFmtId="10" fontId="0" fillId="0" borderId="11" xfId="2" applyNumberFormat="1" applyFont="1" applyBorder="1"/>
    <xf numFmtId="164" fontId="0" fillId="0" borderId="11" xfId="1" applyNumberFormat="1" applyFont="1" applyBorder="1"/>
    <xf numFmtId="9" fontId="0" fillId="0" borderId="11" xfId="2" applyFont="1" applyBorder="1"/>
    <xf numFmtId="164" fontId="0" fillId="0" borderId="12" xfId="1" applyNumberFormat="1" applyFont="1" applyBorder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5" fontId="7" fillId="2" borderId="14" xfId="3" applyNumberFormat="1" applyFont="1" applyFill="1" applyBorder="1" applyAlignment="1">
      <alignment horizontal="center" vertical="center" wrapText="1"/>
    </xf>
    <xf numFmtId="0" fontId="7" fillId="3" borderId="14" xfId="3" applyFont="1" applyFill="1" applyBorder="1" applyAlignment="1">
      <alignment horizontal="center" vertical="center" wrapText="1"/>
    </xf>
    <xf numFmtId="10" fontId="7" fillId="3" borderId="14" xfId="2" applyNumberFormat="1" applyFont="1" applyFill="1" applyBorder="1" applyAlignment="1">
      <alignment horizontal="center" vertical="center" wrapText="1"/>
    </xf>
    <xf numFmtId="166" fontId="7" fillId="2" borderId="14" xfId="3" applyNumberFormat="1" applyFont="1" applyFill="1" applyBorder="1" applyAlignment="1">
      <alignment horizontal="center" vertical="center" wrapText="1"/>
    </xf>
    <xf numFmtId="167" fontId="7" fillId="2" borderId="15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9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</cellXfs>
  <cellStyles count="4">
    <cellStyle name="Millares [0]" xfId="1" builtinId="6"/>
    <cellStyle name="Normal" xfId="0" builtinId="0"/>
    <cellStyle name="Normal_Hoja1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112062</xdr:colOff>
      <xdr:row>1</xdr:row>
      <xdr:rowOff>11206</xdr:rowOff>
    </xdr:from>
    <xdr:to>
      <xdr:col>1</xdr:col>
      <xdr:colOff>2394209</xdr:colOff>
      <xdr:row>4</xdr:row>
      <xdr:rowOff>96670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2" y="201706"/>
          <a:ext cx="298811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="85" zoomScaleNormal="85" workbookViewId="0">
      <selection activeCell="A12" sqref="A12"/>
    </sheetView>
  </sheetViews>
  <sheetFormatPr baseColWidth="10" defaultRowHeight="15" x14ac:dyDescent="0.25"/>
  <cols>
    <col min="2" max="2" width="92.85546875" bestFit="1" customWidth="1"/>
    <col min="3" max="3" width="24.140625" bestFit="1" customWidth="1"/>
    <col min="4" max="4" width="25.85546875" customWidth="1"/>
    <col min="6" max="6" width="16.7109375" bestFit="1" customWidth="1"/>
    <col min="9" max="9" width="18" bestFit="1" customWidth="1"/>
  </cols>
  <sheetData>
    <row r="1" spans="1:9" x14ac:dyDescent="0.25">
      <c r="A1" s="1"/>
      <c r="B1" s="1"/>
      <c r="C1" s="1"/>
      <c r="D1" s="1"/>
      <c r="E1" s="1"/>
      <c r="F1" s="1"/>
      <c r="G1" s="1"/>
    </row>
    <row r="2" spans="1:9" x14ac:dyDescent="0.25">
      <c r="A2" s="1"/>
      <c r="B2" s="1"/>
      <c r="C2" s="1"/>
      <c r="D2" s="1"/>
      <c r="E2" s="1"/>
      <c r="F2" s="1"/>
      <c r="G2" s="1"/>
    </row>
    <row r="3" spans="1:9" ht="14.45" x14ac:dyDescent="0.3">
      <c r="A3" s="1"/>
      <c r="B3" s="1"/>
      <c r="C3" s="1"/>
      <c r="D3" s="1"/>
      <c r="E3" s="3" t="s">
        <v>3</v>
      </c>
      <c r="F3" s="4">
        <v>43831</v>
      </c>
      <c r="G3" s="1"/>
    </row>
    <row r="4" spans="1:9" x14ac:dyDescent="0.25">
      <c r="A4" s="1"/>
      <c r="B4" s="1"/>
      <c r="C4" s="1"/>
      <c r="D4" s="1"/>
      <c r="E4" s="1"/>
      <c r="F4" s="1"/>
      <c r="G4" s="1"/>
    </row>
    <row r="5" spans="1:9" x14ac:dyDescent="0.25">
      <c r="A5" s="1"/>
      <c r="B5" s="1"/>
      <c r="C5" s="1"/>
      <c r="D5" s="1"/>
      <c r="E5" s="1"/>
      <c r="F5" s="1"/>
      <c r="G5" s="1"/>
    </row>
    <row r="6" spans="1:9" x14ac:dyDescent="0.25">
      <c r="A6" s="1"/>
      <c r="B6" s="1"/>
      <c r="C6" s="1"/>
      <c r="D6" s="1"/>
      <c r="E6" s="1"/>
      <c r="F6" s="1"/>
      <c r="G6" s="1"/>
    </row>
    <row r="7" spans="1:9" ht="61.15" customHeight="1" x14ac:dyDescent="0.25">
      <c r="A7" s="2" t="s">
        <v>0</v>
      </c>
      <c r="B7" s="5" t="s">
        <v>4</v>
      </c>
      <c r="C7" s="2" t="s">
        <v>1</v>
      </c>
      <c r="D7" s="5" t="s">
        <v>5</v>
      </c>
      <c r="E7" s="2" t="s">
        <v>2</v>
      </c>
      <c r="F7" s="32"/>
      <c r="G7" s="33"/>
    </row>
    <row r="8" spans="1:9" thickBot="1" x14ac:dyDescent="0.35">
      <c r="A8" s="1"/>
      <c r="B8" s="1"/>
      <c r="C8" s="1"/>
      <c r="D8" s="1"/>
      <c r="E8" s="1"/>
      <c r="F8" s="1"/>
      <c r="G8" s="1"/>
    </row>
    <row r="9" spans="1:9" ht="70.150000000000006" customHeight="1" thickTop="1" thickBot="1" x14ac:dyDescent="0.35">
      <c r="A9" s="25" t="s">
        <v>6</v>
      </c>
      <c r="B9" s="26" t="s">
        <v>7</v>
      </c>
      <c r="C9" s="27" t="s">
        <v>8</v>
      </c>
      <c r="D9" s="28" t="s">
        <v>9</v>
      </c>
      <c r="E9" s="29" t="s">
        <v>10</v>
      </c>
      <c r="F9" s="30" t="s">
        <v>11</v>
      </c>
      <c r="G9" s="28" t="s">
        <v>12</v>
      </c>
      <c r="H9" s="29" t="s">
        <v>10</v>
      </c>
      <c r="I9" s="31" t="s">
        <v>13</v>
      </c>
    </row>
    <row r="10" spans="1:9" ht="15" customHeight="1" thickTop="1" x14ac:dyDescent="0.3">
      <c r="A10" s="17" t="s">
        <v>14</v>
      </c>
      <c r="B10" s="18" t="s">
        <v>76</v>
      </c>
      <c r="C10" s="19"/>
      <c r="D10" s="20">
        <v>140622</v>
      </c>
      <c r="E10" s="21">
        <v>7.2424864520767643E-2</v>
      </c>
      <c r="F10" s="19">
        <v>82163039.812953159</v>
      </c>
      <c r="G10" s="22">
        <v>4</v>
      </c>
      <c r="H10" s="23">
        <v>0.15384615384615385</v>
      </c>
      <c r="I10" s="24">
        <v>101173777.72400822</v>
      </c>
    </row>
    <row r="11" spans="1:9" ht="15" customHeight="1" x14ac:dyDescent="0.3">
      <c r="A11" s="15" t="s">
        <v>15</v>
      </c>
      <c r="B11" s="6" t="s">
        <v>77</v>
      </c>
      <c r="C11" s="7">
        <v>-557752760.76066387</v>
      </c>
      <c r="D11" s="8">
        <v>242492</v>
      </c>
      <c r="E11" s="9">
        <v>0.12489119943799681</v>
      </c>
      <c r="F11" s="7">
        <v>141683945.97091949</v>
      </c>
      <c r="G11" s="10">
        <v>2</v>
      </c>
      <c r="H11" s="11">
        <v>7.6923076923076927E-2</v>
      </c>
      <c r="I11" s="12">
        <v>50586888.862004109</v>
      </c>
    </row>
    <row r="12" spans="1:9" ht="15" customHeight="1" x14ac:dyDescent="0.3">
      <c r="A12" s="15" t="s">
        <v>16</v>
      </c>
      <c r="B12" s="6" t="s">
        <v>78</v>
      </c>
      <c r="C12" s="7">
        <v>-58509507.966286756</v>
      </c>
      <c r="D12" s="8">
        <v>565105</v>
      </c>
      <c r="E12" s="9">
        <v>0.29104729747129465</v>
      </c>
      <c r="F12" s="7">
        <v>330181227.78440708</v>
      </c>
      <c r="G12" s="10">
        <v>13</v>
      </c>
      <c r="H12" s="11">
        <v>0.5</v>
      </c>
      <c r="I12" s="12">
        <v>328814777.60302669</v>
      </c>
    </row>
    <row r="13" spans="1:9" ht="15" customHeight="1" x14ac:dyDescent="0.25">
      <c r="A13" s="15" t="s">
        <v>17</v>
      </c>
      <c r="B13" s="6" t="s">
        <v>57</v>
      </c>
      <c r="C13" s="7">
        <v>-447027571.9160409</v>
      </c>
      <c r="D13" s="8">
        <v>184680</v>
      </c>
      <c r="E13" s="9">
        <v>9.5116155222478474E-2</v>
      </c>
      <c r="F13" s="7">
        <v>107905378.90697181</v>
      </c>
      <c r="G13" s="10">
        <v>1</v>
      </c>
      <c r="H13" s="11">
        <v>3.8461538461538464E-2</v>
      </c>
      <c r="I13" s="12">
        <v>25293444.431002054</v>
      </c>
    </row>
    <row r="14" spans="1:9" ht="15" customHeight="1" x14ac:dyDescent="0.3">
      <c r="A14" s="15" t="s">
        <v>18</v>
      </c>
      <c r="B14" s="6" t="s">
        <v>79</v>
      </c>
      <c r="C14" s="7"/>
      <c r="D14" s="8">
        <v>114313</v>
      </c>
      <c r="E14" s="9">
        <v>5.8874881156309199E-2</v>
      </c>
      <c r="F14" s="7">
        <v>66791139.154172994</v>
      </c>
      <c r="G14" s="10">
        <v>3</v>
      </c>
      <c r="H14" s="11">
        <v>0.11538461538461539</v>
      </c>
      <c r="I14" s="12">
        <v>75880333.293006167</v>
      </c>
    </row>
    <row r="15" spans="1:9" ht="15" customHeight="1" x14ac:dyDescent="0.3">
      <c r="A15" s="15" t="s">
        <v>19</v>
      </c>
      <c r="B15" s="6" t="s">
        <v>80</v>
      </c>
      <c r="C15" s="7">
        <v>-283322851.73363578</v>
      </c>
      <c r="D15" s="8">
        <v>179121</v>
      </c>
      <c r="E15" s="9">
        <v>9.2253090966025381E-2</v>
      </c>
      <c r="F15" s="7">
        <v>104657349.87651992</v>
      </c>
      <c r="G15" s="10">
        <v>2</v>
      </c>
      <c r="H15" s="11">
        <v>7.6923076923076927E-2</v>
      </c>
      <c r="I15" s="12">
        <v>50586888.862004109</v>
      </c>
    </row>
    <row r="16" spans="1:9" ht="15" customHeight="1" x14ac:dyDescent="0.3">
      <c r="A16" s="15" t="s">
        <v>20</v>
      </c>
      <c r="B16" s="6" t="s">
        <v>81</v>
      </c>
      <c r="C16" s="7">
        <v>-209799034.07800326</v>
      </c>
      <c r="D16" s="8">
        <v>189556</v>
      </c>
      <c r="E16" s="9">
        <v>9.7627452454798189E-2</v>
      </c>
      <c r="F16" s="7">
        <v>110754342.66888644</v>
      </c>
      <c r="G16" s="10">
        <v>3</v>
      </c>
      <c r="H16" s="11">
        <v>0.11538461538461539</v>
      </c>
      <c r="I16" s="12">
        <v>75880333.293006167</v>
      </c>
    </row>
    <row r="17" spans="1:9" ht="15" customHeight="1" x14ac:dyDescent="0.3">
      <c r="A17" s="15" t="s">
        <v>21</v>
      </c>
      <c r="B17" s="6" t="s">
        <v>82</v>
      </c>
      <c r="C17" s="7">
        <v>-596603813.43679166</v>
      </c>
      <c r="D17" s="8">
        <v>1142043</v>
      </c>
      <c r="E17" s="9">
        <v>0.58818897151150629</v>
      </c>
      <c r="F17" s="7">
        <v>667276275.95329654</v>
      </c>
      <c r="G17" s="10">
        <v>24</v>
      </c>
      <c r="H17" s="11">
        <v>0.92307692307692313</v>
      </c>
      <c r="I17" s="12">
        <v>607042666.34404933</v>
      </c>
    </row>
    <row r="18" spans="1:9" ht="15" customHeight="1" x14ac:dyDescent="0.3">
      <c r="A18" s="15" t="s">
        <v>22</v>
      </c>
      <c r="B18" s="6" t="s">
        <v>83</v>
      </c>
      <c r="C18" s="7">
        <v>-502450800.36188996</v>
      </c>
      <c r="D18" s="8">
        <v>177125</v>
      </c>
      <c r="E18" s="9">
        <v>9.1225086602672187E-2</v>
      </c>
      <c r="F18" s="7">
        <v>103491121.06832023</v>
      </c>
      <c r="G18" s="10">
        <v>1</v>
      </c>
      <c r="H18" s="11">
        <v>3.8461538461538464E-2</v>
      </c>
      <c r="I18" s="12">
        <v>25293444.431002054</v>
      </c>
    </row>
    <row r="19" spans="1:9" ht="15" customHeight="1" x14ac:dyDescent="0.3">
      <c r="A19" s="15" t="s">
        <v>23</v>
      </c>
      <c r="B19" s="6" t="s">
        <v>84</v>
      </c>
      <c r="C19" s="7">
        <v>-13824895.592885358</v>
      </c>
      <c r="D19" s="8">
        <v>8952</v>
      </c>
      <c r="E19" s="9">
        <v>4.6105686677042849E-3</v>
      </c>
      <c r="F19" s="7">
        <v>5230501.147797334</v>
      </c>
      <c r="G19" s="10">
        <v>0</v>
      </c>
      <c r="H19" s="11">
        <v>0</v>
      </c>
      <c r="I19" s="12">
        <v>0</v>
      </c>
    </row>
    <row r="20" spans="1:9" ht="15" customHeight="1" x14ac:dyDescent="0.3">
      <c r="A20" s="15" t="s">
        <v>24</v>
      </c>
      <c r="B20" s="6" t="s">
        <v>85</v>
      </c>
      <c r="C20" s="7"/>
      <c r="D20" s="8">
        <v>37622</v>
      </c>
      <c r="E20" s="9">
        <v>1.9376543165367584E-2</v>
      </c>
      <c r="F20" s="7">
        <v>21981893.898841746</v>
      </c>
      <c r="G20" s="10">
        <v>1</v>
      </c>
      <c r="H20" s="11">
        <v>3.8461538461538464E-2</v>
      </c>
      <c r="I20" s="12">
        <v>25293444.431002054</v>
      </c>
    </row>
    <row r="21" spans="1:9" ht="15" customHeight="1" x14ac:dyDescent="0.3">
      <c r="A21" s="15" t="s">
        <v>25</v>
      </c>
      <c r="B21" s="6" t="s">
        <v>58</v>
      </c>
      <c r="C21" s="7"/>
      <c r="D21" s="8">
        <v>238498</v>
      </c>
      <c r="E21" s="9">
        <v>0.1228341606467981</v>
      </c>
      <c r="F21" s="7">
        <v>139350319.78858003</v>
      </c>
      <c r="G21" s="10">
        <v>10</v>
      </c>
      <c r="H21" s="11">
        <v>0.38461538461538464</v>
      </c>
      <c r="I21" s="12">
        <v>252934444.31002054</v>
      </c>
    </row>
    <row r="22" spans="1:9" ht="15" customHeight="1" x14ac:dyDescent="0.3">
      <c r="A22" s="15" t="s">
        <v>26</v>
      </c>
      <c r="B22" s="6" t="s">
        <v>86</v>
      </c>
      <c r="C22" s="7">
        <v>-2273659079.212893</v>
      </c>
      <c r="D22" s="8">
        <v>3212469</v>
      </c>
      <c r="E22" s="9">
        <v>1.6545251248180648</v>
      </c>
      <c r="F22" s="7">
        <v>1876990928.4811609</v>
      </c>
      <c r="G22" s="10">
        <v>62</v>
      </c>
      <c r="H22" s="11">
        <v>2.3846153846153846</v>
      </c>
      <c r="I22" s="12">
        <v>1568193554.7221274</v>
      </c>
    </row>
    <row r="23" spans="1:9" ht="15" customHeight="1" x14ac:dyDescent="0.3">
      <c r="A23" s="15" t="s">
        <v>27</v>
      </c>
      <c r="B23" s="6" t="s">
        <v>87</v>
      </c>
      <c r="C23" s="7"/>
      <c r="D23" s="8">
        <v>3219103</v>
      </c>
      <c r="E23" s="9">
        <v>1.6579418487391495</v>
      </c>
      <c r="F23" s="7">
        <v>1880867061.7044058</v>
      </c>
      <c r="G23" s="10">
        <v>82</v>
      </c>
      <c r="H23" s="11">
        <v>3.1538461538461537</v>
      </c>
      <c r="I23" s="12">
        <v>2074062443.3421683</v>
      </c>
    </row>
    <row r="24" spans="1:9" ht="15" customHeight="1" x14ac:dyDescent="0.3">
      <c r="A24" s="15" t="s">
        <v>28</v>
      </c>
      <c r="B24" s="6" t="s">
        <v>59</v>
      </c>
      <c r="C24" s="7">
        <v>-1222993080.7215865</v>
      </c>
      <c r="D24" s="8">
        <v>1645921</v>
      </c>
      <c r="E24" s="9">
        <v>0.84770238964661582</v>
      </c>
      <c r="F24" s="7">
        <v>961683610.33106971</v>
      </c>
      <c r="G24" s="10">
        <v>28</v>
      </c>
      <c r="H24" s="11">
        <v>1.0769230769230769</v>
      </c>
      <c r="I24" s="12">
        <v>708216444.06805754</v>
      </c>
    </row>
    <row r="25" spans="1:9" ht="15" customHeight="1" x14ac:dyDescent="0.3">
      <c r="A25" s="15" t="s">
        <v>29</v>
      </c>
      <c r="B25" s="6" t="s">
        <v>60</v>
      </c>
      <c r="C25" s="7">
        <v>-3068296209.8289599</v>
      </c>
      <c r="D25" s="8">
        <v>3692322</v>
      </c>
      <c r="E25" s="9">
        <v>1.9016648932389657</v>
      </c>
      <c r="F25" s="7">
        <v>2157360864.5037251</v>
      </c>
      <c r="G25" s="10">
        <v>62</v>
      </c>
      <c r="H25" s="11">
        <v>2.3846153846153846</v>
      </c>
      <c r="I25" s="12">
        <v>1568193554.7221274</v>
      </c>
    </row>
    <row r="26" spans="1:9" ht="15" customHeight="1" x14ac:dyDescent="0.3">
      <c r="A26" s="15" t="s">
        <v>30</v>
      </c>
      <c r="B26" s="6" t="s">
        <v>61</v>
      </c>
      <c r="C26" s="7">
        <v>-284659956.17938244</v>
      </c>
      <c r="D26" s="8">
        <v>236076</v>
      </c>
      <c r="E26" s="9">
        <v>0.12158675254657694</v>
      </c>
      <c r="F26" s="7">
        <v>137935186.43514338</v>
      </c>
      <c r="G26" s="10">
        <v>3</v>
      </c>
      <c r="H26" s="11">
        <v>0.11538461538461539</v>
      </c>
      <c r="I26" s="12">
        <v>75880333.293006167</v>
      </c>
    </row>
    <row r="27" spans="1:9" ht="15" customHeight="1" x14ac:dyDescent="0.3">
      <c r="A27" s="15" t="s">
        <v>31</v>
      </c>
      <c r="B27" s="6" t="s">
        <v>62</v>
      </c>
      <c r="C27" s="7"/>
      <c r="D27" s="8">
        <v>1674111</v>
      </c>
      <c r="E27" s="9">
        <v>0.86222114866611799</v>
      </c>
      <c r="F27" s="7">
        <v>978154547.25649488</v>
      </c>
      <c r="G27" s="10">
        <v>53</v>
      </c>
      <c r="H27" s="11">
        <v>2.0384615384615383</v>
      </c>
      <c r="I27" s="12">
        <v>1340552554.8431089</v>
      </c>
    </row>
    <row r="28" spans="1:9" ht="15" customHeight="1" x14ac:dyDescent="0.3">
      <c r="A28" s="15" t="s">
        <v>32</v>
      </c>
      <c r="B28" s="6" t="s">
        <v>63</v>
      </c>
      <c r="C28" s="7">
        <v>-2654812941.4122596</v>
      </c>
      <c r="D28" s="8">
        <v>2349629</v>
      </c>
      <c r="E28" s="9">
        <v>1.210134701533663</v>
      </c>
      <c r="F28" s="7">
        <v>1372848210.6119194</v>
      </c>
      <c r="G28" s="10">
        <v>37</v>
      </c>
      <c r="H28" s="11">
        <v>1.4230769230769231</v>
      </c>
      <c r="I28" s="12">
        <v>935857443.94707596</v>
      </c>
    </row>
    <row r="29" spans="1:9" ht="15" customHeight="1" x14ac:dyDescent="0.25">
      <c r="A29" s="15" t="s">
        <v>33</v>
      </c>
      <c r="B29" s="6" t="s">
        <v>88</v>
      </c>
      <c r="C29" s="7">
        <v>-455945561.92944896</v>
      </c>
      <c r="D29" s="8">
        <v>838152</v>
      </c>
      <c r="E29" s="9">
        <v>0.43167530719098324</v>
      </c>
      <c r="F29" s="7">
        <v>489717939.9048962</v>
      </c>
      <c r="G29" s="10">
        <v>16</v>
      </c>
      <c r="H29" s="11">
        <v>0.61538461538461542</v>
      </c>
      <c r="I29" s="12">
        <v>404695110.89603287</v>
      </c>
    </row>
    <row r="30" spans="1:9" ht="15" customHeight="1" x14ac:dyDescent="0.25">
      <c r="A30" s="15" t="s">
        <v>34</v>
      </c>
      <c r="B30" s="6" t="s">
        <v>89</v>
      </c>
      <c r="C30" s="7">
        <v>-693698471.88451087</v>
      </c>
      <c r="D30" s="8">
        <v>529929</v>
      </c>
      <c r="E30" s="9">
        <v>0.27293052318005628</v>
      </c>
      <c r="F30" s="7">
        <v>309628490.03028297</v>
      </c>
      <c r="G30" s="10">
        <v>6</v>
      </c>
      <c r="H30" s="11">
        <v>0.23076923076923078</v>
      </c>
      <c r="I30" s="12">
        <v>151760666.58601233</v>
      </c>
    </row>
    <row r="31" spans="1:9" ht="15" customHeight="1" x14ac:dyDescent="0.25">
      <c r="A31" s="15" t="s">
        <v>35</v>
      </c>
      <c r="B31" s="6" t="s">
        <v>90</v>
      </c>
      <c r="C31" s="7">
        <v>-155451457.5070959</v>
      </c>
      <c r="D31" s="8">
        <v>172355</v>
      </c>
      <c r="E31" s="9">
        <v>8.8768382788446384E-2</v>
      </c>
      <c r="F31" s="7">
        <v>100704091.30122983</v>
      </c>
      <c r="G31" s="10">
        <v>3</v>
      </c>
      <c r="H31" s="11">
        <v>0.11538461538461539</v>
      </c>
      <c r="I31" s="12">
        <v>75880333.293006167</v>
      </c>
    </row>
    <row r="32" spans="1:9" ht="15" customHeight="1" x14ac:dyDescent="0.25">
      <c r="A32" s="15" t="s">
        <v>36</v>
      </c>
      <c r="B32" s="6" t="s">
        <v>64</v>
      </c>
      <c r="C32" s="7"/>
      <c r="D32" s="8">
        <v>4220905</v>
      </c>
      <c r="E32" s="9">
        <v>2.1739021830156786</v>
      </c>
      <c r="F32" s="7">
        <v>2466202909.6563344</v>
      </c>
      <c r="G32" s="10">
        <v>186</v>
      </c>
      <c r="H32" s="11">
        <v>7.1538461538461542</v>
      </c>
      <c r="I32" s="12">
        <v>4704580664.1663818</v>
      </c>
    </row>
    <row r="33" spans="1:9" x14ac:dyDescent="0.25">
      <c r="A33" s="15" t="s">
        <v>37</v>
      </c>
      <c r="B33" s="6" t="s">
        <v>65</v>
      </c>
      <c r="C33" s="7">
        <v>-86669138.570387229</v>
      </c>
      <c r="D33" s="8">
        <v>25571</v>
      </c>
      <c r="E33" s="9">
        <v>1.3169889566785777E-2</v>
      </c>
      <c r="F33" s="7">
        <v>14940699.826890709</v>
      </c>
      <c r="G33" s="10">
        <v>0</v>
      </c>
      <c r="H33" s="11">
        <v>0</v>
      </c>
      <c r="I33" s="12">
        <v>0</v>
      </c>
    </row>
    <row r="34" spans="1:9" x14ac:dyDescent="0.25">
      <c r="A34" s="15" t="s">
        <v>38</v>
      </c>
      <c r="B34" s="6" t="s">
        <v>66</v>
      </c>
      <c r="C34" s="7"/>
      <c r="D34" s="8">
        <v>2090028</v>
      </c>
      <c r="E34" s="9">
        <v>1.076431815395962</v>
      </c>
      <c r="F34" s="7">
        <v>1221167767.306587</v>
      </c>
      <c r="G34" s="10">
        <v>75</v>
      </c>
      <c r="H34" s="11">
        <v>2.8846153846153846</v>
      </c>
      <c r="I34" s="12">
        <v>1897008332.3251541</v>
      </c>
    </row>
    <row r="35" spans="1:9" x14ac:dyDescent="0.25">
      <c r="A35" s="15" t="s">
        <v>39</v>
      </c>
      <c r="B35" s="6" t="s">
        <v>67</v>
      </c>
      <c r="C35" s="7">
        <v>-1500025811.2446444</v>
      </c>
      <c r="D35" s="8">
        <v>983991</v>
      </c>
      <c r="E35" s="9">
        <v>0.50678709494001417</v>
      </c>
      <c r="F35" s="7">
        <v>574929183.97254765</v>
      </c>
      <c r="G35" s="10">
        <v>10</v>
      </c>
      <c r="H35" s="11">
        <v>0.38461538461538464</v>
      </c>
      <c r="I35" s="12">
        <v>252934444.31002054</v>
      </c>
    </row>
    <row r="36" spans="1:9" x14ac:dyDescent="0.25">
      <c r="A36" s="15" t="s">
        <v>40</v>
      </c>
      <c r="B36" s="6" t="s">
        <v>68</v>
      </c>
      <c r="C36" s="7">
        <v>-92428645.455390066</v>
      </c>
      <c r="D36" s="8">
        <v>29550</v>
      </c>
      <c r="E36" s="9">
        <v>1.5219202874291959E-2</v>
      </c>
      <c r="F36" s="7">
        <v>17265561.764679536</v>
      </c>
      <c r="G36" s="10">
        <v>0</v>
      </c>
      <c r="H36" s="11">
        <v>0</v>
      </c>
      <c r="I36" s="12">
        <v>0</v>
      </c>
    </row>
    <row r="37" spans="1:9" x14ac:dyDescent="0.25">
      <c r="A37" s="15" t="s">
        <v>74</v>
      </c>
      <c r="B37" s="6" t="s">
        <v>75</v>
      </c>
      <c r="C37" s="7">
        <v>-9093851.7891417779</v>
      </c>
      <c r="D37" s="8">
        <v>3098</v>
      </c>
      <c r="E37" s="9">
        <v>1.5955698986313534E-3</v>
      </c>
      <c r="F37" s="7">
        <v>1810108.6411836618</v>
      </c>
      <c r="G37" s="10">
        <v>0</v>
      </c>
      <c r="H37" s="11">
        <v>0</v>
      </c>
      <c r="I37" s="12">
        <v>0</v>
      </c>
    </row>
    <row r="38" spans="1:9" x14ac:dyDescent="0.25">
      <c r="A38" s="15" t="s">
        <v>41</v>
      </c>
      <c r="B38" s="6" t="s">
        <v>91</v>
      </c>
      <c r="C38" s="7">
        <v>-732160928.82007217</v>
      </c>
      <c r="D38" s="8">
        <v>232606</v>
      </c>
      <c r="E38" s="9">
        <v>0.11979959065237074</v>
      </c>
      <c r="F38" s="7">
        <v>135907724.52910486</v>
      </c>
      <c r="G38" s="10">
        <v>1</v>
      </c>
      <c r="H38" s="11">
        <v>3.8461538461538464E-2</v>
      </c>
      <c r="I38" s="12">
        <v>25293444.431002054</v>
      </c>
    </row>
    <row r="39" spans="1:9" x14ac:dyDescent="0.25">
      <c r="A39" s="15" t="s">
        <v>42</v>
      </c>
      <c r="B39" s="6" t="s">
        <v>69</v>
      </c>
      <c r="C39" s="7">
        <v>-611062018.00043964</v>
      </c>
      <c r="D39" s="8">
        <v>530046</v>
      </c>
      <c r="E39" s="9">
        <v>0.27299078195285809</v>
      </c>
      <c r="F39" s="7">
        <v>309696851.13777769</v>
      </c>
      <c r="G39" s="10">
        <v>9</v>
      </c>
      <c r="H39" s="11">
        <v>0.34615384615384615</v>
      </c>
      <c r="I39" s="12">
        <v>227640999.87901849</v>
      </c>
    </row>
    <row r="40" spans="1:9" x14ac:dyDescent="0.25">
      <c r="A40" s="15" t="s">
        <v>43</v>
      </c>
      <c r="B40" s="6" t="s">
        <v>92</v>
      </c>
      <c r="C40" s="7">
        <v>-307187595.78943467</v>
      </c>
      <c r="D40" s="8">
        <v>202715</v>
      </c>
      <c r="E40" s="9">
        <v>0.10440476178213517</v>
      </c>
      <c r="F40" s="7">
        <v>118442922.2716417</v>
      </c>
      <c r="G40" s="10">
        <v>3</v>
      </c>
      <c r="H40" s="11">
        <v>0.11538461538461539</v>
      </c>
      <c r="I40" s="12">
        <v>75880333.293006167</v>
      </c>
    </row>
    <row r="41" spans="1:9" x14ac:dyDescent="0.25">
      <c r="A41" s="15" t="s">
        <v>44</v>
      </c>
      <c r="B41" s="6" t="s">
        <v>93</v>
      </c>
      <c r="C41" s="7">
        <v>-679189870.34100831</v>
      </c>
      <c r="D41" s="8">
        <v>329985</v>
      </c>
      <c r="E41" s="9">
        <v>0.16995291575205523</v>
      </c>
      <c r="F41" s="7">
        <v>192804615.86862192</v>
      </c>
      <c r="G41" s="10">
        <v>3</v>
      </c>
      <c r="H41" s="11">
        <v>0.11538461538461539</v>
      </c>
      <c r="I41" s="12">
        <v>75880333.293006167</v>
      </c>
    </row>
    <row r="42" spans="1:9" x14ac:dyDescent="0.25">
      <c r="A42" s="15" t="s">
        <v>45</v>
      </c>
      <c r="B42" s="6" t="s">
        <v>70</v>
      </c>
      <c r="C42" s="7">
        <v>-172823050.66405725</v>
      </c>
      <c r="D42" s="8">
        <v>90920</v>
      </c>
      <c r="E42" s="9">
        <v>4.6826731821679353E-2</v>
      </c>
      <c r="F42" s="7">
        <v>53123007.636029221</v>
      </c>
      <c r="G42" s="10">
        <v>1</v>
      </c>
      <c r="H42" s="11">
        <v>3.8461538461538464E-2</v>
      </c>
      <c r="I42" s="12">
        <v>25293444.431002054</v>
      </c>
    </row>
    <row r="43" spans="1:9" x14ac:dyDescent="0.25">
      <c r="A43" s="15" t="s">
        <v>46</v>
      </c>
      <c r="B43" s="6" t="s">
        <v>71</v>
      </c>
      <c r="C43" s="7"/>
      <c r="D43" s="8">
        <v>1108429</v>
      </c>
      <c r="E43" s="9">
        <v>0.5708766775887838</v>
      </c>
      <c r="F43" s="7">
        <v>647636188.19837475</v>
      </c>
      <c r="G43" s="10">
        <v>32</v>
      </c>
      <c r="H43" s="11">
        <v>1.2307692307692308</v>
      </c>
      <c r="I43" s="12">
        <v>809390221.79206574</v>
      </c>
    </row>
    <row r="44" spans="1:9" x14ac:dyDescent="0.25">
      <c r="A44" s="15" t="s">
        <v>47</v>
      </c>
      <c r="B44" s="6" t="s">
        <v>72</v>
      </c>
      <c r="C44" s="7"/>
      <c r="D44" s="8">
        <v>1667666</v>
      </c>
      <c r="E44" s="9">
        <v>0.85890176583955924</v>
      </c>
      <c r="F44" s="7">
        <v>974388843.51458764</v>
      </c>
      <c r="G44" s="10">
        <v>58</v>
      </c>
      <c r="H44" s="11">
        <v>2.2307692307692308</v>
      </c>
      <c r="I44" s="12">
        <v>1467019776.9981191</v>
      </c>
    </row>
    <row r="45" spans="1:9" ht="15" customHeight="1" x14ac:dyDescent="0.25">
      <c r="A45" s="15" t="s">
        <v>48</v>
      </c>
      <c r="B45" s="6" t="s">
        <v>73</v>
      </c>
      <c r="C45" s="7">
        <v>-2549990228.9429398</v>
      </c>
      <c r="D45" s="8">
        <v>1941626</v>
      </c>
      <c r="E45" s="9">
        <v>1</v>
      </c>
      <c r="F45" s="7">
        <v>1134459005.9867232</v>
      </c>
      <c r="G45" s="10">
        <v>26</v>
      </c>
      <c r="H45" s="11">
        <v>1</v>
      </c>
      <c r="I45" s="12">
        <v>657629555.20605338</v>
      </c>
    </row>
    <row r="46" spans="1:9" x14ac:dyDescent="0.25">
      <c r="A46" s="15" t="s">
        <v>49</v>
      </c>
      <c r="B46" s="6" t="s">
        <v>94</v>
      </c>
      <c r="C46" s="7">
        <v>-1909182277.7323694</v>
      </c>
      <c r="D46" s="8">
        <v>2512915</v>
      </c>
      <c r="E46" s="9">
        <v>1.2942322568816034</v>
      </c>
      <c r="F46" s="7">
        <v>1468253439.6578572</v>
      </c>
      <c r="G46" s="10">
        <v>46</v>
      </c>
      <c r="H46" s="11">
        <v>1.7692307692307692</v>
      </c>
      <c r="I46" s="12">
        <v>1163498443.8260944</v>
      </c>
    </row>
    <row r="47" spans="1:9" x14ac:dyDescent="0.25">
      <c r="A47" s="15" t="s">
        <v>50</v>
      </c>
      <c r="B47" s="6" t="s">
        <v>95</v>
      </c>
      <c r="C47" s="7"/>
      <c r="D47" s="8">
        <v>1883568</v>
      </c>
      <c r="E47" s="9">
        <v>0.97009825785192416</v>
      </c>
      <c r="F47" s="7">
        <v>1100536705.3121457</v>
      </c>
      <c r="G47" s="10">
        <v>45</v>
      </c>
      <c r="H47" s="11">
        <v>1.7307692307692308</v>
      </c>
      <c r="I47" s="12">
        <v>1138204999.3950925</v>
      </c>
    </row>
    <row r="48" spans="1:9" x14ac:dyDescent="0.25">
      <c r="A48" s="15" t="s">
        <v>51</v>
      </c>
      <c r="B48" s="6" t="s">
        <v>96</v>
      </c>
      <c r="C48" s="7">
        <v>-537230759.16259325</v>
      </c>
      <c r="D48" s="8">
        <v>778675</v>
      </c>
      <c r="E48" s="9">
        <v>0.40104273428559362</v>
      </c>
      <c r="F48" s="7">
        <v>454966541.69583207</v>
      </c>
      <c r="G48" s="10">
        <v>15</v>
      </c>
      <c r="H48" s="11">
        <v>0.57692307692307687</v>
      </c>
      <c r="I48" s="12">
        <v>379401666.46503079</v>
      </c>
    </row>
    <row r="49" spans="1:9" x14ac:dyDescent="0.25">
      <c r="A49" s="15" t="s">
        <v>52</v>
      </c>
      <c r="B49" s="6" t="s">
        <v>97</v>
      </c>
      <c r="C49" s="7">
        <v>-318260878.49073052</v>
      </c>
      <c r="D49" s="8">
        <v>325285</v>
      </c>
      <c r="E49" s="9">
        <v>0.16753226419506126</v>
      </c>
      <c r="F49" s="7">
        <v>190058485.90943429</v>
      </c>
      <c r="G49" s="10">
        <v>5</v>
      </c>
      <c r="H49" s="11">
        <v>0.19230769230769232</v>
      </c>
      <c r="I49" s="12">
        <v>126467222.15501027</v>
      </c>
    </row>
    <row r="50" spans="1:9" x14ac:dyDescent="0.25">
      <c r="A50" s="15" t="s">
        <v>53</v>
      </c>
      <c r="B50" s="6" t="s">
        <v>98</v>
      </c>
      <c r="C50" s="7">
        <v>-1130249136.4367964</v>
      </c>
      <c r="D50" s="8">
        <v>1914259</v>
      </c>
      <c r="E50" s="9">
        <v>0.98590511251909485</v>
      </c>
      <c r="F50" s="7">
        <v>1118468933.9456408</v>
      </c>
      <c r="G50" s="10">
        <v>36</v>
      </c>
      <c r="H50" s="11">
        <v>1.3846153846153846</v>
      </c>
      <c r="I50" s="12">
        <v>910563999.51607394</v>
      </c>
    </row>
    <row r="51" spans="1:9" x14ac:dyDescent="0.25">
      <c r="A51" s="15" t="s">
        <v>54</v>
      </c>
      <c r="B51" s="6" t="s">
        <v>99</v>
      </c>
      <c r="C51" s="7">
        <v>-2342580688.8658075</v>
      </c>
      <c r="D51" s="8">
        <v>1545944</v>
      </c>
      <c r="E51" s="9">
        <v>0.79621101077138434</v>
      </c>
      <c r="F51" s="7">
        <v>903268751.8353889</v>
      </c>
      <c r="G51" s="10">
        <v>19</v>
      </c>
      <c r="H51" s="11">
        <v>0.73076923076923073</v>
      </c>
      <c r="I51" s="12">
        <v>480575444.18903905</v>
      </c>
    </row>
    <row r="52" spans="1:9" x14ac:dyDescent="0.25">
      <c r="A52" s="15" t="s">
        <v>55</v>
      </c>
      <c r="B52" s="6" t="s">
        <v>100</v>
      </c>
      <c r="C52" s="7"/>
      <c r="D52" s="8">
        <v>2073066</v>
      </c>
      <c r="E52" s="9">
        <v>1.0676958384364446</v>
      </c>
      <c r="F52" s="7">
        <v>1211257159.5687697</v>
      </c>
      <c r="G52" s="10">
        <v>60</v>
      </c>
      <c r="H52" s="11">
        <v>2.3076923076923075</v>
      </c>
      <c r="I52" s="12">
        <v>1517606665.8601232</v>
      </c>
    </row>
    <row r="53" spans="1:9" ht="15.75" thickBot="1" x14ac:dyDescent="0.3">
      <c r="A53" s="34" t="s">
        <v>56</v>
      </c>
      <c r="B53" s="35"/>
      <c r="C53" s="13">
        <f>SUM(C10:C52)</f>
        <v>-26456942874.828148</v>
      </c>
      <c r="D53" s="13">
        <f t="shared" ref="D53:I53" si="0">SUM(D10:D52)</f>
        <v>45281044</v>
      </c>
      <c r="E53" s="13">
        <f t="shared" si="0"/>
        <v>23.32119780019427</v>
      </c>
      <c r="F53" s="13">
        <f t="shared" si="0"/>
        <v>26456942874.828144</v>
      </c>
      <c r="G53" s="13">
        <f t="shared" si="0"/>
        <v>1046</v>
      </c>
      <c r="H53" s="13">
        <f t="shared" si="0"/>
        <v>40.230769230769241</v>
      </c>
      <c r="I53" s="16">
        <f t="shared" si="0"/>
        <v>26456942874.828152</v>
      </c>
    </row>
    <row r="54" spans="1:9" ht="15.75" thickTop="1" x14ac:dyDescent="0.25">
      <c r="F54" s="14"/>
    </row>
  </sheetData>
  <sheetProtection algorithmName="SHA-512" hashValue="qtXsnlSt/1am9TyUNR+7wv3aPHmmdRsDM05xzWT8Wwvj+dq0JkS1Hs6gFPQEr/d3rupZxTxVhlrowS0Ghs/FhA==" saltValue="ZSNKrEHuIr9YrJUjfmUj2A==" spinCount="100000" sheet="1" objects="1" scenarios="1"/>
  <mergeCells count="2">
    <mergeCell ref="F7:G7"/>
    <mergeCell ref="A53:B5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Yennifer Viviana Cano Isaza</dc:creator>
  <cp:lastModifiedBy>Eliana Mercedes Matallana Fonseca</cp:lastModifiedBy>
  <cp:lastPrinted>2018-12-05T16:14:28Z</cp:lastPrinted>
  <dcterms:created xsi:type="dcterms:W3CDTF">2018-08-24T21:41:52Z</dcterms:created>
  <dcterms:modified xsi:type="dcterms:W3CDTF">2020-01-23T19:06:45Z</dcterms:modified>
</cp:coreProperties>
</file>