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ega\Documents\InformacionMSPS\2022\Tecnico\hemofilia\publicacion hemofilia\"/>
    </mc:Choice>
  </mc:AlternateContent>
  <xr:revisionPtr revIDLastSave="0" documentId="8_{20DC62A5-0F40-42C7-AC5B-E394B4867606}" xr6:coauthVersionLast="36" xr6:coauthVersionMax="36" xr10:uidLastSave="{00000000-0000-0000-0000-000000000000}"/>
  <workbookProtection workbookAlgorithmName="SHA-512" workbookHashValue="G6QS1rCZweq3PGP+0asA4T+to/R+CchqMyx9aPlJOnd2d3XzfFZOINGL1qIARE3nnSUSzkI/ZkGAJAXNlNbjMA==" workbookSaltValue="e1CPTWWLZ7XplAORuKSFnQ==" workbookSpinCount="100000" lockStructure="1"/>
  <bookViews>
    <workbookView xWindow="0" yWindow="0" windowWidth="28800" windowHeight="11325" xr2:uid="{307A1EB7-8D0D-4758-B1DC-3C1E0D850495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G42" i="1"/>
  <c r="C42" i="1"/>
  <c r="B10" i="1"/>
  <c r="D42" i="1" l="1"/>
  <c r="E42" i="1" s="1"/>
  <c r="I42" i="1" l="1"/>
  <c r="F42" i="1"/>
</calcChain>
</file>

<file path=xl/sharedStrings.xml><?xml version="1.0" encoding="utf-8"?>
<sst xmlns="http://schemas.openxmlformats.org/spreadsheetml/2006/main" count="49" uniqueCount="48">
  <si>
    <t>Fecha:</t>
  </si>
  <si>
    <t>Titulo</t>
  </si>
  <si>
    <t>Montos a aportar, reconocer y pagar a las Entidades Promotoras de Salud -EPS de los Regímenes Contributivo y Subsidiado y a las Entidades Obligadas a Compensar-EOC</t>
  </si>
  <si>
    <t>Dependencia</t>
  </si>
  <si>
    <t>Dirección de Regulación de Beneficios Costos y Tarifas del Aseguramiento en Salud</t>
  </si>
  <si>
    <t>Autor</t>
  </si>
  <si>
    <t>Subdirección de costos y tarifas</t>
  </si>
  <si>
    <t>EPS</t>
  </si>
  <si>
    <t>EPS_NOMBRE</t>
  </si>
  <si>
    <t>CALCULO PARA DEFINIR EL MONTO POR ENTIDAD</t>
  </si>
  <si>
    <t>POBLACION TOTAL ACTIVA BDUA</t>
  </si>
  <si>
    <t xml:space="preserve">PARTICIPACION DE LA POBLACION </t>
  </si>
  <si>
    <t>APORTE A FONDO COMUN</t>
  </si>
  <si>
    <t>POBLACION HEMOFILIA A SEVERA</t>
  </si>
  <si>
    <t>RECURSOS A RECONOCER A CADA EPS</t>
  </si>
  <si>
    <t>CCF033</t>
  </si>
  <si>
    <t>CCF050</t>
  </si>
  <si>
    <t>CCF055</t>
  </si>
  <si>
    <t>CCF102</t>
  </si>
  <si>
    <t>EAS016</t>
  </si>
  <si>
    <t>EAS027</t>
  </si>
  <si>
    <t>EPS001</t>
  </si>
  <si>
    <t>EPS002</t>
  </si>
  <si>
    <t>EPS005</t>
  </si>
  <si>
    <t>EPS008</t>
  </si>
  <si>
    <t>EPS010</t>
  </si>
  <si>
    <t>EPS012</t>
  </si>
  <si>
    <t>EPS017</t>
  </si>
  <si>
    <t>EPS018</t>
  </si>
  <si>
    <t>EPS025</t>
  </si>
  <si>
    <t>EPS037</t>
  </si>
  <si>
    <t>EPS042</t>
  </si>
  <si>
    <t>EPS046</t>
  </si>
  <si>
    <t>EPS048</t>
  </si>
  <si>
    <t>EPSI01</t>
  </si>
  <si>
    <t>EPSI03</t>
  </si>
  <si>
    <t>EPSI04</t>
  </si>
  <si>
    <t>EPSI05</t>
  </si>
  <si>
    <t>EPSI06</t>
  </si>
  <si>
    <t>EPSS34</t>
  </si>
  <si>
    <t>EPSS40</t>
  </si>
  <si>
    <t>EPSS41</t>
  </si>
  <si>
    <t>ESS024</t>
  </si>
  <si>
    <t>ESS062</t>
  </si>
  <si>
    <t>ESS091</t>
  </si>
  <si>
    <t>ESS118</t>
  </si>
  <si>
    <t>ESS207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</si>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</sst>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#,##0.00_ ;[Red]\-#,##0.00\ "/>
    <numFmt numFmtId="165" formatCode="_-* #,##0.00\ _€_-;\-* #,##0.00\ _€_-;_-* &quot;-&quot;??\ _€_-;_-@_-"/>
    <numFmt numFmtId="166" formatCode="_(* #,##0_);_(* \(#,##0\);_(* &quot;-&quot;??_);_(@_)"/>
    <numFmt numFmtId="167" formatCode="#,##0.00;[Red]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</cellStyleXfs>
  <cellXfs count="31">
    <xf numFmtId="0" fontId="0" fillId="0" borderId="0" xfId="0"/>
    <xf numFmtId="0" fontId="0" fillId="0" borderId="0" xfId="0" applyBorder="1"/>
    <xf numFmtId="164" fontId="0" fillId="0" borderId="0" xfId="0" applyNumberFormat="1" applyBorder="1"/>
    <xf numFmtId="43" fontId="0" fillId="0" borderId="0" xfId="0" applyNumberFormat="1" applyBorder="1"/>
    <xf numFmtId="4" fontId="0" fillId="0" borderId="0" xfId="0" applyNumberFormat="1"/>
    <xf numFmtId="0" fontId="2" fillId="0" borderId="0" xfId="0" applyFont="1" applyBorder="1"/>
    <xf numFmtId="14" fontId="0" fillId="0" borderId="0" xfId="0" applyNumberFormat="1" applyBorder="1"/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/>
    </xf>
    <xf numFmtId="166" fontId="4" fillId="0" borderId="4" xfId="3" applyNumberFormat="1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164" fontId="7" fillId="2" borderId="5" xfId="4" applyNumberFormat="1" applyFont="1" applyFill="1" applyBorder="1" applyAlignment="1">
      <alignment horizontal="center" vertical="center" wrapText="1"/>
    </xf>
    <xf numFmtId="0" fontId="7" fillId="3" borderId="5" xfId="4" applyFont="1" applyFill="1" applyBorder="1" applyAlignment="1">
      <alignment horizontal="center" vertical="center" wrapText="1"/>
    </xf>
    <xf numFmtId="10" fontId="7" fillId="3" borderId="5" xfId="2" applyNumberFormat="1" applyFont="1" applyFill="1" applyBorder="1" applyAlignment="1">
      <alignment horizontal="center" vertical="center" wrapText="1"/>
    </xf>
    <xf numFmtId="43" fontId="7" fillId="2" borderId="5" xfId="4" applyNumberFormat="1" applyFont="1" applyFill="1" applyBorder="1" applyAlignment="1">
      <alignment horizontal="center" vertical="center" wrapText="1"/>
    </xf>
    <xf numFmtId="4" fontId="7" fillId="2" borderId="6" xfId="4" applyNumberFormat="1" applyFont="1" applyFill="1" applyBorder="1" applyAlignment="1">
      <alignment horizontal="center" vertical="center" wrapText="1"/>
    </xf>
    <xf numFmtId="41" fontId="0" fillId="0" borderId="1" xfId="1" applyFont="1" applyBorder="1"/>
    <xf numFmtId="10" fontId="0" fillId="0" borderId="1" xfId="2" applyNumberFormat="1" applyFont="1" applyBorder="1"/>
    <xf numFmtId="43" fontId="0" fillId="0" borderId="1" xfId="0" applyNumberFormat="1" applyBorder="1"/>
    <xf numFmtId="41" fontId="0" fillId="0" borderId="0" xfId="1" applyFont="1"/>
    <xf numFmtId="41" fontId="0" fillId="0" borderId="0" xfId="0" applyNumberFormat="1"/>
    <xf numFmtId="164" fontId="0" fillId="0" borderId="0" xfId="0" applyNumberFormat="1"/>
    <xf numFmtId="43" fontId="0" fillId="0" borderId="0" xfId="0" applyNumberFormat="1"/>
    <xf numFmtId="0" fontId="8" fillId="0" borderId="1" xfId="0" applyFont="1" applyFill="1" applyBorder="1" applyAlignment="1"/>
    <xf numFmtId="167" fontId="0" fillId="0" borderId="1" xfId="1" applyNumberFormat="1" applyFont="1" applyBorder="1"/>
    <xf numFmtId="4" fontId="0" fillId="0" borderId="1" xfId="0" applyNumberFormat="1" applyBorder="1"/>
    <xf numFmtId="167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Fill="1" applyBorder="1" applyAlignment="1">
      <alignment horizontal="center"/>
    </xf>
  </cellXfs>
  <cellStyles count="5">
    <cellStyle name="Millares [0]" xfId="1" builtinId="6"/>
    <cellStyle name="Millares 2" xfId="3" xr:uid="{DADC5470-BC69-466B-AE1E-64BE3591880E}"/>
    <cellStyle name="Normal" xfId="0" builtinId="0"/>
    <cellStyle name="Normal_Hoja1" xfId="4" xr:uid="{D9CBA0D6-2C08-4997-AE3D-128CAF09A562}"/>
    <cellStyle name="Porcentaje" xfId="2" builtinId="5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257175</xdr:colOff>
      <xdr:row>5</xdr:row>
      <xdr:rowOff>91440</xdr:rowOff>
    </xdr:to>
    <xdr:pic>
      <xdr:nvPicPr>
        <xdr:cNvPr id="3" name="Imagen 2" descr="logo gobierno Minsalud color">
          <a:extLst>
            <a:ext uri="{FF2B5EF4-FFF2-40B4-BE49-F238E27FC236}">
              <a16:creationId xmlns:a16="http://schemas.microsoft.com/office/drawing/2014/main" id="{527207B6-D17F-4BDC-82F3-3FD4C081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4876800" cy="822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SCO%20D\C\Acaballero\Documentos\MSPACABALLERO\UPC\CAC_MCO_2\Hemofilia\2020\MECANISMO_HEMOFILIA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 POR EDAD"/>
      <sheetName val="BASE2020"/>
      <sheetName val="HEMOFILIA_A_F"/>
      <sheetName val="UNICOS"/>
      <sheetName val="Casos"/>
      <sheetName val="FVIII_SUF"/>
      <sheetName val="Calculadora"/>
      <sheetName val="Estimacion_valorideal"/>
      <sheetName val="Hoja2"/>
      <sheetName val="Valores_reconocimiento"/>
      <sheetName val="BDUA"/>
      <sheetName val="LIQUIDACION"/>
      <sheetName val="DISTRIBUCION"/>
      <sheetName val="PUBLICACION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EPS</v>
          </cell>
          <cell r="B1" t="str">
            <v>EPS_NOMBRE</v>
          </cell>
        </row>
        <row r="2">
          <cell r="A2" t="str">
            <v>CCF023</v>
          </cell>
          <cell r="B2" t="str">
            <v>COMFAGUAJIRA</v>
          </cell>
        </row>
        <row r="3">
          <cell r="A3" t="str">
            <v>CCF024</v>
          </cell>
          <cell r="B3" t="str">
            <v>COMFAMILIAR HUILA</v>
          </cell>
        </row>
        <row r="4">
          <cell r="A4" t="str">
            <v>CCF027</v>
          </cell>
          <cell r="B4" t="str">
            <v>COMFAMILIAR NARILO</v>
          </cell>
        </row>
        <row r="5">
          <cell r="A5" t="str">
            <v>CCF033</v>
          </cell>
          <cell r="B5" t="str">
            <v>COMFASUCRE</v>
          </cell>
        </row>
        <row r="6">
          <cell r="A6" t="str">
            <v>CCF050</v>
          </cell>
          <cell r="B6" t="str">
            <v>COMFAORIENT"</v>
          </cell>
        </row>
        <row r="7">
          <cell r="A7" t="str">
            <v>CCF055</v>
          </cell>
          <cell r="B7" t="str">
            <v>CAJACOPI ATLÁNTICO</v>
          </cell>
        </row>
        <row r="8">
          <cell r="A8" t="str">
            <v>CCF102</v>
          </cell>
          <cell r="B8" t="str">
            <v>COMFAMILIAR CHOCÓ</v>
          </cell>
        </row>
        <row r="9">
          <cell r="A9" t="str">
            <v>EAS016</v>
          </cell>
          <cell r="B9" t="str">
            <v>EMPRESAS PUBLICAS DE MEDELLIN - DEPARTAMENTO MEDICO</v>
          </cell>
        </row>
        <row r="10">
          <cell r="A10" t="str">
            <v>EAS027</v>
          </cell>
          <cell r="B10" t="str">
            <v>FONDO PASIVO SOCIAL DE LOS FERROCARRILES NACIONALES</v>
          </cell>
        </row>
        <row r="11">
          <cell r="A11" t="str">
            <v>EPS001</v>
          </cell>
          <cell r="B11" t="str">
            <v>ALIANSALUD EPS S.A.</v>
          </cell>
        </row>
        <row r="12">
          <cell r="A12" t="str">
            <v>EPS002</v>
          </cell>
          <cell r="B12" t="str">
            <v xml:space="preserve">SALUD TOTAL </v>
          </cell>
        </row>
        <row r="13">
          <cell r="A13" t="str">
            <v>EPS005</v>
          </cell>
          <cell r="B13" t="str">
            <v>SANITAS S.A.S.</v>
          </cell>
        </row>
        <row r="14">
          <cell r="A14" t="str">
            <v>EPS008</v>
          </cell>
          <cell r="B14" t="str">
            <v>COMPENSAR</v>
          </cell>
        </row>
        <row r="15">
          <cell r="A15" t="str">
            <v>EPS010</v>
          </cell>
          <cell r="B15" t="str">
            <v>EPS SURAMERICANA S.A.</v>
          </cell>
        </row>
        <row r="16">
          <cell r="A16" t="str">
            <v>EPS012</v>
          </cell>
          <cell r="B16" t="str">
            <v>COMFENALCO VALLE</v>
          </cell>
        </row>
        <row r="17">
          <cell r="A17" t="str">
            <v>EPS016</v>
          </cell>
          <cell r="B17" t="str">
            <v>COOMEVA E.P.S.</v>
          </cell>
        </row>
        <row r="18">
          <cell r="A18" t="str">
            <v>EPS017</v>
          </cell>
          <cell r="B18" t="str">
            <v>EPS FAMISANAR S.A.S.</v>
          </cell>
        </row>
        <row r="19">
          <cell r="A19" t="str">
            <v>EPS018</v>
          </cell>
          <cell r="B19" t="str">
            <v>S.O.S.</v>
          </cell>
        </row>
        <row r="20">
          <cell r="A20" t="str">
            <v>EPS022</v>
          </cell>
          <cell r="B20" t="str">
            <v>EPS CONVIDA</v>
          </cell>
        </row>
        <row r="21">
          <cell r="A21" t="str">
            <v>EPS025</v>
          </cell>
          <cell r="B21" t="str">
            <v>CAPRESOCA E.P.S.</v>
          </cell>
        </row>
        <row r="22">
          <cell r="A22" t="str">
            <v>EPS037</v>
          </cell>
          <cell r="B22" t="str">
            <v>NUEVA EPS S.A.</v>
          </cell>
        </row>
        <row r="23">
          <cell r="A23" t="str">
            <v>EPS042</v>
          </cell>
          <cell r="B23" t="str">
            <v>COOSALUD EPS S.A.</v>
          </cell>
        </row>
        <row r="24">
          <cell r="A24" t="str">
            <v>EPS044</v>
          </cell>
          <cell r="B24" t="str">
            <v>MEDIMAS EPS S.A.S.</v>
          </cell>
        </row>
        <row r="25">
          <cell r="A25" t="str">
            <v>EPSS45</v>
          </cell>
          <cell r="B25" t="str">
            <v>MEDIMAS EPS S.A.S.</v>
          </cell>
        </row>
        <row r="26">
          <cell r="A26" t="str">
            <v>EPS046</v>
          </cell>
          <cell r="B26" t="str">
            <v>FUDACIÓN SALUD MIA</v>
          </cell>
        </row>
        <row r="27">
          <cell r="A27" t="str">
            <v>EPS048</v>
          </cell>
          <cell r="B27" t="str">
            <v xml:space="preserve"> MUTUAL SER EPS</v>
          </cell>
        </row>
        <row r="28">
          <cell r="A28" t="str">
            <v>EPSI01</v>
          </cell>
          <cell r="B28" t="str">
            <v>DUSAKAWI EPSI</v>
          </cell>
        </row>
        <row r="29">
          <cell r="A29" t="str">
            <v>EPSI03</v>
          </cell>
          <cell r="B29" t="str">
            <v>A.I.C. EPSI</v>
          </cell>
        </row>
        <row r="30">
          <cell r="A30" t="str">
            <v>EPSI04</v>
          </cell>
          <cell r="B30" t="str">
            <v>ANAS WAYUU EPSI</v>
          </cell>
        </row>
        <row r="31">
          <cell r="A31" t="str">
            <v>EPSI05</v>
          </cell>
          <cell r="B31" t="str">
            <v>MALLAMAS EPSI</v>
          </cell>
        </row>
        <row r="32">
          <cell r="A32" t="str">
            <v>EPSI06</v>
          </cell>
          <cell r="B32" t="str">
            <v>PIJAOS SALUD EPSI</v>
          </cell>
        </row>
        <row r="33">
          <cell r="A33" t="str">
            <v>EPSS34</v>
          </cell>
          <cell r="B33" t="str">
            <v>CAPITAL SALUD EPS</v>
          </cell>
        </row>
        <row r="34">
          <cell r="A34" t="str">
            <v>EPSS40</v>
          </cell>
          <cell r="B34" t="str">
            <v>SAVIA SALUD EPS</v>
          </cell>
        </row>
        <row r="35">
          <cell r="A35" t="str">
            <v>EPSS41</v>
          </cell>
          <cell r="B35" t="str">
            <v>NUEVA EPS S.A.</v>
          </cell>
        </row>
        <row r="36">
          <cell r="A36" t="str">
            <v>ESS024</v>
          </cell>
          <cell r="B36" t="str">
            <v>COOSALUD EPS S.A.</v>
          </cell>
        </row>
        <row r="37">
          <cell r="A37" t="str">
            <v>ESS062</v>
          </cell>
          <cell r="B37" t="str">
            <v>ASMET SALUD EPS S.A.S.</v>
          </cell>
        </row>
        <row r="38">
          <cell r="A38" t="str">
            <v>ESS076</v>
          </cell>
          <cell r="B38" t="str">
            <v>AMBUQ ESS</v>
          </cell>
        </row>
        <row r="39">
          <cell r="A39" t="str">
            <v>ESS091</v>
          </cell>
          <cell r="B39" t="str">
            <v>ECOOPSOS EPS SAS</v>
          </cell>
        </row>
        <row r="40">
          <cell r="A40" t="str">
            <v>ESS118</v>
          </cell>
          <cell r="B40" t="str">
            <v>EMSSANAR S.A.S.</v>
          </cell>
        </row>
        <row r="41">
          <cell r="A41" t="str">
            <v>ESS133</v>
          </cell>
          <cell r="B41" t="str">
            <v>COMPARTA EPS-S</v>
          </cell>
        </row>
        <row r="42">
          <cell r="A42" t="str">
            <v>ESS207</v>
          </cell>
          <cell r="B42" t="str">
            <v xml:space="preserve"> MUTUAL SER EPS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356E6-4790-49BA-85F2-DAA592BE59B8}">
  <dimension ref="A1:K43"/>
  <sheetViews>
    <sheetView tabSelected="1" topLeftCell="A16" workbookViewId="0">
      <selection activeCell="E20" sqref="E20"/>
    </sheetView>
  </sheetViews>
  <sheetFormatPr baseColWidth="10" defaultRowHeight="15" x14ac:dyDescent="0.25"/>
  <cols>
    <col min="2" max="2" width="57.5703125" customWidth="1"/>
    <col min="3" max="3" width="24.140625" style="22" bestFit="1" customWidth="1"/>
    <col min="4" max="4" width="25.85546875" customWidth="1"/>
    <col min="5" max="5" width="11.42578125" customWidth="1"/>
    <col min="6" max="6" width="18.5703125" style="23" bestFit="1" customWidth="1"/>
    <col min="9" max="9" width="18" style="4" bestFit="1" customWidth="1"/>
  </cols>
  <sheetData>
    <row r="1" spans="1:11" x14ac:dyDescent="0.25">
      <c r="A1" s="1"/>
      <c r="B1" s="1"/>
      <c r="C1" s="2"/>
      <c r="D1" s="1"/>
      <c r="E1" s="1"/>
      <c r="F1" s="3"/>
      <c r="G1" s="1"/>
    </row>
    <row r="2" spans="1:11" x14ac:dyDescent="0.25">
      <c r="B2" s="1"/>
      <c r="C2" s="2"/>
      <c r="D2" s="1"/>
      <c r="E2" s="1"/>
      <c r="F2" s="3"/>
      <c r="G2" s="1"/>
    </row>
    <row r="3" spans="1:11" x14ac:dyDescent="0.25">
      <c r="A3" s="1"/>
      <c r="B3" s="1"/>
      <c r="C3" s="2"/>
      <c r="D3" s="1"/>
      <c r="E3" s="5" t="s">
        <v>0</v>
      </c>
      <c r="F3" s="6">
        <v>44873</v>
      </c>
      <c r="G3" s="1"/>
    </row>
    <row r="4" spans="1:11" x14ac:dyDescent="0.25">
      <c r="A4" s="1"/>
      <c r="B4" s="1"/>
      <c r="C4" s="2"/>
      <c r="D4" s="1"/>
      <c r="E4" s="1"/>
      <c r="F4" s="3"/>
      <c r="G4" s="1"/>
    </row>
    <row r="5" spans="1:11" x14ac:dyDescent="0.25">
      <c r="A5" s="1"/>
      <c r="B5" s="1"/>
      <c r="C5" s="2"/>
      <c r="D5" s="1"/>
      <c r="E5" s="1"/>
      <c r="F5" s="3"/>
      <c r="G5" s="1"/>
    </row>
    <row r="6" spans="1:11" x14ac:dyDescent="0.25">
      <c r="A6" s="1"/>
      <c r="B6" s="1"/>
      <c r="C6" s="2"/>
      <c r="D6" s="1"/>
      <c r="E6" s="1"/>
      <c r="F6" s="3"/>
      <c r="G6" s="1"/>
    </row>
    <row r="7" spans="1:11" ht="61.15" customHeight="1" x14ac:dyDescent="0.25">
      <c r="A7" s="7" t="s">
        <v>1</v>
      </c>
      <c r="B7" s="8" t="s">
        <v>2</v>
      </c>
      <c r="C7" s="9" t="s">
        <v>3</v>
      </c>
      <c r="D7" s="8" t="s">
        <v>4</v>
      </c>
      <c r="E7" s="7" t="s">
        <v>5</v>
      </c>
      <c r="F7" s="28" t="s">
        <v>6</v>
      </c>
      <c r="G7" s="29"/>
    </row>
    <row r="8" spans="1:11" ht="15.75" thickBot="1" x14ac:dyDescent="0.3">
      <c r="A8" s="1"/>
      <c r="B8" s="1"/>
      <c r="C8" s="2"/>
      <c r="D8" s="1"/>
      <c r="E8" s="1"/>
      <c r="F8" s="3"/>
      <c r="G8" s="1"/>
    </row>
    <row r="9" spans="1:11" ht="70.150000000000006" customHeight="1" thickTop="1" x14ac:dyDescent="0.25">
      <c r="A9" s="10" t="s">
        <v>7</v>
      </c>
      <c r="B9" s="11" t="s">
        <v>8</v>
      </c>
      <c r="C9" s="12" t="s">
        <v>9</v>
      </c>
      <c r="D9" s="13" t="s">
        <v>10</v>
      </c>
      <c r="E9" s="14" t="s">
        <v>11</v>
      </c>
      <c r="F9" s="15" t="s">
        <v>12</v>
      </c>
      <c r="G9" s="13" t="s">
        <v>13</v>
      </c>
      <c r="H9" s="14" t="s">
        <v>11</v>
      </c>
      <c r="I9" s="16" t="s">
        <v>14</v>
      </c>
    </row>
    <row r="10" spans="1:11" ht="15" customHeight="1" x14ac:dyDescent="0.25">
      <c r="A10" s="24" t="s">
        <v>15</v>
      </c>
      <c r="B10" s="24" t="str">
        <f>VLOOKUP(A10,[1]Hoja1!$A$1:$B$42,2,0)</f>
        <v>COMFASUCRE</v>
      </c>
      <c r="C10" s="25">
        <v>0</v>
      </c>
      <c r="D10" s="17">
        <v>118002</v>
      </c>
      <c r="E10" s="18">
        <v>3.0603695909402978E-3</v>
      </c>
      <c r="F10" s="19">
        <v>49525767.973398387</v>
      </c>
      <c r="G10" s="17">
        <v>6</v>
      </c>
      <c r="H10" s="18">
        <v>6.369426751592357E-3</v>
      </c>
      <c r="I10" s="26">
        <v>103076031.19464977</v>
      </c>
      <c r="J10" s="20"/>
      <c r="K10" s="21"/>
    </row>
    <row r="11" spans="1:11" ht="15" customHeight="1" x14ac:dyDescent="0.25">
      <c r="A11" s="24" t="s">
        <v>16</v>
      </c>
      <c r="B11" s="24" t="str">
        <f>VLOOKUP(A11,[1]Hoja1!$A$1:$B$42,2,0)</f>
        <v>COMFAORIENT"</v>
      </c>
      <c r="C11" s="25">
        <v>-247852372.88401622</v>
      </c>
      <c r="D11" s="17">
        <v>183717</v>
      </c>
      <c r="E11" s="18">
        <v>4.7646812777646028E-3</v>
      </c>
      <c r="F11" s="19">
        <v>77106536.455050185</v>
      </c>
      <c r="G11" s="17">
        <v>2</v>
      </c>
      <c r="H11" s="18">
        <v>2.1231422505307855E-3</v>
      </c>
      <c r="I11" s="26">
        <v>34358677.064883254</v>
      </c>
      <c r="J11" s="20"/>
      <c r="K11" s="21"/>
    </row>
    <row r="12" spans="1:11" ht="15" customHeight="1" x14ac:dyDescent="0.25">
      <c r="A12" s="24" t="s">
        <v>17</v>
      </c>
      <c r="B12" s="24" t="str">
        <f>VLOOKUP(A12,[1]Hoja1!$A$1:$B$42,2,0)</f>
        <v>CAJACOPI ATLÁNTICO</v>
      </c>
      <c r="C12" s="25">
        <v>-700486995.14034259</v>
      </c>
      <c r="D12" s="17">
        <v>1148084</v>
      </c>
      <c r="E12" s="18">
        <v>2.9775439072601318E-2</v>
      </c>
      <c r="F12" s="19">
        <v>481854051.60904998</v>
      </c>
      <c r="G12" s="17">
        <v>23</v>
      </c>
      <c r="H12" s="18">
        <v>2.4416135881104035E-2</v>
      </c>
      <c r="I12" s="26">
        <v>395124786.24615747</v>
      </c>
      <c r="J12" s="20"/>
      <c r="K12" s="21"/>
    </row>
    <row r="13" spans="1:11" ht="15" customHeight="1" x14ac:dyDescent="0.25">
      <c r="A13" s="24" t="s">
        <v>18</v>
      </c>
      <c r="B13" s="24" t="str">
        <f>VLOOKUP(A13,[1]Hoja1!$A$1:$B$42,2,0)</f>
        <v>COMFAMILIAR CHOCÓ</v>
      </c>
      <c r="C13" s="25">
        <v>-393724583.73366213</v>
      </c>
      <c r="D13" s="17">
        <v>175082</v>
      </c>
      <c r="E13" s="18">
        <v>4.5407334513059882E-3</v>
      </c>
      <c r="F13" s="19">
        <v>73482402.911124691</v>
      </c>
      <c r="G13" s="17">
        <v>1</v>
      </c>
      <c r="H13" s="18">
        <v>1.0615711252653928E-3</v>
      </c>
      <c r="I13" s="26">
        <v>17179338.532441627</v>
      </c>
      <c r="J13" s="20"/>
      <c r="K13" s="21"/>
    </row>
    <row r="14" spans="1:11" ht="15" customHeight="1" x14ac:dyDescent="0.25">
      <c r="A14" s="24" t="s">
        <v>19</v>
      </c>
      <c r="B14" s="24" t="str">
        <f>VLOOKUP(A14,[1]Hoja1!$A$1:$B$42,2,0)</f>
        <v>EMPRESAS PUBLICAS DE MEDELLIN - DEPARTAMENTO MEDICO</v>
      </c>
      <c r="C14" s="25">
        <v>-10515991.183013462</v>
      </c>
      <c r="D14" s="17">
        <v>8590</v>
      </c>
      <c r="E14" s="18">
        <v>2.2278075614122776E-4</v>
      </c>
      <c r="F14" s="19">
        <v>3605246.9186241943</v>
      </c>
      <c r="G14" s="17">
        <v>0</v>
      </c>
      <c r="H14" s="18">
        <v>0</v>
      </c>
      <c r="I14" s="26">
        <v>0</v>
      </c>
      <c r="J14" s="20"/>
      <c r="K14" s="21"/>
    </row>
    <row r="15" spans="1:11" ht="15" customHeight="1" x14ac:dyDescent="0.25">
      <c r="A15" s="24" t="s">
        <v>20</v>
      </c>
      <c r="B15" s="24" t="str">
        <f>VLOOKUP(A15,[1]Hoja1!$A$1:$B$42,2,0)</f>
        <v>FONDO PASIVO SOCIAL DE LOS FERROCARRILES NACIONALES</v>
      </c>
      <c r="C15" s="25">
        <v>0</v>
      </c>
      <c r="D15" s="17">
        <v>35466</v>
      </c>
      <c r="E15" s="18">
        <v>9.1980701947669188E-4</v>
      </c>
      <c r="F15" s="19">
        <v>14885178.954124058</v>
      </c>
      <c r="G15" s="17">
        <v>1</v>
      </c>
      <c r="H15" s="18">
        <v>1.0615711252653928E-3</v>
      </c>
      <c r="I15" s="26">
        <v>17179338.532441627</v>
      </c>
      <c r="J15" s="20"/>
      <c r="K15" s="21"/>
    </row>
    <row r="16" spans="1:11" ht="15" customHeight="1" x14ac:dyDescent="0.25">
      <c r="A16" s="24" t="s">
        <v>21</v>
      </c>
      <c r="B16" s="24" t="str">
        <f>VLOOKUP(A16,[1]Hoja1!$A$1:$B$42,2,0)</f>
        <v>ALIANSALUD EPS S.A.</v>
      </c>
      <c r="C16" s="25">
        <v>0</v>
      </c>
      <c r="D16" s="17">
        <v>227608</v>
      </c>
      <c r="E16" s="18">
        <v>5.9029897955521033E-3</v>
      </c>
      <c r="F16" s="19">
        <v>95527711.36836037</v>
      </c>
      <c r="G16" s="17">
        <v>12</v>
      </c>
      <c r="H16" s="18">
        <v>1.2738853503184714E-2</v>
      </c>
      <c r="I16" s="26">
        <v>206152062.38929954</v>
      </c>
      <c r="J16" s="20"/>
      <c r="K16" s="21"/>
    </row>
    <row r="17" spans="1:11" ht="15" customHeight="1" x14ac:dyDescent="0.25">
      <c r="A17" s="24" t="s">
        <v>22</v>
      </c>
      <c r="B17" s="24" t="str">
        <f>VLOOKUP(A17,[1]Hoja1!$A$1:$B$42,2,0)</f>
        <v xml:space="preserve">SALUD TOTAL </v>
      </c>
      <c r="C17" s="25">
        <v>-2356815826.8544221</v>
      </c>
      <c r="D17" s="17">
        <v>3372571</v>
      </c>
      <c r="E17" s="18">
        <v>8.7467277941790059E-2</v>
      </c>
      <c r="F17" s="19">
        <v>1415477439.5333314</v>
      </c>
      <c r="G17" s="17">
        <v>64</v>
      </c>
      <c r="H17" s="18">
        <v>6.7940552016985137E-2</v>
      </c>
      <c r="I17" s="26">
        <v>1099477666.0762641</v>
      </c>
      <c r="J17" s="20"/>
      <c r="K17" s="21"/>
    </row>
    <row r="18" spans="1:11" ht="15" customHeight="1" x14ac:dyDescent="0.25">
      <c r="A18" s="24" t="s">
        <v>23</v>
      </c>
      <c r="B18" s="24" t="str">
        <f>VLOOKUP(A18,[1]Hoja1!$A$1:$B$42,2,0)</f>
        <v>SANITAS S.A.S.</v>
      </c>
      <c r="C18" s="25">
        <v>0</v>
      </c>
      <c r="D18" s="17">
        <v>3630026</v>
      </c>
      <c r="E18" s="18">
        <v>9.4144346576521112E-2</v>
      </c>
      <c r="F18" s="19">
        <v>1523532019.9098611</v>
      </c>
      <c r="G18" s="17">
        <v>93</v>
      </c>
      <c r="H18" s="18">
        <v>9.8726114649681534E-2</v>
      </c>
      <c r="I18" s="26">
        <v>1597678483.5170715</v>
      </c>
      <c r="J18" s="20"/>
      <c r="K18" s="21"/>
    </row>
    <row r="19" spans="1:11" ht="15" customHeight="1" x14ac:dyDescent="0.25">
      <c r="A19" s="24" t="s">
        <v>24</v>
      </c>
      <c r="B19" s="24" t="str">
        <f>VLOOKUP(A19,[1]Hoja1!$A$1:$B$42,2,0)</f>
        <v>COMPENSAR</v>
      </c>
      <c r="C19" s="25">
        <v>-514563412.74466515</v>
      </c>
      <c r="D19" s="17">
        <v>1745974</v>
      </c>
      <c r="E19" s="18">
        <v>4.5281654007325256E-2</v>
      </c>
      <c r="F19" s="19">
        <v>732790149.41769016</v>
      </c>
      <c r="G19" s="17">
        <v>37</v>
      </c>
      <c r="H19" s="18">
        <v>3.9278131634819531E-2</v>
      </c>
      <c r="I19" s="26">
        <v>635635525.70034015</v>
      </c>
      <c r="J19" s="20"/>
      <c r="K19" s="21"/>
    </row>
    <row r="20" spans="1:11" ht="15" customHeight="1" x14ac:dyDescent="0.25">
      <c r="A20" s="24" t="s">
        <v>25</v>
      </c>
      <c r="B20" s="24" t="str">
        <f>VLOOKUP(A20,[1]Hoja1!$A$1:$B$42,2,0)</f>
        <v>EPS SURAMERICANA S.A.</v>
      </c>
      <c r="C20" s="25">
        <v>-1739268241.5675647</v>
      </c>
      <c r="D20" s="17">
        <v>3920581</v>
      </c>
      <c r="E20" s="18">
        <v>0.10167986026693025</v>
      </c>
      <c r="F20" s="19">
        <v>1645478762.4524519</v>
      </c>
      <c r="G20" s="17">
        <v>78</v>
      </c>
      <c r="H20" s="18">
        <v>8.2802547770700632E-2</v>
      </c>
      <c r="I20" s="26">
        <v>1339988405.5304468</v>
      </c>
      <c r="J20" s="20"/>
      <c r="K20" s="21"/>
    </row>
    <row r="21" spans="1:11" ht="15" customHeight="1" x14ac:dyDescent="0.25">
      <c r="A21" s="24" t="s">
        <v>26</v>
      </c>
      <c r="B21" s="24" t="str">
        <f>VLOOKUP(A21,[1]Hoja1!$A$1:$B$42,2,0)</f>
        <v>COMFENALCO VALLE</v>
      </c>
      <c r="C21" s="25">
        <v>-247332198.72240946</v>
      </c>
      <c r="D21" s="17">
        <v>238336</v>
      </c>
      <c r="E21" s="18">
        <v>6.1812193592171898E-3</v>
      </c>
      <c r="F21" s="19">
        <v>100030282.84018812</v>
      </c>
      <c r="G21" s="17">
        <v>3</v>
      </c>
      <c r="H21" s="18">
        <v>3.1847133757961785E-3</v>
      </c>
      <c r="I21" s="26">
        <v>51538015.597324885</v>
      </c>
      <c r="J21" s="20"/>
      <c r="K21" s="21"/>
    </row>
    <row r="22" spans="1:11" ht="15" customHeight="1" x14ac:dyDescent="0.25">
      <c r="A22" s="24" t="s">
        <v>27</v>
      </c>
      <c r="B22" s="24" t="str">
        <f>VLOOKUP(A22,[1]Hoja1!$A$1:$B$42,2,0)</f>
        <v>EPS FAMISANAR S.A.S.</v>
      </c>
      <c r="C22" s="25">
        <v>-2340328759.5376368</v>
      </c>
      <c r="D22" s="17">
        <v>2481664</v>
      </c>
      <c r="E22" s="18">
        <v>6.4361697602847948E-2</v>
      </c>
      <c r="F22" s="19">
        <v>1041561290.9267279</v>
      </c>
      <c r="G22" s="17">
        <v>40</v>
      </c>
      <c r="H22" s="18">
        <v>4.2462845010615709E-2</v>
      </c>
      <c r="I22" s="26">
        <v>687173541.297665</v>
      </c>
      <c r="J22" s="20"/>
      <c r="K22" s="21"/>
    </row>
    <row r="23" spans="1:11" ht="15" customHeight="1" x14ac:dyDescent="0.25">
      <c r="A23" s="24" t="s">
        <v>28</v>
      </c>
      <c r="B23" s="24" t="str">
        <f>VLOOKUP(A23,[1]Hoja1!$A$1:$B$42,2,0)</f>
        <v>S.O.S.</v>
      </c>
      <c r="C23" s="25">
        <v>-298384837.35089117</v>
      </c>
      <c r="D23" s="17">
        <v>778882</v>
      </c>
      <c r="E23" s="18">
        <v>2.0200223621046769E-2</v>
      </c>
      <c r="F23" s="19">
        <v>326898944.17600107</v>
      </c>
      <c r="G23" s="17">
        <v>16</v>
      </c>
      <c r="H23" s="18">
        <v>1.6985138004246284E-2</v>
      </c>
      <c r="I23" s="26">
        <v>274869416.51906604</v>
      </c>
      <c r="J23" s="20"/>
      <c r="K23" s="21"/>
    </row>
    <row r="24" spans="1:11" ht="15" customHeight="1" x14ac:dyDescent="0.25">
      <c r="A24" s="24" t="s">
        <v>29</v>
      </c>
      <c r="B24" s="24" t="str">
        <f>VLOOKUP(A24,[1]Hoja1!$A$1:$B$42,2,0)</f>
        <v>CAPRESOCA E.P.S.</v>
      </c>
      <c r="C24" s="25">
        <v>-39772089.828033738</v>
      </c>
      <c r="D24" s="17">
        <v>173211</v>
      </c>
      <c r="E24" s="18">
        <v>4.492209260998626E-3</v>
      </c>
      <c r="F24" s="19">
        <v>72697139.001375467</v>
      </c>
      <c r="G24" s="17">
        <v>4</v>
      </c>
      <c r="H24" s="18">
        <v>4.246284501061571E-3</v>
      </c>
      <c r="I24" s="26">
        <v>68717354.129766509</v>
      </c>
      <c r="J24" s="20"/>
      <c r="K24" s="21"/>
    </row>
    <row r="25" spans="1:11" ht="15" customHeight="1" x14ac:dyDescent="0.25">
      <c r="A25" s="24" t="s">
        <v>30</v>
      </c>
      <c r="B25" s="24" t="str">
        <f>VLOOKUP(A25,[1]Hoja1!$A$1:$B$42,2,0)</f>
        <v>NUEVA EPS S.A.</v>
      </c>
      <c r="C25" s="25">
        <v>0</v>
      </c>
      <c r="D25" s="17">
        <v>4733954</v>
      </c>
      <c r="E25" s="18">
        <v>0.12277460438391032</v>
      </c>
      <c r="F25" s="19">
        <v>1986853675.3677156</v>
      </c>
      <c r="G25" s="17">
        <v>205</v>
      </c>
      <c r="H25" s="18">
        <v>0.21762208067940553</v>
      </c>
      <c r="I25" s="26">
        <v>3521764399.1505337</v>
      </c>
      <c r="J25" s="20"/>
      <c r="K25" s="21"/>
    </row>
    <row r="26" spans="1:11" ht="15" customHeight="1" x14ac:dyDescent="0.25">
      <c r="A26" s="24" t="s">
        <v>31</v>
      </c>
      <c r="B26" s="24" t="str">
        <f>VLOOKUP(A26,[1]Hoja1!$A$1:$B$42,2,0)</f>
        <v>COOSALUD EPS S.A.</v>
      </c>
      <c r="C26" s="25">
        <v>-124045999.03782383</v>
      </c>
      <c r="D26" s="17">
        <v>46838</v>
      </c>
      <c r="E26" s="18">
        <v>1.2147386561283848E-3</v>
      </c>
      <c r="F26" s="19">
        <v>19658039.019152503</v>
      </c>
      <c r="G26" s="17">
        <v>0</v>
      </c>
      <c r="H26" s="18">
        <v>0</v>
      </c>
      <c r="I26" s="26">
        <v>0</v>
      </c>
      <c r="J26" s="20"/>
      <c r="K26" s="21"/>
    </row>
    <row r="27" spans="1:11" x14ac:dyDescent="0.25">
      <c r="A27" s="24" t="s">
        <v>32</v>
      </c>
      <c r="B27" s="24" t="str">
        <f>VLOOKUP(A27,[1]Hoja1!$A$1:$B$42,2,0)</f>
        <v>FUDACIÓN SALUD MIA</v>
      </c>
      <c r="C27" s="25">
        <v>-100758317.73669252</v>
      </c>
      <c r="D27" s="17">
        <v>40515</v>
      </c>
      <c r="E27" s="18">
        <v>1.0507523090875254E-3</v>
      </c>
      <c r="F27" s="19">
        <v>17004258.312928896</v>
      </c>
      <c r="G27" s="17">
        <v>0</v>
      </c>
      <c r="H27" s="18">
        <v>0</v>
      </c>
      <c r="I27" s="26">
        <v>0</v>
      </c>
      <c r="J27" s="20"/>
      <c r="K27" s="21"/>
    </row>
    <row r="28" spans="1:11" x14ac:dyDescent="0.25">
      <c r="A28" s="24" t="s">
        <v>33</v>
      </c>
      <c r="B28" s="24" t="str">
        <f>VLOOKUP(A28,[1]Hoja1!$A$1:$B$42,2,0)</f>
        <v xml:space="preserve"> MUTUAL SER EPS</v>
      </c>
      <c r="C28" s="25">
        <v>-41780978.731078491</v>
      </c>
      <c r="D28" s="17">
        <v>18769</v>
      </c>
      <c r="E28" s="18">
        <v>4.8677206193419134E-4</v>
      </c>
      <c r="F28" s="19">
        <v>7877401.5617761929</v>
      </c>
      <c r="G28" s="17">
        <v>0</v>
      </c>
      <c r="H28" s="18">
        <v>0</v>
      </c>
      <c r="I28" s="26">
        <v>0</v>
      </c>
      <c r="J28" s="20"/>
      <c r="K28" s="21"/>
    </row>
    <row r="29" spans="1:11" x14ac:dyDescent="0.25">
      <c r="A29" s="24" t="s">
        <v>34</v>
      </c>
      <c r="B29" s="24" t="str">
        <f>VLOOKUP(A29,[1]Hoja1!$A$1:$B$42,2,0)</f>
        <v>DUSAKAWI EPSI</v>
      </c>
      <c r="C29" s="25">
        <v>-610008273.00912976</v>
      </c>
      <c r="D29" s="17">
        <v>243980</v>
      </c>
      <c r="E29" s="18">
        <v>6.3275959119134745E-3</v>
      </c>
      <c r="F29" s="19">
        <v>102399085.35575446</v>
      </c>
      <c r="G29" s="17">
        <v>1</v>
      </c>
      <c r="H29" s="18">
        <v>1.0615711252653928E-3</v>
      </c>
      <c r="I29" s="26">
        <v>17179338.532441627</v>
      </c>
      <c r="J29" s="20"/>
      <c r="K29" s="21"/>
    </row>
    <row r="30" spans="1:11" x14ac:dyDescent="0.25">
      <c r="A30" s="24" t="s">
        <v>35</v>
      </c>
      <c r="B30" s="24" t="str">
        <f>VLOOKUP(A30,[1]Hoja1!$A$1:$B$42,2,0)</f>
        <v>A.I.C. EPSI</v>
      </c>
      <c r="C30" s="25">
        <v>-446140732.6039905</v>
      </c>
      <c r="D30" s="17">
        <v>538816</v>
      </c>
      <c r="E30" s="18">
        <v>1.3974136891850031E-2</v>
      </c>
      <c r="F30" s="19">
        <v>226142575.51867446</v>
      </c>
      <c r="G30" s="17">
        <v>10</v>
      </c>
      <c r="H30" s="18">
        <v>1.0615711252653927E-2</v>
      </c>
      <c r="I30" s="26">
        <v>171793385.32441625</v>
      </c>
      <c r="J30" s="20"/>
      <c r="K30" s="21"/>
    </row>
    <row r="31" spans="1:11" x14ac:dyDescent="0.25">
      <c r="A31" s="24" t="s">
        <v>36</v>
      </c>
      <c r="B31" s="24" t="str">
        <f>VLOOKUP(A31,[1]Hoja1!$A$1:$B$42,2,0)</f>
        <v>ANAS WAYUU EPSI</v>
      </c>
      <c r="C31" s="25">
        <v>-282795350.03590506</v>
      </c>
      <c r="D31" s="17">
        <v>212839</v>
      </c>
      <c r="E31" s="18">
        <v>5.5199573173856549E-3</v>
      </c>
      <c r="F31" s="19">
        <v>89329120.944476694</v>
      </c>
      <c r="G31" s="17">
        <v>3</v>
      </c>
      <c r="H31" s="18">
        <v>3.1847133757961785E-3</v>
      </c>
      <c r="I31" s="26">
        <v>51538015.597324885</v>
      </c>
      <c r="J31" s="20"/>
      <c r="K31" s="21"/>
    </row>
    <row r="32" spans="1:11" x14ac:dyDescent="0.25">
      <c r="A32" s="24" t="s">
        <v>37</v>
      </c>
      <c r="B32" s="24" t="str">
        <f>VLOOKUP(A32,[1]Hoja1!$A$1:$B$42,2,0)</f>
        <v>MALLAMAS EPSI</v>
      </c>
      <c r="C32" s="25">
        <v>-353718034.09228134</v>
      </c>
      <c r="D32" s="17">
        <v>332285</v>
      </c>
      <c r="E32" s="18">
        <v>8.6177768980661082E-3</v>
      </c>
      <c r="F32" s="19">
        <v>139460939.73865429</v>
      </c>
      <c r="G32" s="17">
        <v>5</v>
      </c>
      <c r="H32" s="18">
        <v>5.3078556263269636E-3</v>
      </c>
      <c r="I32" s="26">
        <v>85896692.662208125</v>
      </c>
      <c r="J32" s="20"/>
      <c r="K32" s="21"/>
    </row>
    <row r="33" spans="1:11" x14ac:dyDescent="0.25">
      <c r="A33" s="24" t="s">
        <v>38</v>
      </c>
      <c r="B33" s="24" t="str">
        <f>VLOOKUP(A33,[1]Hoja1!$A$1:$B$42,2,0)</f>
        <v>PIJAOS SALUD EPSI</v>
      </c>
      <c r="C33" s="25">
        <v>-53029562.530838892</v>
      </c>
      <c r="D33" s="17">
        <v>95732</v>
      </c>
      <c r="E33" s="18">
        <v>2.4827994583133894E-3</v>
      </c>
      <c r="F33" s="19">
        <v>40178986.963181764</v>
      </c>
      <c r="G33" s="17">
        <v>2</v>
      </c>
      <c r="H33" s="18">
        <v>2.1231422505307855E-3</v>
      </c>
      <c r="I33" s="26">
        <v>34358677.064883254</v>
      </c>
      <c r="J33" s="20"/>
      <c r="K33" s="21"/>
    </row>
    <row r="34" spans="1:11" x14ac:dyDescent="0.25">
      <c r="A34" s="24" t="s">
        <v>39</v>
      </c>
      <c r="B34" s="24" t="str">
        <f>VLOOKUP(A34,[1]Hoja1!$A$1:$B$42,2,0)</f>
        <v>CAPITAL SALUD EPS</v>
      </c>
      <c r="C34" s="25">
        <v>0</v>
      </c>
      <c r="D34" s="17">
        <v>1158229</v>
      </c>
      <c r="E34" s="18">
        <v>3.0038548591932255E-2</v>
      </c>
      <c r="F34" s="19">
        <v>486111936.35752988</v>
      </c>
      <c r="G34" s="17">
        <v>33</v>
      </c>
      <c r="H34" s="18">
        <v>3.5031847133757961E-2</v>
      </c>
      <c r="I34" s="26">
        <v>566918171.57057369</v>
      </c>
      <c r="J34" s="20"/>
      <c r="K34" s="21"/>
    </row>
    <row r="35" spans="1:11" x14ac:dyDescent="0.25">
      <c r="A35" s="24" t="s">
        <v>40</v>
      </c>
      <c r="B35" s="24" t="str">
        <f>VLOOKUP(A35,[1]Hoja1!$A$1:$B$42,2,0)</f>
        <v>SAVIA SALUD EPS</v>
      </c>
      <c r="C35" s="25">
        <v>0</v>
      </c>
      <c r="D35" s="17">
        <v>1672846</v>
      </c>
      <c r="E35" s="18">
        <v>4.3385086936883387E-2</v>
      </c>
      <c r="F35" s="19">
        <v>702098124.1947391</v>
      </c>
      <c r="G35" s="17">
        <v>63</v>
      </c>
      <c r="H35" s="18">
        <v>6.6878980891719744E-2</v>
      </c>
      <c r="I35" s="26">
        <v>1082298327.5438225</v>
      </c>
      <c r="J35" s="20"/>
      <c r="K35" s="21"/>
    </row>
    <row r="36" spans="1:11" x14ac:dyDescent="0.25">
      <c r="A36" s="24" t="s">
        <v>41</v>
      </c>
      <c r="B36" s="24" t="str">
        <f>VLOOKUP(A36,[1]Hoja1!$A$1:$B$42,2,0)</f>
        <v>NUEVA EPS S.A.</v>
      </c>
      <c r="C36" s="25">
        <v>-1641373028.5910709</v>
      </c>
      <c r="D36" s="17">
        <v>2238084</v>
      </c>
      <c r="E36" s="18">
        <v>5.8044475649311242E-2</v>
      </c>
      <c r="F36" s="19">
        <v>939330086.6847626</v>
      </c>
      <c r="G36" s="17">
        <v>39</v>
      </c>
      <c r="H36" s="18">
        <v>4.1401273885350316E-2</v>
      </c>
      <c r="I36" s="26">
        <v>669994202.76522338</v>
      </c>
      <c r="J36" s="20"/>
      <c r="K36" s="21"/>
    </row>
    <row r="37" spans="1:11" x14ac:dyDescent="0.25">
      <c r="A37" s="24" t="s">
        <v>42</v>
      </c>
      <c r="B37" s="24" t="str">
        <f>VLOOKUP(A37,[1]Hoja1!$A$1:$B$42,2,0)</f>
        <v>COOSALUD EPS S.A.</v>
      </c>
      <c r="C37" s="25">
        <v>-1751033860.4795499</v>
      </c>
      <c r="D37" s="17">
        <v>2688522</v>
      </c>
      <c r="E37" s="18">
        <v>6.9726538307604877E-2</v>
      </c>
      <c r="F37" s="19">
        <v>1128380169.5172706</v>
      </c>
      <c r="G37" s="17">
        <v>50</v>
      </c>
      <c r="H37" s="18">
        <v>5.3078556263269641E-2</v>
      </c>
      <c r="I37" s="26">
        <v>858966926.6220814</v>
      </c>
      <c r="J37" s="20"/>
      <c r="K37" s="21"/>
    </row>
    <row r="38" spans="1:11" x14ac:dyDescent="0.25">
      <c r="A38" s="24" t="s">
        <v>43</v>
      </c>
      <c r="B38" s="24" t="str">
        <f>VLOOKUP(A38,[1]Hoja1!$A$1:$B$42,2,0)</f>
        <v>ASMET SALUD EPS S.A.S.</v>
      </c>
      <c r="C38" s="25">
        <v>-177266061.18378359</v>
      </c>
      <c r="D38" s="17">
        <v>1906916</v>
      </c>
      <c r="E38" s="18">
        <v>4.9455668030012279E-2</v>
      </c>
      <c r="F38" s="19">
        <v>800337954.95636487</v>
      </c>
      <c r="G38" s="17">
        <v>46</v>
      </c>
      <c r="H38" s="18">
        <v>4.8832271762208071E-2</v>
      </c>
      <c r="I38" s="26">
        <v>790249572.49231493</v>
      </c>
      <c r="J38" s="20"/>
      <c r="K38" s="21"/>
    </row>
    <row r="39" spans="1:11" ht="15" customHeight="1" x14ac:dyDescent="0.25">
      <c r="A39" s="24" t="s">
        <v>44</v>
      </c>
      <c r="B39" s="24" t="str">
        <f>VLOOKUP(A39,[1]Hoja1!$A$1:$B$42,2,0)</f>
        <v>ECOOPSOS EPS SAS</v>
      </c>
      <c r="C39" s="25">
        <v>-490568570.8610518</v>
      </c>
      <c r="D39" s="17">
        <v>329915</v>
      </c>
      <c r="E39" s="18">
        <v>8.5563111946837193E-3</v>
      </c>
      <c r="F39" s="19">
        <v>138466244.13945296</v>
      </c>
      <c r="G39" s="17">
        <v>3</v>
      </c>
      <c r="H39" s="18">
        <v>3.1847133757961785E-3</v>
      </c>
      <c r="I39" s="26">
        <v>51538015.597324885</v>
      </c>
      <c r="J39" s="20"/>
      <c r="K39" s="21"/>
    </row>
    <row r="40" spans="1:11" ht="15" customHeight="1" x14ac:dyDescent="0.25">
      <c r="A40" s="24" t="s">
        <v>45</v>
      </c>
      <c r="B40" s="24" t="str">
        <f>VLOOKUP(A40,[1]Hoja1!$A$1:$B$42,2,0)</f>
        <v>EMSSANAR S.A.S.</v>
      </c>
      <c r="C40" s="25">
        <v>-1221372819.1201582</v>
      </c>
      <c r="D40" s="17">
        <v>1926590</v>
      </c>
      <c r="E40" s="18">
        <v>4.9965911172773922E-2</v>
      </c>
      <c r="F40" s="19">
        <v>808595187.53808916</v>
      </c>
      <c r="G40" s="17">
        <v>35</v>
      </c>
      <c r="H40" s="18">
        <v>3.7154989384288746E-2</v>
      </c>
      <c r="I40" s="26">
        <v>601276848.63545692</v>
      </c>
      <c r="J40" s="20"/>
      <c r="K40" s="21"/>
    </row>
    <row r="41" spans="1:11" ht="14.25" customHeight="1" x14ac:dyDescent="0.25">
      <c r="A41" s="24" t="s">
        <v>46</v>
      </c>
      <c r="B41" s="24" t="str">
        <f>VLOOKUP(A41,[1]Hoja1!$A$1:$B$42,2,0)</f>
        <v xml:space="preserve"> MUTUAL SER EPS</v>
      </c>
      <c r="C41" s="25">
        <v>0</v>
      </c>
      <c r="D41" s="17">
        <v>2135464</v>
      </c>
      <c r="E41" s="18">
        <v>5.53830366277498E-2</v>
      </c>
      <c r="F41" s="19">
        <v>896260186.94212985</v>
      </c>
      <c r="G41" s="17">
        <v>67</v>
      </c>
      <c r="H41" s="18">
        <v>7.1125265392781314E-2</v>
      </c>
      <c r="I41" s="26">
        <v>1151015681.673589</v>
      </c>
      <c r="J41" s="20"/>
      <c r="K41" s="21"/>
    </row>
    <row r="42" spans="1:11" x14ac:dyDescent="0.25">
      <c r="A42" s="30" t="s">
        <v>47</v>
      </c>
      <c r="B42" s="30"/>
      <c r="C42" s="27">
        <f>SUM(C10:C41)</f>
        <v>-16182936897.560013</v>
      </c>
      <c r="D42" s="17">
        <f>SUM(D10:D41)</f>
        <v>38558088</v>
      </c>
      <c r="E42" s="18">
        <f t="shared" ref="E42" si="0">D42/$D$42</f>
        <v>1</v>
      </c>
      <c r="F42" s="19">
        <f>SUM(F10:F41)</f>
        <v>16182936897.560019</v>
      </c>
      <c r="G42" s="17">
        <f>SUM(G10:G41)</f>
        <v>942</v>
      </c>
      <c r="H42" s="18">
        <f t="shared" ref="H42" si="1">G42/$G$42</f>
        <v>1</v>
      </c>
      <c r="I42" s="26">
        <f>SUM(I10:I41)</f>
        <v>16182936897.560015</v>
      </c>
    </row>
    <row r="43" spans="1:11" x14ac:dyDescent="0.25">
      <c r="D43" s="22"/>
      <c r="E43" s="22"/>
      <c r="F43" s="22"/>
      <c r="G43" s="22"/>
      <c r="H43" s="22"/>
      <c r="I43" s="22"/>
    </row>
  </sheetData>
  <mergeCells count="2">
    <mergeCell ref="F7:G7"/>
    <mergeCell ref="A42:B42"/>
  </mergeCells>
  <conditionalFormatting sqref="A10:A42">
    <cfRule type="expression" dxfId="1" priority="2">
      <formula>A10&lt;&gt;""</formula>
    </cfRule>
  </conditionalFormatting>
  <conditionalFormatting sqref="B10:B41">
    <cfRule type="expression" dxfId="0" priority="1">
      <formula>B10&lt;&gt;""</formula>
    </cfRule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Amanda Vega Figueroa</cp:lastModifiedBy>
  <dcterms:created xsi:type="dcterms:W3CDTF">2022-11-08T00:26:45Z</dcterms:created>
  <dcterms:modified xsi:type="dcterms:W3CDTF">2022-12-07T19:49:42Z</dcterms:modified>
</cp:coreProperties>
</file>