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4.xml" ContentType="application/vnd.openxmlformats-officedocument.drawingml.chart+xml"/>
  <Override PartName="/xl/drawings/drawing13.xml" ContentType="application/vnd.openxmlformats-officedocument.drawingml.chartshapes+xml"/>
  <Override PartName="/xl/charts/chart1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5.xml" ContentType="application/vnd.openxmlformats-officedocument.drawingml.chartshapes+xml"/>
  <Override PartName="/xl/charts/chart18.xml" ContentType="application/vnd.openxmlformats-officedocument.drawingml.chart+xml"/>
  <Override PartName="/xl/drawings/drawing16.xml" ContentType="application/vnd.openxmlformats-officedocument.drawingml.chartshapes+xml"/>
  <Override PartName="/xl/charts/chart19.xml" ContentType="application/vnd.openxmlformats-officedocument.drawingml.chart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4BA7C480-5A4E-4BF9-AE35-FE87FDEB9766}" xr6:coauthVersionLast="47" xr6:coauthVersionMax="47" xr10:uidLastSave="{00000000-0000-0000-0000-000000000000}"/>
  <bookViews>
    <workbookView xWindow="-120" yWindow="-120" windowWidth="29040" windowHeight="15720" tabRatio="641" firstSheet="4" activeTab="4" xr2:uid="{00000000-000D-0000-FFFF-FFFF00000000}"/>
  </bookViews>
  <sheets>
    <sheet name="Cuadro Resumen" sheetId="24" r:id="rId1"/>
    <sheet name="AFILIADOS" sheetId="25" r:id="rId2"/>
    <sheet name="INDEPENDIENTES CONTRATISTAS" sheetId="30" r:id="rId3"/>
    <sheet name="ESTUDIANTES" sheetId="35" r:id="rId4"/>
    <sheet name="INDEPENDIENTES VOLUNTARIOS" sheetId="36" r:id="rId5"/>
    <sheet name="EMPRESAS" sheetId="26" r:id="rId6"/>
    <sheet name="TASA MUERTES" sheetId="22" r:id="rId7"/>
    <sheet name="TASA ACCIDET" sheetId="20" r:id="rId8"/>
    <sheet name="TASA DE ENFER" sheetId="18" r:id="rId9"/>
    <sheet name="Tasa por Actividad" sheetId="31" r:id="rId10"/>
    <sheet name="ARL" sheetId="33" r:id="rId11"/>
    <sheet name="Afiliados vs Poblaciòn Ocupada" sheetId="37" r:id="rId12"/>
    <sheet name="Evasión Dependientes" sheetId="38" r:id="rId13"/>
    <sheet name="Departamento" sheetId="39" r:id="rId14"/>
  </sheets>
  <definedNames>
    <definedName name="_xlnm.Print_Area" localSheetId="1">AFILIADOS!$B$1:$AA$44</definedName>
    <definedName name="_xlnm.Print_Area" localSheetId="10">ARL!$B$2:$T$28</definedName>
    <definedName name="_xlnm.Print_Area" localSheetId="0">'Cuadro Resumen'!$S$1:$AA$27</definedName>
    <definedName name="_xlnm.Print_Area" localSheetId="5">EMPRESAS!$C$1:$AB$42</definedName>
    <definedName name="_xlnm.Print_Area" localSheetId="2">'INDEPENDIENTES CONTRATISTAS'!$B$1:$R$50</definedName>
    <definedName name="_xlnm.Print_Area" localSheetId="7">'TASA ACCIDET'!$B$3:$AB$38</definedName>
    <definedName name="_xlnm.Print_Area" localSheetId="8">'TASA DE ENFER'!$D$2:$AD$42</definedName>
    <definedName name="_xlnm.Print_Area" localSheetId="6">'TASA MUERTES'!$B$1:$AB$39</definedName>
    <definedName name="_xlnm.Print_Area" localSheetId="9">'Tasa por Actividad'!$E$108:$V$162</definedName>
    <definedName name="OLE_LINK1" localSheetId="10">ARL!#REF!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6" i="24" l="1"/>
  <c r="AH25" i="24"/>
  <c r="AH24" i="24"/>
  <c r="AB16" i="39"/>
  <c r="AG17" i="39"/>
  <c r="AG18" i="39"/>
  <c r="AG19" i="39"/>
  <c r="AG20" i="39"/>
  <c r="AG21" i="39"/>
  <c r="AG22" i="39"/>
  <c r="AG23" i="39"/>
  <c r="AG24" i="39"/>
  <c r="AG25" i="39"/>
  <c r="AG26" i="39"/>
  <c r="AG27" i="39"/>
  <c r="AG28" i="39"/>
  <c r="AG29" i="39"/>
  <c r="AG30" i="39"/>
  <c r="AG31" i="39"/>
  <c r="AG32" i="39"/>
  <c r="AG33" i="39"/>
  <c r="AG34" i="39"/>
  <c r="AG35" i="39"/>
  <c r="AG36" i="39"/>
  <c r="AG37" i="39"/>
  <c r="AG38" i="39"/>
  <c r="AG39" i="39"/>
  <c r="AG40" i="39"/>
  <c r="AG41" i="39"/>
  <c r="AG42" i="39"/>
  <c r="AG43" i="39"/>
  <c r="AG44" i="39"/>
  <c r="AG45" i="39"/>
  <c r="AG46" i="39"/>
  <c r="AG47" i="39"/>
  <c r="AG48" i="39"/>
  <c r="AG16" i="39"/>
  <c r="AB17" i="39"/>
  <c r="AB18" i="39"/>
  <c r="AB19" i="39"/>
  <c r="AB20" i="39"/>
  <c r="AB21" i="39"/>
  <c r="AB22" i="39"/>
  <c r="AB23" i="39"/>
  <c r="AB24" i="39"/>
  <c r="AB25" i="39"/>
  <c r="AB26" i="39"/>
  <c r="AB27" i="39"/>
  <c r="AB28" i="39"/>
  <c r="AB29" i="39"/>
  <c r="AB30" i="39"/>
  <c r="AB31" i="39"/>
  <c r="AB32" i="39"/>
  <c r="AB33" i="39"/>
  <c r="AB34" i="39"/>
  <c r="AB35" i="39"/>
  <c r="AB36" i="39"/>
  <c r="AB37" i="39"/>
  <c r="AB38" i="39"/>
  <c r="AB39" i="39"/>
  <c r="AB40" i="39"/>
  <c r="AB41" i="39"/>
  <c r="AB42" i="39"/>
  <c r="AB43" i="39"/>
  <c r="AB44" i="39"/>
  <c r="AB45" i="39"/>
  <c r="AB46" i="39"/>
  <c r="AB47" i="39"/>
  <c r="AB48" i="39"/>
  <c r="W17" i="39"/>
  <c r="W18" i="39"/>
  <c r="W19" i="39"/>
  <c r="W20" i="39"/>
  <c r="W21" i="39"/>
  <c r="W22" i="39"/>
  <c r="W23" i="39"/>
  <c r="W24" i="39"/>
  <c r="W25" i="39"/>
  <c r="W26" i="39"/>
  <c r="W27" i="39"/>
  <c r="W28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16" i="39"/>
  <c r="L49" i="39"/>
  <c r="O49" i="39"/>
  <c r="P49" i="39" s="1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16" i="39"/>
  <c r="N49" i="39"/>
  <c r="AE24" i="25"/>
  <c r="J49" i="39"/>
  <c r="M49" i="39"/>
  <c r="Q49" i="39"/>
  <c r="T49" i="39"/>
  <c r="X49" i="39"/>
  <c r="Y49" i="39"/>
  <c r="AC49" i="39"/>
  <c r="AD49" i="39"/>
  <c r="AI49" i="39"/>
  <c r="AJ49" i="39"/>
  <c r="AN49" i="39"/>
  <c r="AO49" i="39"/>
  <c r="K49" i="39"/>
  <c r="R49" i="39"/>
  <c r="U49" i="39"/>
  <c r="Z49" i="39"/>
  <c r="AA49" i="39"/>
  <c r="AE49" i="39"/>
  <c r="AF49" i="39"/>
  <c r="AK49" i="39"/>
  <c r="AL49" i="39"/>
  <c r="AP49" i="39"/>
  <c r="AQ49" i="39"/>
  <c r="Z21" i="38"/>
  <c r="Z19" i="38"/>
  <c r="AB20" i="37"/>
  <c r="AB19" i="37"/>
  <c r="V22" i="30"/>
  <c r="AG49" i="39" l="1"/>
  <c r="AB49" i="39"/>
  <c r="AG24" i="24"/>
  <c r="AG26" i="24" l="1"/>
  <c r="AG25" i="24"/>
  <c r="Y19" i="38" l="1"/>
  <c r="Y21" i="38" s="1"/>
  <c r="AA20" i="37"/>
  <c r="AA19" i="37"/>
  <c r="X19" i="38" l="1"/>
  <c r="X21" i="38" s="1"/>
  <c r="AF26" i="24"/>
  <c r="AF25" i="24"/>
  <c r="AF24" i="24"/>
  <c r="Z19" i="37" l="1"/>
  <c r="Z20" i="37"/>
  <c r="Y20" i="37"/>
  <c r="W19" i="38" l="1"/>
  <c r="W21" i="38" s="1"/>
  <c r="Y19" i="37"/>
  <c r="AE26" i="24" l="1"/>
  <c r="AE25" i="24"/>
  <c r="AE24" i="24"/>
  <c r="AB25" i="25" l="1"/>
  <c r="AC25" i="25"/>
  <c r="AD25" i="25"/>
  <c r="AA25" i="25"/>
  <c r="V19" i="38" l="1"/>
  <c r="V21" i="38" s="1"/>
  <c r="U19" i="38"/>
  <c r="U21" i="38" s="1"/>
  <c r="T19" i="38" l="1"/>
  <c r="T21" i="38" s="1"/>
  <c r="S19" i="38"/>
  <c r="S21" i="38" s="1"/>
  <c r="R19" i="38"/>
  <c r="R21" i="38" s="1"/>
  <c r="Q19" i="38"/>
  <c r="Q21" i="38" s="1"/>
  <c r="P19" i="38"/>
  <c r="P21" i="38" s="1"/>
  <c r="O19" i="38"/>
  <c r="O21" i="38" s="1"/>
  <c r="N19" i="38"/>
  <c r="N21" i="38" s="1"/>
  <c r="M19" i="38"/>
  <c r="M21" i="38" s="1"/>
  <c r="L19" i="38"/>
  <c r="L21" i="38" s="1"/>
  <c r="K19" i="38"/>
  <c r="K21" i="38" s="1"/>
  <c r="J19" i="38"/>
  <c r="J21" i="38" s="1"/>
  <c r="I19" i="38"/>
  <c r="I21" i="38" s="1"/>
  <c r="H19" i="38"/>
  <c r="H21" i="38" s="1"/>
  <c r="G19" i="38"/>
  <c r="G21" i="38" s="1"/>
  <c r="F19" i="38"/>
  <c r="F21" i="38" s="1"/>
  <c r="E19" i="38"/>
  <c r="E21" i="38" s="1"/>
  <c r="D19" i="38"/>
  <c r="D21" i="38" s="1"/>
  <c r="C19" i="38"/>
  <c r="C21" i="38" s="1"/>
  <c r="X20" i="37" l="1"/>
  <c r="X19" i="37"/>
  <c r="AB25" i="24" l="1"/>
  <c r="AC25" i="24"/>
  <c r="AD25" i="24"/>
  <c r="AD26" i="24"/>
  <c r="AD24" i="24"/>
  <c r="W20" i="37"/>
  <c r="W19" i="37"/>
  <c r="V20" i="37"/>
  <c r="U20" i="37"/>
  <c r="T20" i="37"/>
  <c r="S20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E20" i="37"/>
  <c r="D20" i="37"/>
  <c r="V19" i="37"/>
  <c r="U19" i="37"/>
  <c r="T19" i="37"/>
  <c r="S19" i="37"/>
  <c r="R19" i="37"/>
  <c r="Q19" i="37"/>
  <c r="P19" i="37"/>
  <c r="O19" i="37"/>
  <c r="N19" i="37"/>
  <c r="M19" i="37"/>
  <c r="L19" i="37"/>
  <c r="K19" i="37"/>
  <c r="J19" i="37"/>
  <c r="I19" i="37"/>
  <c r="H19" i="37"/>
  <c r="G19" i="37"/>
  <c r="F19" i="37"/>
  <c r="E19" i="37"/>
  <c r="D19" i="37"/>
  <c r="AC26" i="24" l="1"/>
  <c r="AC24" i="24"/>
  <c r="AB26" i="24" l="1"/>
  <c r="AB24" i="24"/>
  <c r="AA26" i="24" l="1"/>
  <c r="AA25" i="24"/>
  <c r="AA24" i="24"/>
  <c r="F19" i="33" l="1"/>
  <c r="F20" i="33"/>
  <c r="F21" i="33"/>
  <c r="F22" i="33"/>
  <c r="F23" i="33"/>
  <c r="F24" i="33"/>
  <c r="F25" i="33"/>
  <c r="F26" i="33"/>
  <c r="F27" i="33"/>
  <c r="F18" i="33"/>
  <c r="D19" i="33"/>
  <c r="D20" i="33"/>
  <c r="D21" i="33"/>
  <c r="D22" i="33"/>
  <c r="D23" i="33"/>
  <c r="D24" i="33"/>
  <c r="D25" i="33"/>
  <c r="D26" i="33"/>
  <c r="D27" i="33"/>
  <c r="D18" i="33"/>
  <c r="Z26" i="24" l="1"/>
  <c r="Z25" i="24"/>
  <c r="Z24" i="24"/>
  <c r="Y26" i="24"/>
  <c r="Y25" i="24"/>
  <c r="Y24" i="24"/>
  <c r="X25" i="24"/>
  <c r="X24" i="24"/>
  <c r="X26" i="24"/>
  <c r="W26" i="24"/>
  <c r="W25" i="24"/>
  <c r="W24" i="24"/>
  <c r="L26" i="24"/>
  <c r="K26" i="24"/>
  <c r="J26" i="24"/>
  <c r="I26" i="24"/>
  <c r="H26" i="24"/>
  <c r="G26" i="24"/>
  <c r="F26" i="24"/>
  <c r="E26" i="24"/>
  <c r="D26" i="24"/>
  <c r="C26" i="24"/>
  <c r="L25" i="24"/>
  <c r="K25" i="24"/>
  <c r="J25" i="24"/>
  <c r="I25" i="24"/>
  <c r="H25" i="24"/>
  <c r="G25" i="24"/>
  <c r="F25" i="24"/>
  <c r="E25" i="24"/>
  <c r="D25" i="24"/>
  <c r="C25" i="24"/>
  <c r="L24" i="24"/>
  <c r="K24" i="24"/>
  <c r="J24" i="24"/>
  <c r="I24" i="24"/>
  <c r="H24" i="24"/>
  <c r="G24" i="24"/>
  <c r="F24" i="24"/>
  <c r="E24" i="24"/>
  <c r="D24" i="24"/>
  <c r="C24" i="24"/>
  <c r="M24" i="24"/>
  <c r="N24" i="24"/>
  <c r="O24" i="24"/>
  <c r="P24" i="24"/>
  <c r="Q24" i="24"/>
  <c r="R24" i="24"/>
  <c r="S24" i="24"/>
  <c r="T24" i="24"/>
  <c r="U24" i="24"/>
  <c r="M25" i="24"/>
  <c r="N25" i="24"/>
  <c r="O25" i="24"/>
  <c r="P25" i="24"/>
  <c r="Q25" i="24"/>
  <c r="R25" i="24"/>
  <c r="S25" i="24"/>
  <c r="T25" i="24"/>
  <c r="U25" i="24"/>
  <c r="M26" i="24"/>
  <c r="N26" i="24"/>
  <c r="O26" i="24"/>
  <c r="P26" i="24"/>
  <c r="Q26" i="24"/>
  <c r="R26" i="24"/>
  <c r="S26" i="24"/>
  <c r="T26" i="24"/>
  <c r="U26" i="24"/>
  <c r="V26" i="24"/>
  <c r="V25" i="24"/>
  <c r="V24" i="24"/>
</calcChain>
</file>

<file path=xl/sharedStrings.xml><?xml version="1.0" encoding="utf-8"?>
<sst xmlns="http://schemas.openxmlformats.org/spreadsheetml/2006/main" count="957" uniqueCount="273">
  <si>
    <t xml:space="preserve"> </t>
  </si>
  <si>
    <t>TITULO: INDICADORES SISTEMA GENERAL DE RIESGOS LABORALES</t>
  </si>
  <si>
    <t>FECHA DE ELABORACION: Febrero 2026</t>
  </si>
  <si>
    <t xml:space="preserve">  </t>
  </si>
  <si>
    <t>DIRECCIÓN/ OFICINA: DIRECCIÓN DE REGULACIÓN DE LA OPERACIÓN DEL ASEGURAMIENTO EN SALUD, RIESGOS LABORALES Y PENSIONES</t>
  </si>
  <si>
    <t>SUBDIRECCIÓN DE RIESGOS LABORALES</t>
  </si>
  <si>
    <t>ESTADISTICAS SISTEMA GENERAL DE RIESGOS LABORALES</t>
  </si>
  <si>
    <t>1994 - 2025</t>
  </si>
  <si>
    <t>CONCEPTO</t>
  </si>
  <si>
    <t>ACUMUL 1994</t>
  </si>
  <si>
    <t>ACUMUL 1995</t>
  </si>
  <si>
    <t>ACUMUL 1996</t>
  </si>
  <si>
    <t>ACUMUL 1997</t>
  </si>
  <si>
    <t>ACUMUL 1998</t>
  </si>
  <si>
    <t>ACUMUL 1999</t>
  </si>
  <si>
    <t>ACUMUL 2000</t>
  </si>
  <si>
    <t>ACUMUL 2001</t>
  </si>
  <si>
    <t>ACUMUL 2002</t>
  </si>
  <si>
    <t>ACUMUL 2003</t>
  </si>
  <si>
    <t>ACUMUL         2004</t>
  </si>
  <si>
    <t>ACUMUL         2005</t>
  </si>
  <si>
    <t xml:space="preserve">ACUMUL 2006 </t>
  </si>
  <si>
    <t>ACUMULADO 2007</t>
  </si>
  <si>
    <t>ACUMULADO 2008</t>
  </si>
  <si>
    <t>ACUMULADO  2009</t>
  </si>
  <si>
    <t>ACUMULADO 2010</t>
  </si>
  <si>
    <t>ACUMULADO 2011</t>
  </si>
  <si>
    <t>ACUMULADO 2012</t>
  </si>
  <si>
    <t xml:space="preserve">ACUMULADO 2013 </t>
  </si>
  <si>
    <t xml:space="preserve">ACUMULADO 2014 </t>
  </si>
  <si>
    <t>ACUMULADO 2015</t>
  </si>
  <si>
    <t>ACUMULADO 2016</t>
  </si>
  <si>
    <t>ACUMULADO 2017</t>
  </si>
  <si>
    <t>ACUMULADO 2018</t>
  </si>
  <si>
    <t>ACUMULADO 2019</t>
  </si>
  <si>
    <t>ACUMULADO 2020</t>
  </si>
  <si>
    <t>ACUMULADO 2021</t>
  </si>
  <si>
    <t>ACUMULADO 2022</t>
  </si>
  <si>
    <t>ACUMULADO 2023</t>
  </si>
  <si>
    <t>ACUMULADO 2024</t>
  </si>
  <si>
    <t>ACUMULADO 2025</t>
  </si>
  <si>
    <t>TRABAJADORES AFILIADOS</t>
  </si>
  <si>
    <t>EMPRESAS AFILIADAS</t>
  </si>
  <si>
    <t>PENSIONES DE INVALIDEZ PAGADAS</t>
  </si>
  <si>
    <t xml:space="preserve">MUERTES CALIFICADAS COMO LABORALES </t>
  </si>
  <si>
    <t>MUERTES OCURRIDAS</t>
  </si>
  <si>
    <t>INCAPACIDADES PERMANENTES PARCIALES PAGADAS</t>
  </si>
  <si>
    <t xml:space="preserve">ENFERMEDADES CALIFICADAS COMO LABORALES </t>
  </si>
  <si>
    <t xml:space="preserve">ACCIDENTES CALIFICADOS COMO LABORALES </t>
  </si>
  <si>
    <t xml:space="preserve">PRESUNTOS ACCIDENTES DE TRABAJO  </t>
  </si>
  <si>
    <t>TASA DE ACCIDENTES CALIFICADOS COMO LABORALES  X 100</t>
  </si>
  <si>
    <t>TASA DE ENFERMEDADES  CALIFICADAS COMO LABORALES  X 100.000</t>
  </si>
  <si>
    <t>TASA DE MUERTES  CALIFICADAS X 100.000</t>
  </si>
  <si>
    <t>COTIZACIONES AL SISTEMA GENERAL DE RIESGOS LABORALES POR LAS ARL´S</t>
  </si>
  <si>
    <t xml:space="preserve"> 3.312.435.427.893 
</t>
  </si>
  <si>
    <t>Fuente: Administradoras de Riesgos Laborales y Superintendencia Financiera - Ministerio de Salud y Protección Social, Subdirección de Riesgos Laborales</t>
  </si>
  <si>
    <t>FECHA DE ELABORACION:  Febrero 2026</t>
  </si>
  <si>
    <t>TRABAJADORES AFILIADOS AL SISTEMA GENERAL DE RIESGOS LABORALES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</si>
  <si>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</si>
  <si>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</si>
  <si>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</si>
  <si>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</si>
  <si>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</si>
  <si>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</si>
  <si>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</si>
  <si>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</si>
  <si>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</si>
  <si>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</si>
  <si>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</si>
  <si>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</si>
  <si>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 xml:space="preserve">2006 </t>
  </si>
  <si>
    <t xml:space="preserve">2007 </t>
  </si>
  <si>
    <t>2008</t>
  </si>
  <si>
    <t>2009</t>
  </si>
  <si>
    <t>2011</t>
  </si>
  <si>
    <t>2012</t>
  </si>
  <si>
    <t>2014</t>
  </si>
  <si>
    <t>2015</t>
  </si>
  <si>
    <t>2016</t>
  </si>
  <si>
    <t>2017</t>
  </si>
  <si>
    <t>2018</t>
  </si>
  <si>
    <t>2019</t>
  </si>
  <si>
    <t>2021</t>
  </si>
  <si>
    <t>2022</t>
  </si>
  <si>
    <t>2023</t>
  </si>
  <si>
    <t>Fuente: Administradoras de Riesgos Laborales - Ministerio de Salud y Protección Social, Subsidrección de Riesgos Laborales</t>
  </si>
  <si>
    <t>Diciembre de 2025</t>
  </si>
  <si>
    <t>Empresas</t>
  </si>
  <si>
    <t>Dependientes</t>
  </si>
  <si>
    <t>Contratistas</t>
  </si>
  <si>
    <t>Estudiantes</t>
  </si>
  <si>
    <t>Voluntarios</t>
  </si>
  <si>
    <t>Total Afiliados</t>
  </si>
  <si>
    <t>2004-2025</t>
  </si>
  <si>
    <t>TRABAJADORES INDEPENDIENTES AFILIADOS AL SISTEMA GENERAL DE RIESGOS LABORALES</t>
  </si>
  <si>
    <t>AFILIACION TRABAJADORES INDEPENDIENTES AL SISTEMA GENERAL DE RIESGOS LABORALES</t>
  </si>
  <si>
    <t>Estudiantes afiliados SGRL - Año 2025</t>
  </si>
  <si>
    <t>ARL</t>
  </si>
  <si>
    <t xml:space="preserve"> Nro estudiantes afiliados SGRL</t>
  </si>
  <si>
    <t>COMPAÑIA DE SEGUROS COLSANITAS S.A.</t>
  </si>
  <si>
    <t>SEGUROS DE VIDA ALFA S.A.</t>
  </si>
  <si>
    <t>COMPAÑIA DE SEGUROS DE VIDA AURORA</t>
  </si>
  <si>
    <t>CIA. DE SEGUROS BOLIVAR S.A.</t>
  </si>
  <si>
    <t>RIESGOS PROFESIONALES COLMENA S.A COMPAÑÍA DE SEGUROS DE VIDA</t>
  </si>
  <si>
    <t>SEGUROS DE VIDA COLPATRIA S.A.</t>
  </si>
  <si>
    <t>LA EQUIDAD SEGUROS DE VIDA ORGANISMO COOPERATIVO - LA EQUIDAD VIDA</t>
  </si>
  <si>
    <t>POSITIVA COMPAÑIA DE SEGUROS</t>
  </si>
  <si>
    <t>COMPAÑIA SURAMERICANA ADMINISTRADORA DE RIESGOS PROFESIONALES Y SEGUROS VIDA</t>
  </si>
  <si>
    <t>Total general</t>
  </si>
  <si>
    <t xml:space="preserve"> Nro empresas afiliados SGRL</t>
  </si>
  <si>
    <t xml:space="preserve"> Nro trabajadores dependiente afiliados SGRL</t>
  </si>
  <si>
    <t xml:space="preserve"> Nro trabajadores independientes afiliados SGRL</t>
  </si>
  <si>
    <t xml:space="preserve"> Voluntario</t>
  </si>
  <si>
    <t>TRABAJADORES VOLUNTARIOS AFILIADOS SGRL - AÑO 2025</t>
  </si>
  <si>
    <t xml:space="preserve">TITULO: INDICADORES SISTEMA GENERAL DE RIESGOS LABORALES - EMPRESAS AFILIADAS </t>
  </si>
  <si>
    <t>1994-2025</t>
  </si>
  <si>
    <t>EMPRESAS AFILIADAS AL SISTEMA GENERAL DE RIESGOS LABORALES</t>
  </si>
  <si>
    <t>Concepto</t>
  </si>
  <si>
    <t>2010</t>
  </si>
  <si>
    <t>TITULO: INDICADORES SISTEMA GENERAL DE RIESGOS LABORALES - TASA DE MUERTES  CALIFICADAS X 100.000</t>
  </si>
  <si>
    <t>Año 1994 - 2024</t>
  </si>
  <si>
    <t>TITULO: INDICADORES SISTEMA GENERAL DE RIESGOS LABORALES - TASA DE ACCIDENTES CALIFICADOS COMO LABORALES X 100</t>
  </si>
  <si>
    <t>TASA DE ACCIDENTES CALIFICADOS COMO LABORALES X 100</t>
  </si>
  <si>
    <t>Tasa de at  Calificados como Laborales  x 100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</si>
  <si>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&gt;</t>
  </si>
  <si>
    <t>TITULO: INDICADORES SISTEMA GENERAL DE RIESGOS LABORALES - TASA DE ENFERMEDADES CALIFICADAS COMO LABORALES X 100,000</t>
  </si>
  <si>
    <t>TASA DE ENFERMEDADES CALIFICADAS COMO LABORALES X 100,000</t>
  </si>
  <si>
    <t>Tasa  Enfermedad</t>
  </si>
  <si>
    <t xml:space="preserve">TITULO: INDICADORES SISTEMA GENERAL DE RIESGOS LABORALES - TASAS </t>
  </si>
  <si>
    <t>FECHA DE ELABORACION:  Febrero de 2026</t>
  </si>
  <si>
    <t>Agregado por agrupaciones de actividad económica</t>
  </si>
  <si>
    <t>Año 2025</t>
  </si>
  <si>
    <t>SECTOR ECONOMICO</t>
  </si>
  <si>
    <t>Nro empresas afiliados SGRL_</t>
  </si>
  <si>
    <t>%</t>
  </si>
  <si>
    <t xml:space="preserve"> Total trabajadores afiliados SGRL</t>
  </si>
  <si>
    <t xml:space="preserve"> Nro presuntos AT</t>
  </si>
  <si>
    <t xml:space="preserve"> Nro AT sucedidos</t>
  </si>
  <si>
    <t>Tasa de Accidentes x 100</t>
  </si>
  <si>
    <t xml:space="preserve"> Nro presuntas EL</t>
  </si>
  <si>
    <t xml:space="preserve"> Nro EL sucedidas</t>
  </si>
  <si>
    <t>Tasa de Enfermedades x 100.000</t>
  </si>
  <si>
    <t xml:space="preserve"> Nro muertes reportadas presuntos AT</t>
  </si>
  <si>
    <t xml:space="preserve"> Nro muertes reportadas presuntas EL</t>
  </si>
  <si>
    <t>Nro muerte sreportadas AT calificados</t>
  </si>
  <si>
    <t xml:space="preserve"> Nro muertes EL calificados</t>
  </si>
  <si>
    <t>Nro Total muertes calificados</t>
  </si>
  <si>
    <t>Tasa de Muertes x 100.000</t>
  </si>
  <si>
    <t xml:space="preserve"> Nro nuevas pensiones invalidez AT</t>
  </si>
  <si>
    <t>Nro nuevas pensiones invalidez EL</t>
  </si>
  <si>
    <t xml:space="preserve"> Nro IPP  AT</t>
  </si>
  <si>
    <t xml:space="preserve"> Nro IPP  EL</t>
  </si>
  <si>
    <t>ACTIVIDADES DE SERVICIOS ADMINISTRATIVOS Y DE APOYO</t>
  </si>
  <si>
    <t>ACTIVIDADES DE ATENCIÓN DE LA SALUD HUMANA Y DE ASISTENCIA SOCIAL</t>
  </si>
  <si>
    <t>ACTIVIDADES DE ALOJAMIENTO Y SERVICIOS DE COMIDA</t>
  </si>
  <si>
    <t>ACTIVIDADES PROFESIONALES, CIENTÍFICAS Y TÉCNICAS</t>
  </si>
  <si>
    <t>ACTIVIDADES ARTÍSTICAS, DE ENTRETENIMIENTO Y RECREACIÓN</t>
  </si>
  <si>
    <t>CONSTRUCCIÓN</t>
  </si>
  <si>
    <t>OTRAS ACTIVIDADES DE SERVICIOS</t>
  </si>
  <si>
    <t>COMERCIO AL POR MAYOR Y AL POR MENOR; REPARACIÓN DE VEHÍCULOS AUTOMOTORES Y MOTOCICLETAS</t>
  </si>
  <si>
    <t>ACTIVIDADES DE LOS HOGARES INDIVIDUALES EN CALIDAD DE EMPLEADORES; ACTIVIDADES NO DIFERENCIADAS DE LOS HOGARES INDIVIDUALES COMO PRODUCTORES DE BIENES Y SERVICIOS PARA USO PROPIO</t>
  </si>
  <si>
    <t>AGRICULTURA, GANADERÍA, CAZA, SILVICULTURA Y PESCA</t>
  </si>
  <si>
    <t>INDUSTRIAS MANUFACTURERAS</t>
  </si>
  <si>
    <t>ACTIVIDADES FINANCIERAS Y DE SEGUROS</t>
  </si>
  <si>
    <t>TRANSPORTE Y ALMACENAMIENTO</t>
  </si>
  <si>
    <t>INFORMACIÓN Y COMUNICACIONES</t>
  </si>
  <si>
    <t>ACTIVIDADES INMOBILIARIAS</t>
  </si>
  <si>
    <t>ADMINISTRACIÓN PÚBLICA Y DEFENSA; PLANES DE SEGURIDAD SOCIAL DE AFILIACIÓN OBLIGATORIA</t>
  </si>
  <si>
    <t>ENSEÑANZA</t>
  </si>
  <si>
    <t>SUMINISTRO DE AGUA, EVACUACIÓN DE AGUAS RESIDUALES, GESTIÓN DE DESECHOS Y DESCONTAMINACIÓN</t>
  </si>
  <si>
    <t>EXPLOTACIÓN DE MINAS Y CANTERAS</t>
  </si>
  <si>
    <t>SUMINISTRO DE ELECTRICIDAD, GAS, VAPOR Y AIRE ACONDICIONADO</t>
  </si>
  <si>
    <t xml:space="preserve">ACTIVIDADES DE ORGANIZACIONES Y ENTIDADES EXTRATERRITORIALES </t>
  </si>
  <si>
    <t>Total Nacional</t>
  </si>
  <si>
    <t>Afiliados Diciembre</t>
  </si>
  <si>
    <t>Empresas Diciembre</t>
  </si>
  <si>
    <t>Tasa AT</t>
  </si>
  <si>
    <t>Tasa EL</t>
  </si>
  <si>
    <t>Tasa Mortal</t>
  </si>
  <si>
    <t xml:space="preserve">TITULO: INDICADORES SISTEMA GENERAL DE RIESGOS LABORALES - ARL </t>
  </si>
  <si>
    <t xml:space="preserve">Distribución de Afiliados a ARL </t>
  </si>
  <si>
    <t>(Diciembre de 2025)</t>
  </si>
  <si>
    <t>Administradora de Riesgos Laborales-ARL</t>
  </si>
  <si>
    <t>Trabajadores</t>
  </si>
  <si>
    <t>Número</t>
  </si>
  <si>
    <t xml:space="preserve">   </t>
  </si>
  <si>
    <t>TITULO: INDICADORES SISTEMA GENERAL DE RIESGOS LABORALES - POBLACION OCUPADA VS AFILIADOS SGRL</t>
  </si>
  <si>
    <t>Cobertura del SGRL vs POA y PEA</t>
  </si>
  <si>
    <t>Población total</t>
  </si>
  <si>
    <t>Población en edad de trabajar</t>
  </si>
  <si>
    <t>Fuerza de trabajo</t>
  </si>
  <si>
    <t>Ocupados</t>
  </si>
  <si>
    <t>Afiliados SGRL</t>
  </si>
  <si>
    <t>% Cobertura SGRL fente a PEA</t>
  </si>
  <si>
    <t>% Cobertura SGRL frente a PO</t>
  </si>
  <si>
    <t>Fuentes: Información DANE. Encuesta Nacional de Hogares, 2012.</t>
  </si>
  <si>
    <t>DANE - Encuesta Continua de Hogares, 2004. Cálculos Ministerio de Salud y Protección Social - Subdirección de Riesgos Laborales</t>
  </si>
  <si>
    <r>
      <rPr>
        <b/>
        <sz val="8"/>
        <rFont val="Arial"/>
        <family val="2"/>
      </rPr>
      <t>Ocupados:</t>
    </r>
    <r>
      <rPr>
        <sz val="8"/>
        <rFont val="Arial"/>
        <family val="2"/>
      </rPr>
      <t xml:space="preserve"> Son las personas que durante el período de referencia se encontraban en una de las siguientes situaciones:</t>
    </r>
  </si>
  <si>
    <t>1. Trabajó por lo menos una hora remunerada en dinero o en especie en la semana de referencia.</t>
  </si>
  <si>
    <t>2. Los que no trabajaron la semana de referencia, pero tenían un trabajo.</t>
  </si>
  <si>
    <t>3. Trabajadores familiares sin remuneración que trabajaron en la semana de referencia por lo menos 1 hora.</t>
  </si>
  <si>
    <r>
      <rPr>
        <b/>
        <sz val="8"/>
        <rFont val="Arial"/>
        <family val="2"/>
      </rPr>
      <t>Economicamente Activa:</t>
    </r>
    <r>
      <rPr>
        <sz val="8"/>
        <rFont val="Arial"/>
        <family val="2"/>
      </rPr>
      <t xml:space="preserve"> También se le llama fuerza laboral y está conformada por las personas en edad de trabajar que trabajan o están</t>
    </r>
  </si>
  <si>
    <t>buscando empleo.</t>
  </si>
  <si>
    <t>TITULO: INDICADORES SISTEMA GENERAL DE RIESGOS LABORALES - EVASION DEPENDIENTES</t>
  </si>
  <si>
    <t>Evasión trabajadores dependientes al SGRL</t>
  </si>
  <si>
    <t>2013</t>
  </si>
  <si>
    <t>Afiliados Dependientes</t>
  </si>
  <si>
    <t>Ocupados DANE</t>
  </si>
  <si>
    <t>Trabajadores Dependientes DANE</t>
  </si>
  <si>
    <t>No. Evasores</t>
  </si>
  <si>
    <t>Evasión trabajadores dependientes</t>
  </si>
  <si>
    <t>Diciembre de 2024</t>
  </si>
  <si>
    <t>Fuente: DANE. Administradoras de Riesgos Laborales - Ministerio de Salud y Protección Social, Cálculos - Subsidrección de Riesgos Laborales.</t>
  </si>
  <si>
    <t>Distribución por Departamento</t>
  </si>
  <si>
    <t>Departamento</t>
  </si>
  <si>
    <t xml:space="preserve"> Nro presuntos AT por ocupacion</t>
  </si>
  <si>
    <t>Total presuntos AT</t>
  </si>
  <si>
    <t xml:space="preserve"> Nro AT sucedidos por ocupacion</t>
  </si>
  <si>
    <t xml:space="preserve"> Total AT sucedidos</t>
  </si>
  <si>
    <t>Tasa de accidentes calificados como laborales  x 100</t>
  </si>
  <si>
    <t xml:space="preserve"> Nro presuntas EL por ocupacion</t>
  </si>
  <si>
    <t>Total presuntas EL</t>
  </si>
  <si>
    <t xml:space="preserve"> Nro EL sucedidas y calificadas por ocupacion</t>
  </si>
  <si>
    <t>Total EL sucedidas</t>
  </si>
  <si>
    <t>Tasa de enfermedades calificadas como laborales  x 100.000</t>
  </si>
  <si>
    <t xml:space="preserve"> Nro muertes reportadas presuntos AT por ocupacion</t>
  </si>
  <si>
    <t xml:space="preserve"> Nro muertes reportadas presuntas E Lpor ocupacion</t>
  </si>
  <si>
    <t>Total de muertes presuntas</t>
  </si>
  <si>
    <t xml:space="preserve"> Nro muerte sreportadas AT calificados</t>
  </si>
  <si>
    <t xml:space="preserve"> Nro muertes AT calificados origen laboral por ocupacion</t>
  </si>
  <si>
    <t xml:space="preserve"> Nro muertes por EL calificados origen laboral por ocupacion</t>
  </si>
  <si>
    <t>Total de muertes calificadas</t>
  </si>
  <si>
    <t>Tasa de muertes  calificadas x 100.000</t>
  </si>
  <si>
    <t xml:space="preserve"> Nro nuevas pensiones invalidez EL</t>
  </si>
  <si>
    <t xml:space="preserve"> Nro nuevas pensiones invalidez por AT por ocupacion</t>
  </si>
  <si>
    <t xml:space="preserve"> Nro nuevas pensiones invalidez por EL por ocupacion</t>
  </si>
  <si>
    <t>Total de nuevas pensiones por invalidez</t>
  </si>
  <si>
    <t xml:space="preserve"> Nro IPP  AT por ocupación</t>
  </si>
  <si>
    <t xml:space="preserve"> Nro IPP  EL por ocupación</t>
  </si>
  <si>
    <t>Total de IPP</t>
  </si>
  <si>
    <t>ANTIOQUIA</t>
  </si>
  <si>
    <t>AMAZONAS</t>
  </si>
  <si>
    <t>ARAUCA</t>
  </si>
  <si>
    <t>ATLANTICO</t>
  </si>
  <si>
    <t>BOGOTA D.C.</t>
  </si>
  <si>
    <t>BOLIVAR</t>
  </si>
  <si>
    <t>BOYACA</t>
  </si>
  <si>
    <t>CALDAS</t>
  </si>
  <si>
    <t>CAQUETA</t>
  </si>
  <si>
    <t>CASANARE</t>
  </si>
  <si>
    <t>CAUCA</t>
  </si>
  <si>
    <t>CESAR</t>
  </si>
  <si>
    <t>CHOCO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</si>
  <si>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</si>
  <si>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</si>
  <si>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</si>
  <si>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</si>
  <si>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</si>
  <si>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</si>
  <si>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</si>
  <si>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</si>
  <si>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</si>
  <si>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</si>
  <si>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</si>
  <si>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</si>
  <si>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</si>
  <si>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 ANDRES</t>
  </si>
  <si>
    <t>SANTANDER</t>
  </si>
  <si>
    <t>SUCRE</t>
  </si>
  <si>
    <t>TOLIMA</t>
  </si>
  <si>
    <t>VALLE</t>
  </si>
  <si>
    <t>VAUPES</t>
  </si>
  <si>
    <t>VICHADA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</si>
</sst>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General_)"/>
    <numFmt numFmtId="167" formatCode="_-* #,##0.00\ [$€]_-;\-* #,##0.00\ [$€]_-;_-* &quot;-&quot;??\ [$€]_-;_-@_-"/>
    <numFmt numFmtId="168" formatCode="_ * #,##0.00_ ;_ * \-#,##0.00_ ;_ * &quot;-&quot;??_ ;_ @_ "/>
    <numFmt numFmtId="169" formatCode="0.0%"/>
    <numFmt numFmtId="170" formatCode="#,###"/>
    <numFmt numFmtId="171" formatCode="#,##0.000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sz val="8"/>
      <color indexed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sz val="10"/>
      <color rgb="FF000000"/>
      <name val="Arial Narrow"/>
      <family val="2"/>
    </font>
    <font>
      <sz val="11"/>
      <color rgb="FF00000A"/>
      <name val="Calibri"/>
      <family val="2"/>
    </font>
    <font>
      <sz val="12"/>
      <name val="Helv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2"/>
      <color rgb="FF000000"/>
      <name val="Arial Narrow"/>
      <family val="2"/>
    </font>
    <font>
      <sz val="9"/>
      <name val="Segoe U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Calibri"/>
      <family val="2"/>
      <scheme val="minor"/>
    </font>
    <font>
      <sz val="12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theme="8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8"/>
      </patternFill>
    </fill>
    <fill>
      <patternFill patternType="solid">
        <fgColor theme="0"/>
        <bgColor theme="8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1F4E78"/>
      </left>
      <right style="thin">
        <color rgb="FF1F4E78"/>
      </right>
      <top style="thin">
        <color rgb="FF1F4E78"/>
      </top>
      <bottom style="medium">
        <color rgb="FF1F4E78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-0.249977111117893"/>
      </top>
      <bottom style="medium">
        <color theme="8" tint="-0.249977111117893"/>
      </bottom>
      <diagonal/>
    </border>
    <border>
      <left/>
      <right/>
      <top style="thin">
        <color theme="8" tint="-0.249977111117893"/>
      </top>
      <bottom style="medium">
        <color theme="8" tint="-0.249977111117893"/>
      </bottom>
      <diagonal/>
    </border>
    <border>
      <left/>
      <right/>
      <top/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</borders>
  <cellStyleXfs count="1439">
    <xf numFmtId="0" fontId="0" fillId="0" borderId="0"/>
    <xf numFmtId="0" fontId="31" fillId="0" borderId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6" fontId="40" fillId="0" borderId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24" applyNumberFormat="0" applyAlignment="0" applyProtection="0"/>
    <xf numFmtId="0" fontId="48" fillId="8" borderId="25" applyNumberFormat="0" applyAlignment="0" applyProtection="0"/>
    <xf numFmtId="0" fontId="49" fillId="8" borderId="24" applyNumberFormat="0" applyAlignment="0" applyProtection="0"/>
    <xf numFmtId="0" fontId="50" fillId="0" borderId="26" applyNumberFormat="0" applyFill="0" applyAlignment="0" applyProtection="0"/>
    <xf numFmtId="0" fontId="51" fillId="9" borderId="27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0" borderId="29" applyNumberFormat="0" applyFill="0" applyAlignment="0" applyProtection="0"/>
    <xf numFmtId="0" fontId="5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54" fillId="34" borderId="0" applyNumberFormat="0" applyBorder="0" applyAlignment="0" applyProtection="0"/>
    <xf numFmtId="0" fontId="31" fillId="0" borderId="0">
      <alignment wrapText="1"/>
    </xf>
    <xf numFmtId="167" fontId="3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20" fillId="10" borderId="28" applyNumberFormat="0" applyFont="0" applyAlignment="0" applyProtection="0"/>
    <xf numFmtId="0" fontId="20" fillId="0" borderId="0"/>
    <xf numFmtId="0" fontId="20" fillId="10" borderId="28" applyNumberFormat="0" applyFont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10" borderId="28" applyNumberFormat="0" applyFont="0" applyAlignment="0" applyProtection="0"/>
    <xf numFmtId="0" fontId="19" fillId="0" borderId="0"/>
    <xf numFmtId="0" fontId="19" fillId="10" borderId="28" applyNumberFormat="0" applyFont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31" fillId="0" borderId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/>
    <xf numFmtId="0" fontId="18" fillId="10" borderId="28" applyNumberFormat="0" applyFont="0" applyAlignment="0" applyProtection="0"/>
    <xf numFmtId="0" fontId="18" fillId="0" borderId="0"/>
    <xf numFmtId="0" fontId="18" fillId="10" borderId="28" applyNumberFormat="0" applyFont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10" borderId="28" applyNumberFormat="0" applyFont="0" applyAlignment="0" applyProtection="0"/>
    <xf numFmtId="0" fontId="17" fillId="0" borderId="0"/>
    <xf numFmtId="0" fontId="17" fillId="10" borderId="28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31" fillId="0" borderId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/>
    <xf numFmtId="0" fontId="16" fillId="10" borderId="28" applyNumberFormat="0" applyFont="0" applyAlignment="0" applyProtection="0"/>
    <xf numFmtId="0" fontId="16" fillId="0" borderId="0"/>
    <xf numFmtId="0" fontId="16" fillId="10" borderId="28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10" borderId="28" applyNumberFormat="0" applyFont="0" applyAlignment="0" applyProtection="0"/>
    <xf numFmtId="0" fontId="15" fillId="0" borderId="0"/>
    <xf numFmtId="0" fontId="15" fillId="10" borderId="28" applyNumberFormat="0" applyFont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10" borderId="28" applyNumberFormat="0" applyFont="0" applyAlignment="0" applyProtection="0"/>
    <xf numFmtId="0" fontId="14" fillId="0" borderId="0"/>
    <xf numFmtId="0" fontId="14" fillId="10" borderId="28" applyNumberFormat="0" applyFont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28" applyNumberFormat="0" applyFont="0" applyAlignment="0" applyProtection="0"/>
    <xf numFmtId="0" fontId="13" fillId="0" borderId="0"/>
    <xf numFmtId="0" fontId="13" fillId="10" borderId="28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41" fontId="31" fillId="0" borderId="0" applyFont="0" applyFill="0" applyBorder="0" applyAlignment="0" applyProtection="0"/>
    <xf numFmtId="0" fontId="31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28" applyNumberFormat="0" applyFont="0" applyAlignment="0" applyProtection="0"/>
    <xf numFmtId="0" fontId="12" fillId="0" borderId="0"/>
    <xf numFmtId="0" fontId="12" fillId="10" borderId="28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28" applyNumberFormat="0" applyFont="0" applyAlignment="0" applyProtection="0"/>
    <xf numFmtId="0" fontId="11" fillId="0" borderId="0"/>
    <xf numFmtId="0" fontId="11" fillId="10" borderId="28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1" fontId="31" fillId="0" borderId="0" applyFont="0" applyFill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10" borderId="28" applyNumberFormat="0" applyFont="0" applyAlignment="0" applyProtection="0"/>
    <xf numFmtId="0" fontId="10" fillId="0" borderId="0"/>
    <xf numFmtId="0" fontId="10" fillId="10" borderId="28" applyNumberFormat="0" applyFont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10" borderId="28" applyNumberFormat="0" applyFont="0" applyAlignment="0" applyProtection="0"/>
    <xf numFmtId="0" fontId="10" fillId="0" borderId="0"/>
    <xf numFmtId="0" fontId="10" fillId="10" borderId="28" applyNumberFormat="0" applyFont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0" fontId="9" fillId="10" borderId="28" applyNumberFormat="0" applyFont="0" applyAlignment="0" applyProtection="0"/>
    <xf numFmtId="0" fontId="9" fillId="0" borderId="0"/>
    <xf numFmtId="0" fontId="9" fillId="10" borderId="28" applyNumberFormat="0" applyFont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31" fillId="0" borderId="0" applyFont="0" applyFill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0" fontId="9" fillId="10" borderId="28" applyNumberFormat="0" applyFont="0" applyAlignment="0" applyProtection="0"/>
    <xf numFmtId="0" fontId="9" fillId="0" borderId="0"/>
    <xf numFmtId="0" fontId="9" fillId="10" borderId="28" applyNumberFormat="0" applyFont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0" borderId="28" applyNumberFormat="0" applyFont="0" applyAlignment="0" applyProtection="0"/>
    <xf numFmtId="0" fontId="8" fillId="0" borderId="0"/>
    <xf numFmtId="0" fontId="8" fillId="10" borderId="28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31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0" borderId="28" applyNumberFormat="0" applyFont="0" applyAlignment="0" applyProtection="0"/>
    <xf numFmtId="0" fontId="8" fillId="0" borderId="0"/>
    <xf numFmtId="0" fontId="8" fillId="10" borderId="28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10" borderId="28" applyNumberFormat="0" applyFont="0" applyAlignment="0" applyProtection="0"/>
    <xf numFmtId="0" fontId="7" fillId="0" borderId="0"/>
    <xf numFmtId="0" fontId="7" fillId="10" borderId="28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31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10" borderId="28" applyNumberFormat="0" applyFont="0" applyAlignment="0" applyProtection="0"/>
    <xf numFmtId="0" fontId="7" fillId="0" borderId="0"/>
    <xf numFmtId="0" fontId="7" fillId="10" borderId="28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62" fillId="0" borderId="0" applyFont="0" applyFill="0" applyBorder="0" applyAlignment="0" applyProtection="0"/>
    <xf numFmtId="0" fontId="6" fillId="0" borderId="0"/>
    <xf numFmtId="0" fontId="31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63" fillId="0" borderId="0"/>
    <xf numFmtId="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6" fillId="6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34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28" applyNumberFormat="0" applyFont="0" applyAlignment="0" applyProtection="0"/>
    <xf numFmtId="0" fontId="5" fillId="0" borderId="0"/>
    <xf numFmtId="0" fontId="5" fillId="10" borderId="28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28" applyNumberFormat="0" applyFont="0" applyAlignment="0" applyProtection="0"/>
    <xf numFmtId="0" fontId="4" fillId="0" borderId="0"/>
    <xf numFmtId="0" fontId="4" fillId="10" borderId="28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31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28" applyNumberFormat="0" applyFont="0" applyAlignment="0" applyProtection="0"/>
    <xf numFmtId="0" fontId="4" fillId="0" borderId="0"/>
    <xf numFmtId="0" fontId="4" fillId="10" borderId="28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28" applyNumberFormat="0" applyFont="0" applyAlignment="0" applyProtection="0"/>
    <xf numFmtId="0" fontId="3" fillId="0" borderId="0"/>
    <xf numFmtId="0" fontId="3" fillId="10" borderId="28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1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28" applyNumberFormat="0" applyFont="0" applyAlignment="0" applyProtection="0"/>
    <xf numFmtId="0" fontId="3" fillId="0" borderId="0"/>
    <xf numFmtId="0" fontId="3" fillId="10" borderId="28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28" applyNumberFormat="0" applyFont="0" applyAlignment="0" applyProtection="0"/>
    <xf numFmtId="0" fontId="2" fillId="0" borderId="0"/>
    <xf numFmtId="0" fontId="2" fillId="10" borderId="28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31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28" applyNumberFormat="0" applyFont="0" applyAlignment="0" applyProtection="0"/>
    <xf numFmtId="0" fontId="2" fillId="0" borderId="0"/>
    <xf numFmtId="0" fontId="2" fillId="10" borderId="28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31" fillId="0" borderId="0" applyFont="0" applyFill="0" applyBorder="0" applyAlignment="0" applyProtection="0"/>
  </cellStyleXfs>
  <cellXfs count="199">
    <xf numFmtId="0" fontId="0" fillId="0" borderId="0" xfId="0"/>
    <xf numFmtId="0" fontId="25" fillId="2" borderId="0" xfId="0" applyFont="1" applyFill="1"/>
    <xf numFmtId="0" fontId="25" fillId="0" borderId="0" xfId="0" applyFont="1"/>
    <xf numFmtId="3" fontId="25" fillId="2" borderId="2" xfId="0" applyNumberFormat="1" applyFont="1" applyFill="1" applyBorder="1"/>
    <xf numFmtId="0" fontId="25" fillId="2" borderId="2" xfId="0" applyFont="1" applyFill="1" applyBorder="1"/>
    <xf numFmtId="3" fontId="25" fillId="2" borderId="3" xfId="0" applyNumberFormat="1" applyFont="1" applyFill="1" applyBorder="1"/>
    <xf numFmtId="3" fontId="25" fillId="2" borderId="2" xfId="0" applyNumberFormat="1" applyFont="1" applyFill="1" applyBorder="1" applyAlignment="1">
      <alignment wrapText="1"/>
    </xf>
    <xf numFmtId="3" fontId="25" fillId="2" borderId="4" xfId="0" applyNumberFormat="1" applyFont="1" applyFill="1" applyBorder="1"/>
    <xf numFmtId="3" fontId="25" fillId="2" borderId="5" xfId="0" applyNumberFormat="1" applyFont="1" applyFill="1" applyBorder="1"/>
    <xf numFmtId="3" fontId="27" fillId="2" borderId="0" xfId="0" applyNumberFormat="1" applyFont="1" applyFill="1"/>
    <xf numFmtId="4" fontId="25" fillId="2" borderId="2" xfId="0" applyNumberFormat="1" applyFont="1" applyFill="1" applyBorder="1" applyAlignment="1">
      <alignment wrapText="1"/>
    </xf>
    <xf numFmtId="3" fontId="28" fillId="2" borderId="3" xfId="0" applyNumberFormat="1" applyFont="1" applyFill="1" applyBorder="1"/>
    <xf numFmtId="3" fontId="25" fillId="2" borderId="3" xfId="0" applyNumberFormat="1" applyFont="1" applyFill="1" applyBorder="1" applyAlignment="1">
      <alignment wrapText="1"/>
    </xf>
    <xf numFmtId="3" fontId="25" fillId="2" borderId="6" xfId="0" applyNumberFormat="1" applyFont="1" applyFill="1" applyBorder="1"/>
    <xf numFmtId="4" fontId="25" fillId="2" borderId="6" xfId="0" applyNumberFormat="1" applyFont="1" applyFill="1" applyBorder="1"/>
    <xf numFmtId="0" fontId="25" fillId="0" borderId="2" xfId="0" applyFont="1" applyBorder="1"/>
    <xf numFmtId="3" fontId="25" fillId="0" borderId="2" xfId="0" applyNumberFormat="1" applyFont="1" applyBorder="1"/>
    <xf numFmtId="0" fontId="23" fillId="0" borderId="0" xfId="0" applyFont="1"/>
    <xf numFmtId="0" fontId="29" fillId="0" borderId="8" xfId="0" applyFont="1" applyBorder="1" applyAlignment="1">
      <alignment horizontal="center" vertical="top" wrapText="1"/>
    </xf>
    <xf numFmtId="0" fontId="26" fillId="0" borderId="7" xfId="0" applyFont="1" applyBorder="1" applyAlignment="1">
      <alignment vertical="top" wrapText="1"/>
    </xf>
    <xf numFmtId="3" fontId="0" fillId="0" borderId="0" xfId="0" applyNumberFormat="1"/>
    <xf numFmtId="0" fontId="31" fillId="0" borderId="0" xfId="0" applyFont="1"/>
    <xf numFmtId="9" fontId="0" fillId="0" borderId="0" xfId="0" applyNumberFormat="1"/>
    <xf numFmtId="10" fontId="0" fillId="0" borderId="0" xfId="3" applyNumberFormat="1" applyFont="1"/>
    <xf numFmtId="0" fontId="25" fillId="2" borderId="2" xfId="0" applyFont="1" applyFill="1" applyBorder="1" applyAlignment="1">
      <alignment vertical="top" wrapText="1"/>
    </xf>
    <xf numFmtId="0" fontId="23" fillId="0" borderId="0" xfId="0" applyFont="1" applyAlignment="1">
      <alignment horizontal="center"/>
    </xf>
    <xf numFmtId="3" fontId="31" fillId="0" borderId="0" xfId="0" applyNumberFormat="1" applyFont="1"/>
    <xf numFmtId="0" fontId="30" fillId="0" borderId="7" xfId="0" applyFont="1" applyBorder="1" applyAlignment="1">
      <alignment wrapText="1"/>
    </xf>
    <xf numFmtId="3" fontId="28" fillId="2" borderId="2" xfId="0" applyNumberFormat="1" applyFont="1" applyFill="1" applyBorder="1"/>
    <xf numFmtId="3" fontId="31" fillId="0" borderId="2" xfId="0" applyNumberFormat="1" applyFont="1" applyBorder="1"/>
    <xf numFmtId="10" fontId="0" fillId="0" borderId="0" xfId="0" applyNumberFormat="1"/>
    <xf numFmtId="2" fontId="31" fillId="0" borderId="0" xfId="0" applyNumberFormat="1" applyFont="1"/>
    <xf numFmtId="0" fontId="25" fillId="0" borderId="14" xfId="0" applyFont="1" applyBorder="1" applyAlignment="1">
      <alignment horizontal="left" vertical="center" wrapText="1"/>
    </xf>
    <xf numFmtId="0" fontId="22" fillId="0" borderId="0" xfId="5"/>
    <xf numFmtId="3" fontId="22" fillId="0" borderId="0" xfId="5" applyNumberFormat="1"/>
    <xf numFmtId="4" fontId="22" fillId="0" borderId="0" xfId="5" applyNumberFormat="1"/>
    <xf numFmtId="3" fontId="36" fillId="0" borderId="0" xfId="5" applyNumberFormat="1" applyFont="1"/>
    <xf numFmtId="0" fontId="36" fillId="0" borderId="0" xfId="5" applyFont="1" applyAlignment="1">
      <alignment horizontal="center"/>
    </xf>
    <xf numFmtId="10" fontId="31" fillId="0" borderId="0" xfId="3" applyNumberFormat="1" applyFont="1"/>
    <xf numFmtId="2" fontId="0" fillId="0" borderId="2" xfId="0" applyNumberFormat="1" applyBorder="1" applyAlignment="1">
      <alignment horizontal="right" vertical="top" wrapText="1"/>
    </xf>
    <xf numFmtId="0" fontId="37" fillId="0" borderId="0" xfId="0" applyFont="1" applyAlignment="1">
      <alignment horizontal="center"/>
    </xf>
    <xf numFmtId="10" fontId="31" fillId="0" borderId="0" xfId="0" applyNumberFormat="1" applyFont="1"/>
    <xf numFmtId="3" fontId="39" fillId="0" borderId="0" xfId="0" applyNumberFormat="1" applyFont="1"/>
    <xf numFmtId="3" fontId="25" fillId="3" borderId="2" xfId="0" applyNumberFormat="1" applyFont="1" applyFill="1" applyBorder="1" applyAlignment="1">
      <alignment wrapText="1"/>
    </xf>
    <xf numFmtId="3" fontId="25" fillId="3" borderId="2" xfId="0" applyNumberFormat="1" applyFont="1" applyFill="1" applyBorder="1"/>
    <xf numFmtId="3" fontId="25" fillId="3" borderId="5" xfId="0" applyNumberFormat="1" applyFont="1" applyFill="1" applyBorder="1"/>
    <xf numFmtId="3" fontId="25" fillId="3" borderId="6" xfId="0" applyNumberFormat="1" applyFont="1" applyFill="1" applyBorder="1"/>
    <xf numFmtId="0" fontId="25" fillId="3" borderId="2" xfId="0" applyFont="1" applyFill="1" applyBorder="1"/>
    <xf numFmtId="3" fontId="28" fillId="3" borderId="2" xfId="0" applyNumberFormat="1" applyFont="1" applyFill="1" applyBorder="1"/>
    <xf numFmtId="0" fontId="0" fillId="3" borderId="0" xfId="0" applyFill="1"/>
    <xf numFmtId="0" fontId="29" fillId="0" borderId="1" xfId="0" applyFont="1" applyBorder="1" applyAlignment="1">
      <alignment vertical="top" wrapText="1"/>
    </xf>
    <xf numFmtId="0" fontId="29" fillId="0" borderId="2" xfId="0" applyFont="1" applyBorder="1" applyAlignment="1">
      <alignment horizontal="right" vertical="top" wrapText="1"/>
    </xf>
    <xf numFmtId="2" fontId="29" fillId="0" borderId="2" xfId="0" applyNumberFormat="1" applyFont="1" applyBorder="1" applyAlignment="1">
      <alignment horizontal="right" vertical="top" wrapText="1"/>
    </xf>
    <xf numFmtId="3" fontId="25" fillId="2" borderId="17" xfId="0" applyNumberFormat="1" applyFont="1" applyFill="1" applyBorder="1" applyAlignment="1">
      <alignment wrapText="1"/>
    </xf>
    <xf numFmtId="3" fontId="25" fillId="2" borderId="17" xfId="0" applyNumberFormat="1" applyFont="1" applyFill="1" applyBorder="1"/>
    <xf numFmtId="3" fontId="25" fillId="2" borderId="18" xfId="0" applyNumberFormat="1" applyFont="1" applyFill="1" applyBorder="1"/>
    <xf numFmtId="3" fontId="28" fillId="2" borderId="17" xfId="0" applyNumberFormat="1" applyFont="1" applyFill="1" applyBorder="1"/>
    <xf numFmtId="3" fontId="25" fillId="0" borderId="17" xfId="0" applyNumberFormat="1" applyFont="1" applyBorder="1"/>
    <xf numFmtId="3" fontId="0" fillId="0" borderId="2" xfId="0" applyNumberFormat="1" applyBorder="1"/>
    <xf numFmtId="10" fontId="38" fillId="0" borderId="2" xfId="3" applyNumberFormat="1" applyFont="1" applyBorder="1" applyAlignment="1">
      <alignment horizontal="right"/>
    </xf>
    <xf numFmtId="0" fontId="31" fillId="0" borderId="0" xfId="0" applyFont="1" applyAlignment="1">
      <alignment horizontal="left"/>
    </xf>
    <xf numFmtId="0" fontId="0" fillId="0" borderId="2" xfId="0" applyBorder="1" applyAlignment="1">
      <alignment horizontal="right" vertical="top" wrapText="1"/>
    </xf>
    <xf numFmtId="0" fontId="57" fillId="0" borderId="0" xfId="0" applyFont="1" applyAlignment="1">
      <alignment horizontal="left"/>
    </xf>
    <xf numFmtId="0" fontId="25" fillId="2" borderId="31" xfId="0" applyFont="1" applyFill="1" applyBorder="1" applyAlignment="1">
      <alignment wrapText="1"/>
    </xf>
    <xf numFmtId="0" fontId="25" fillId="2" borderId="10" xfId="0" applyFont="1" applyFill="1" applyBorder="1" applyAlignment="1">
      <alignment wrapText="1"/>
    </xf>
    <xf numFmtId="0" fontId="25" fillId="3" borderId="10" xfId="0" applyFont="1" applyFill="1" applyBorder="1" applyAlignment="1">
      <alignment wrapText="1"/>
    </xf>
    <xf numFmtId="3" fontId="25" fillId="2" borderId="16" xfId="0" applyNumberFormat="1" applyFont="1" applyFill="1" applyBorder="1" applyAlignment="1">
      <alignment wrapText="1"/>
    </xf>
    <xf numFmtId="3" fontId="25" fillId="2" borderId="11" xfId="0" applyNumberFormat="1" applyFont="1" applyFill="1" applyBorder="1" applyAlignment="1">
      <alignment wrapText="1"/>
    </xf>
    <xf numFmtId="3" fontId="25" fillId="3" borderId="11" xfId="0" applyNumberFormat="1" applyFont="1" applyFill="1" applyBorder="1" applyAlignment="1">
      <alignment wrapText="1"/>
    </xf>
    <xf numFmtId="4" fontId="25" fillId="2" borderId="11" xfId="0" applyNumberFormat="1" applyFont="1" applyFill="1" applyBorder="1" applyAlignment="1">
      <alignment wrapText="1"/>
    </xf>
    <xf numFmtId="9" fontId="0" fillId="0" borderId="0" xfId="3" applyFont="1"/>
    <xf numFmtId="3" fontId="31" fillId="36" borderId="2" xfId="0" applyNumberFormat="1" applyFont="1" applyFill="1" applyBorder="1" applyAlignment="1">
      <alignment horizontal="left"/>
    </xf>
    <xf numFmtId="3" fontId="31" fillId="36" borderId="2" xfId="49" applyNumberFormat="1" applyFill="1" applyBorder="1" applyAlignment="1">
      <alignment horizontal="right"/>
    </xf>
    <xf numFmtId="3" fontId="31" fillId="0" borderId="2" xfId="0" applyNumberFormat="1" applyFont="1" applyBorder="1" applyAlignment="1">
      <alignment horizontal="left"/>
    </xf>
    <xf numFmtId="3" fontId="31" fillId="0" borderId="2" xfId="49" applyNumberFormat="1" applyBorder="1" applyAlignment="1">
      <alignment horizontal="right"/>
    </xf>
    <xf numFmtId="3" fontId="26" fillId="0" borderId="2" xfId="0" applyNumberFormat="1" applyFont="1" applyBorder="1" applyAlignment="1">
      <alignment horizontal="left"/>
    </xf>
    <xf numFmtId="0" fontId="31" fillId="0" borderId="2" xfId="0" applyFont="1" applyBorder="1" applyAlignment="1">
      <alignment horizontal="left"/>
    </xf>
    <xf numFmtId="3" fontId="31" fillId="0" borderId="2" xfId="0" applyNumberFormat="1" applyFont="1" applyBorder="1" applyAlignment="1">
      <alignment vertical="top"/>
    </xf>
    <xf numFmtId="3" fontId="31" fillId="0" borderId="3" xfId="0" applyNumberFormat="1" applyFont="1" applyBorder="1"/>
    <xf numFmtId="0" fontId="31" fillId="0" borderId="2" xfId="0" applyFont="1" applyBorder="1"/>
    <xf numFmtId="10" fontId="31" fillId="0" borderId="2" xfId="3" applyNumberFormat="1" applyFont="1" applyBorder="1" applyAlignment="1">
      <alignment horizontal="center"/>
    </xf>
    <xf numFmtId="1" fontId="0" fillId="0" borderId="0" xfId="0" applyNumberFormat="1"/>
    <xf numFmtId="3" fontId="58" fillId="0" borderId="2" xfId="1" applyNumberFormat="1" applyFont="1" applyBorder="1"/>
    <xf numFmtId="3" fontId="58" fillId="36" borderId="2" xfId="1" applyNumberFormat="1" applyFont="1" applyFill="1" applyBorder="1"/>
    <xf numFmtId="0" fontId="36" fillId="0" borderId="2" xfId="0" applyFont="1" applyBorder="1" applyAlignment="1">
      <alignment horizontal="left"/>
    </xf>
    <xf numFmtId="3" fontId="36" fillId="0" borderId="2" xfId="0" applyNumberFormat="1" applyFont="1" applyBorder="1"/>
    <xf numFmtId="3" fontId="31" fillId="0" borderId="0" xfId="1" applyNumberFormat="1"/>
    <xf numFmtId="0" fontId="31" fillId="0" borderId="0" xfId="1"/>
    <xf numFmtId="3" fontId="31" fillId="0" borderId="2" xfId="1" applyNumberFormat="1" applyBorder="1"/>
    <xf numFmtId="164" fontId="31" fillId="0" borderId="0" xfId="1" applyNumberFormat="1"/>
    <xf numFmtId="0" fontId="31" fillId="0" borderId="2" xfId="1" applyBorder="1"/>
    <xf numFmtId="164" fontId="31" fillId="0" borderId="0" xfId="4" applyFont="1" applyBorder="1"/>
    <xf numFmtId="3" fontId="28" fillId="2" borderId="32" xfId="0" applyNumberFormat="1" applyFont="1" applyFill="1" applyBorder="1"/>
    <xf numFmtId="0" fontId="23" fillId="0" borderId="0" xfId="1" applyFont="1"/>
    <xf numFmtId="3" fontId="58" fillId="0" borderId="0" xfId="1" applyNumberFormat="1" applyFont="1" applyAlignment="1">
      <alignment horizontal="left"/>
    </xf>
    <xf numFmtId="0" fontId="31" fillId="0" borderId="9" xfId="1" applyBorder="1"/>
    <xf numFmtId="10" fontId="31" fillId="0" borderId="2" xfId="376" applyNumberFormat="1" applyFont="1" applyBorder="1"/>
    <xf numFmtId="0" fontId="0" fillId="0" borderId="33" xfId="0" applyBorder="1"/>
    <xf numFmtId="169" fontId="0" fillId="0" borderId="0" xfId="3" applyNumberFormat="1" applyFont="1"/>
    <xf numFmtId="3" fontId="25" fillId="0" borderId="2" xfId="0" applyNumberFormat="1" applyFont="1" applyBorder="1" applyAlignment="1">
      <alignment horizontal="right"/>
    </xf>
    <xf numFmtId="0" fontId="51" fillId="35" borderId="2" xfId="0" applyFont="1" applyFill="1" applyBorder="1"/>
    <xf numFmtId="0" fontId="59" fillId="0" borderId="0" xfId="0" applyFont="1"/>
    <xf numFmtId="0" fontId="52" fillId="0" borderId="0" xfId="5" applyFont="1"/>
    <xf numFmtId="0" fontId="60" fillId="0" borderId="0" xfId="5" applyFont="1"/>
    <xf numFmtId="0" fontId="31" fillId="0" borderId="2" xfId="0" applyFont="1" applyBorder="1" applyAlignment="1">
      <alignment horizontal="right" wrapText="1"/>
    </xf>
    <xf numFmtId="2" fontId="31" fillId="0" borderId="2" xfId="0" applyNumberFormat="1" applyFont="1" applyBorder="1" applyAlignment="1">
      <alignment horizontal="right" wrapText="1"/>
    </xf>
    <xf numFmtId="0" fontId="51" fillId="35" borderId="2" xfId="0" applyFont="1" applyFill="1" applyBorder="1" applyAlignment="1">
      <alignment horizontal="center"/>
    </xf>
    <xf numFmtId="3" fontId="61" fillId="0" borderId="2" xfId="0" applyNumberFormat="1" applyFont="1" applyBorder="1"/>
    <xf numFmtId="17" fontId="31" fillId="0" borderId="0" xfId="0" applyNumberFormat="1" applyFont="1"/>
    <xf numFmtId="0" fontId="51" fillId="35" borderId="2" xfId="0" applyFont="1" applyFill="1" applyBorder="1" applyAlignment="1">
      <alignment vertical="center" wrapText="1"/>
    </xf>
    <xf numFmtId="170" fontId="31" fillId="0" borderId="2" xfId="0" applyNumberFormat="1" applyFont="1" applyBorder="1"/>
    <xf numFmtId="17" fontId="31" fillId="0" borderId="0" xfId="0" applyNumberFormat="1" applyFont="1" applyAlignment="1">
      <alignment horizontal="left"/>
    </xf>
    <xf numFmtId="3" fontId="65" fillId="0" borderId="2" xfId="0" applyNumberFormat="1" applyFont="1" applyBorder="1"/>
    <xf numFmtId="3" fontId="64" fillId="0" borderId="2" xfId="0" applyNumberFormat="1" applyFont="1" applyBorder="1"/>
    <xf numFmtId="3" fontId="64" fillId="3" borderId="2" xfId="0" applyNumberFormat="1" applyFont="1" applyFill="1" applyBorder="1" applyAlignment="1">
      <alignment vertical="center"/>
    </xf>
    <xf numFmtId="4" fontId="64" fillId="37" borderId="2" xfId="0" applyNumberFormat="1" applyFont="1" applyFill="1" applyBorder="1"/>
    <xf numFmtId="2" fontId="64" fillId="37" borderId="2" xfId="0" applyNumberFormat="1" applyFont="1" applyFill="1" applyBorder="1"/>
    <xf numFmtId="4" fontId="64" fillId="38" borderId="2" xfId="0" applyNumberFormat="1" applyFont="1" applyFill="1" applyBorder="1"/>
    <xf numFmtId="2" fontId="64" fillId="38" borderId="2" xfId="0" applyNumberFormat="1" applyFont="1" applyFill="1" applyBorder="1"/>
    <xf numFmtId="3" fontId="31" fillId="0" borderId="2" xfId="0" applyNumberFormat="1" applyFont="1" applyBorder="1" applyAlignment="1">
      <alignment horizontal="right" vertical="center"/>
    </xf>
    <xf numFmtId="3" fontId="25" fillId="2" borderId="34" xfId="0" applyNumberFormat="1" applyFont="1" applyFill="1" applyBorder="1"/>
    <xf numFmtId="3" fontId="28" fillId="2" borderId="34" xfId="0" applyNumberFormat="1" applyFont="1" applyFill="1" applyBorder="1"/>
    <xf numFmtId="3" fontId="58" fillId="0" borderId="0" xfId="0" applyNumberFormat="1" applyFont="1" applyAlignment="1">
      <alignment horizontal="left"/>
    </xf>
    <xf numFmtId="3" fontId="31" fillId="0" borderId="34" xfId="1" applyNumberFormat="1" applyBorder="1"/>
    <xf numFmtId="3" fontId="23" fillId="0" borderId="2" xfId="0" applyNumberFormat="1" applyFont="1" applyBorder="1"/>
    <xf numFmtId="3" fontId="23" fillId="0" borderId="2" xfId="1" applyNumberFormat="1" applyFont="1" applyBorder="1"/>
    <xf numFmtId="10" fontId="51" fillId="35" borderId="2" xfId="3" applyNumberFormat="1" applyFont="1" applyFill="1" applyBorder="1" applyAlignment="1">
      <alignment horizontal="center"/>
    </xf>
    <xf numFmtId="0" fontId="51" fillId="35" borderId="2" xfId="0" applyFont="1" applyFill="1" applyBorder="1" applyAlignment="1">
      <alignment horizontal="center" vertical="top" wrapText="1"/>
    </xf>
    <xf numFmtId="3" fontId="51" fillId="35" borderId="2" xfId="0" applyNumberFormat="1" applyFont="1" applyFill="1" applyBorder="1" applyAlignment="1">
      <alignment horizontal="center"/>
    </xf>
    <xf numFmtId="4" fontId="51" fillId="35" borderId="2" xfId="0" applyNumberFormat="1" applyFont="1" applyFill="1" applyBorder="1" applyAlignment="1">
      <alignment horizontal="center"/>
    </xf>
    <xf numFmtId="0" fontId="66" fillId="35" borderId="2" xfId="0" applyFont="1" applyFill="1" applyBorder="1" applyAlignment="1">
      <alignment horizontal="center" vertical="top" wrapText="1"/>
    </xf>
    <xf numFmtId="0" fontId="66" fillId="41" borderId="2" xfId="0" applyFont="1" applyFill="1" applyBorder="1" applyAlignment="1">
      <alignment horizontal="center" vertical="top" wrapText="1"/>
    </xf>
    <xf numFmtId="3" fontId="25" fillId="40" borderId="20" xfId="0" applyNumberFormat="1" applyFont="1" applyFill="1" applyBorder="1" applyAlignment="1">
      <alignment wrapText="1"/>
    </xf>
    <xf numFmtId="3" fontId="24" fillId="40" borderId="20" xfId="0" applyNumberFormat="1" applyFont="1" applyFill="1" applyBorder="1" applyAlignment="1">
      <alignment wrapText="1"/>
    </xf>
    <xf numFmtId="3" fontId="24" fillId="40" borderId="20" xfId="0" applyNumberFormat="1" applyFont="1" applyFill="1" applyBorder="1"/>
    <xf numFmtId="3" fontId="24" fillId="40" borderId="15" xfId="0" applyNumberFormat="1" applyFont="1" applyFill="1" applyBorder="1"/>
    <xf numFmtId="3" fontId="24" fillId="40" borderId="2" xfId="0" applyNumberFormat="1" applyFont="1" applyFill="1" applyBorder="1"/>
    <xf numFmtId="3" fontId="24" fillId="40" borderId="3" xfId="0" applyNumberFormat="1" applyFont="1" applyFill="1" applyBorder="1"/>
    <xf numFmtId="0" fontId="25" fillId="2" borderId="3" xfId="0" applyFont="1" applyFill="1" applyBorder="1" applyAlignment="1">
      <alignment vertical="top" wrapText="1"/>
    </xf>
    <xf numFmtId="3" fontId="51" fillId="35" borderId="2" xfId="0" applyNumberFormat="1" applyFont="1" applyFill="1" applyBorder="1" applyAlignment="1">
      <alignment horizontal="right"/>
    </xf>
    <xf numFmtId="3" fontId="60" fillId="42" borderId="2" xfId="0" applyNumberFormat="1" applyFont="1" applyFill="1" applyBorder="1" applyAlignment="1">
      <alignment horizontal="right"/>
    </xf>
    <xf numFmtId="0" fontId="51" fillId="35" borderId="34" xfId="0" applyFont="1" applyFill="1" applyBorder="1" applyAlignment="1">
      <alignment horizontal="center"/>
    </xf>
    <xf numFmtId="169" fontId="31" fillId="0" borderId="0" xfId="3" applyNumberFormat="1" applyFont="1"/>
    <xf numFmtId="3" fontId="58" fillId="39" borderId="2" xfId="1228" applyNumberFormat="1" applyFont="1" applyFill="1" applyBorder="1"/>
    <xf numFmtId="3" fontId="58" fillId="39" borderId="2" xfId="0" applyNumberFormat="1" applyFont="1" applyFill="1" applyBorder="1"/>
    <xf numFmtId="3" fontId="64" fillId="0" borderId="0" xfId="0" applyNumberFormat="1" applyFont="1"/>
    <xf numFmtId="3" fontId="28" fillId="2" borderId="19" xfId="0" applyNumberFormat="1" applyFont="1" applyFill="1" applyBorder="1"/>
    <xf numFmtId="3" fontId="68" fillId="43" borderId="36" xfId="0" applyNumberFormat="1" applyFont="1" applyFill="1" applyBorder="1"/>
    <xf numFmtId="3" fontId="52" fillId="0" borderId="0" xfId="5" applyNumberFormat="1" applyFont="1"/>
    <xf numFmtId="0" fontId="68" fillId="0" borderId="0" xfId="0" applyFont="1"/>
    <xf numFmtId="3" fontId="68" fillId="0" borderId="0" xfId="0" applyNumberFormat="1" applyFont="1"/>
    <xf numFmtId="0" fontId="69" fillId="0" borderId="0" xfId="0" applyFont="1" applyAlignment="1">
      <alignment horizontal="left"/>
    </xf>
    <xf numFmtId="3" fontId="69" fillId="0" borderId="0" xfId="0" applyNumberFormat="1" applyFont="1"/>
    <xf numFmtId="0" fontId="68" fillId="0" borderId="2" xfId="0" applyFont="1" applyBorder="1"/>
    <xf numFmtId="10" fontId="38" fillId="0" borderId="2" xfId="0" applyNumberFormat="1" applyFont="1" applyBorder="1" applyAlignment="1">
      <alignment horizontal="right"/>
    </xf>
    <xf numFmtId="3" fontId="68" fillId="0" borderId="2" xfId="0" applyNumberFormat="1" applyFont="1" applyBorder="1"/>
    <xf numFmtId="3" fontId="36" fillId="0" borderId="37" xfId="0" applyNumberFormat="1" applyFont="1" applyBorder="1"/>
    <xf numFmtId="3" fontId="36" fillId="0" borderId="38" xfId="0" applyNumberFormat="1" applyFont="1" applyBorder="1"/>
    <xf numFmtId="3" fontId="58" fillId="39" borderId="0" xfId="0" applyNumberFormat="1" applyFont="1" applyFill="1"/>
    <xf numFmtId="3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left" vertical="center"/>
    </xf>
    <xf numFmtId="171" fontId="0" fillId="0" borderId="0" xfId="0" applyNumberFormat="1"/>
    <xf numFmtId="0" fontId="36" fillId="0" borderId="39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36" fillId="3" borderId="2" xfId="0" applyFont="1" applyFill="1" applyBorder="1" applyAlignment="1">
      <alignment horizontal="left" vertical="center" wrapText="1"/>
    </xf>
    <xf numFmtId="3" fontId="23" fillId="0" borderId="2" xfId="0" applyNumberFormat="1" applyFont="1" applyBorder="1" applyAlignment="1">
      <alignment horizontal="right"/>
    </xf>
    <xf numFmtId="10" fontId="64" fillId="37" borderId="2" xfId="1437" applyNumberFormat="1" applyFont="1" applyFill="1" applyBorder="1" applyAlignment="1">
      <alignment vertical="center"/>
    </xf>
    <xf numFmtId="2" fontId="0" fillId="0" borderId="2" xfId="0" applyNumberFormat="1" applyBorder="1"/>
    <xf numFmtId="3" fontId="0" fillId="44" borderId="2" xfId="0" applyNumberFormat="1" applyFill="1" applyBorder="1"/>
    <xf numFmtId="2" fontId="0" fillId="44" borderId="2" xfId="0" applyNumberFormat="1" applyFill="1" applyBorder="1"/>
    <xf numFmtId="2" fontId="23" fillId="0" borderId="2" xfId="0" applyNumberFormat="1" applyFont="1" applyBorder="1"/>
    <xf numFmtId="3" fontId="0" fillId="45" borderId="2" xfId="0" applyNumberFormat="1" applyFill="1" applyBorder="1"/>
    <xf numFmtId="2" fontId="0" fillId="45" borderId="2" xfId="0" applyNumberFormat="1" applyFill="1" applyBorder="1"/>
    <xf numFmtId="3" fontId="0" fillId="46" borderId="2" xfId="0" applyNumberFormat="1" applyFill="1" applyBorder="1"/>
    <xf numFmtId="2" fontId="0" fillId="46" borderId="2" xfId="0" applyNumberFormat="1" applyFill="1" applyBorder="1"/>
    <xf numFmtId="3" fontId="0" fillId="3" borderId="2" xfId="0" applyNumberFormat="1" applyFill="1" applyBorder="1"/>
    <xf numFmtId="3" fontId="1" fillId="0" borderId="38" xfId="0" applyNumberFormat="1" applyFont="1" applyBorder="1"/>
    <xf numFmtId="0" fontId="51" fillId="35" borderId="33" xfId="0" applyFont="1" applyFill="1" applyBorder="1" applyAlignment="1">
      <alignment horizontal="center"/>
    </xf>
    <xf numFmtId="0" fontId="51" fillId="35" borderId="40" xfId="0" applyFont="1" applyFill="1" applyBorder="1"/>
    <xf numFmtId="0" fontId="0" fillId="0" borderId="41" xfId="0" applyBorder="1" applyAlignment="1">
      <alignment horizontal="left"/>
    </xf>
    <xf numFmtId="3" fontId="0" fillId="0" borderId="42" xfId="0" applyNumberFormat="1" applyBorder="1"/>
    <xf numFmtId="3" fontId="0" fillId="0" borderId="41" xfId="0" applyNumberFormat="1" applyBorder="1"/>
    <xf numFmtId="0" fontId="0" fillId="0" borderId="0" xfId="0" applyAlignment="1">
      <alignment horizontal="left"/>
    </xf>
    <xf numFmtId="3" fontId="0" fillId="0" borderId="43" xfId="0" applyNumberFormat="1" applyBorder="1"/>
    <xf numFmtId="0" fontId="36" fillId="0" borderId="38" xfId="0" applyFont="1" applyBorder="1" applyAlignment="1">
      <alignment horizontal="left"/>
    </xf>
    <xf numFmtId="4" fontId="31" fillId="0" borderId="0" xfId="0" applyNumberFormat="1" applyFont="1"/>
    <xf numFmtId="0" fontId="1" fillId="0" borderId="0" xfId="5" applyFont="1"/>
    <xf numFmtId="4" fontId="1" fillId="0" borderId="0" xfId="5" applyNumberFormat="1" applyFont="1"/>
    <xf numFmtId="3" fontId="1" fillId="0" borderId="2" xfId="0" applyNumberFormat="1" applyFont="1" applyBorder="1"/>
    <xf numFmtId="0" fontId="31" fillId="0" borderId="0" xfId="0" applyFont="1" applyAlignment="1">
      <alignment horizontal="left"/>
    </xf>
    <xf numFmtId="0" fontId="67" fillId="0" borderId="13" xfId="0" applyFont="1" applyBorder="1" applyAlignment="1">
      <alignment horizontal="center" vertical="top" wrapText="1"/>
    </xf>
    <xf numFmtId="0" fontId="34" fillId="0" borderId="0" xfId="0" applyFont="1" applyAlignment="1">
      <alignment horizontal="center" readingOrder="1"/>
    </xf>
    <xf numFmtId="0" fontId="35" fillId="0" borderId="12" xfId="0" applyFont="1" applyBorder="1" applyAlignment="1">
      <alignment horizontal="center" readingOrder="1"/>
    </xf>
    <xf numFmtId="0" fontId="35" fillId="0" borderId="0" xfId="0" applyFont="1" applyAlignment="1">
      <alignment horizontal="center" readingOrder="1"/>
    </xf>
    <xf numFmtId="0" fontId="51" fillId="35" borderId="35" xfId="0" applyFont="1" applyFill="1" applyBorder="1" applyAlignment="1">
      <alignment horizontal="center" vertical="top"/>
    </xf>
    <xf numFmtId="0" fontId="51" fillId="35" borderId="30" xfId="0" applyFont="1" applyFill="1" applyBorder="1" applyAlignment="1">
      <alignment horizontal="center" vertical="top"/>
    </xf>
    <xf numFmtId="0" fontId="51" fillId="35" borderId="10" xfId="0" applyFont="1" applyFill="1" applyBorder="1" applyAlignment="1">
      <alignment horizontal="center"/>
    </xf>
    <xf numFmtId="0" fontId="51" fillId="35" borderId="5" xfId="0" applyFont="1" applyFill="1" applyBorder="1" applyAlignment="1">
      <alignment horizontal="center"/>
    </xf>
    <xf numFmtId="0" fontId="51" fillId="35" borderId="9" xfId="0" applyFont="1" applyFill="1" applyBorder="1" applyAlignment="1">
      <alignment horizontal="center"/>
    </xf>
  </cellXfs>
  <cellStyles count="1439">
    <cellStyle name="20% - Énfasis1" xfId="26" builtinId="30" customBuiltin="1"/>
    <cellStyle name="20% - Énfasis1 10" xfId="281" xr:uid="{00000000-0005-0000-0000-000001000000}"/>
    <cellStyle name="20% - Énfasis1 10 2" xfId="880" xr:uid="{00000000-0005-0000-0000-000001000000}"/>
    <cellStyle name="20% - Énfasis1 11" xfId="312" xr:uid="{00000000-0005-0000-0000-000002000000}"/>
    <cellStyle name="20% - Énfasis1 11 2" xfId="911" xr:uid="{00000000-0005-0000-0000-000002000000}"/>
    <cellStyle name="20% - Énfasis1 12" xfId="344" xr:uid="{00000000-0005-0000-0000-00005F010000}"/>
    <cellStyle name="20% - Énfasis1 12 2" xfId="943" xr:uid="{00000000-0005-0000-0000-00005F010000}"/>
    <cellStyle name="20% - Énfasis1 13" xfId="418" xr:uid="{00000000-0005-0000-0000-0000A7010000}"/>
    <cellStyle name="20% - Énfasis1 13 2" xfId="1014" xr:uid="{00000000-0005-0000-0000-0000A7010000}"/>
    <cellStyle name="20% - Énfasis1 14" xfId="487" xr:uid="{00000000-0005-0000-0000-0000EC010000}"/>
    <cellStyle name="20% - Énfasis1 14 2" xfId="1083" xr:uid="{00000000-0005-0000-0000-0000EC010000}"/>
    <cellStyle name="20% - Énfasis1 15" xfId="556" xr:uid="{00000000-0005-0000-0000-000031020000}"/>
    <cellStyle name="20% - Énfasis1 15 2" xfId="1152" xr:uid="{00000000-0005-0000-0000-000031020000}"/>
    <cellStyle name="20% - Énfasis1 16" xfId="629" xr:uid="{00000000-0005-0000-0000-00007B020000}"/>
    <cellStyle name="20% - Énfasis1 17" xfId="1229" xr:uid="{00000000-0005-0000-0000-0000D2040000}"/>
    <cellStyle name="20% - Énfasis1 18" xfId="1299" xr:uid="{337C9574-1BC1-4FE6-966A-19D91CE9886F}"/>
    <cellStyle name="20% - Énfasis1 19" xfId="1369" xr:uid="{9EF96E01-DF32-4815-AB3D-C6E3D3CBD9B5}"/>
    <cellStyle name="20% - Énfasis1 2" xfId="56" xr:uid="{00000000-0005-0000-0000-000003000000}"/>
    <cellStyle name="20% - Énfasis1 2 10" xfId="328" xr:uid="{00000000-0005-0000-0000-000004000000}"/>
    <cellStyle name="20% - Énfasis1 2 10 2" xfId="927" xr:uid="{00000000-0005-0000-0000-000004000000}"/>
    <cellStyle name="20% - Énfasis1 2 11" xfId="360" xr:uid="{00000000-0005-0000-0000-000001000000}"/>
    <cellStyle name="20% - Énfasis1 2 11 2" xfId="959" xr:uid="{00000000-0005-0000-0000-000001000000}"/>
    <cellStyle name="20% - Énfasis1 2 12" xfId="434" xr:uid="{00000000-0005-0000-0000-000001000000}"/>
    <cellStyle name="20% - Énfasis1 2 12 2" xfId="1030" xr:uid="{00000000-0005-0000-0000-000001000000}"/>
    <cellStyle name="20% - Énfasis1 2 13" xfId="503" xr:uid="{00000000-0005-0000-0000-000001000000}"/>
    <cellStyle name="20% - Énfasis1 2 13 2" xfId="1099" xr:uid="{00000000-0005-0000-0000-000001000000}"/>
    <cellStyle name="20% - Énfasis1 2 14" xfId="572" xr:uid="{00000000-0005-0000-0000-000001000000}"/>
    <cellStyle name="20% - Énfasis1 2 14 2" xfId="1168" xr:uid="{00000000-0005-0000-0000-000001000000}"/>
    <cellStyle name="20% - Énfasis1 2 15" xfId="659" xr:uid="{00000000-0005-0000-0000-000003000000}"/>
    <cellStyle name="20% - Énfasis1 2 16" xfId="1245" xr:uid="{00000000-0005-0000-0000-000001000000}"/>
    <cellStyle name="20% - Énfasis1 2 17" xfId="1315" xr:uid="{856655FD-A46A-4141-A508-289A2B272DBF}"/>
    <cellStyle name="20% - Énfasis1 2 18" xfId="1385" xr:uid="{B40F20AE-A2EF-408D-B960-48727D30FAAB}"/>
    <cellStyle name="20% - Énfasis1 2 2" xfId="84" xr:uid="{00000000-0005-0000-0000-000005000000}"/>
    <cellStyle name="20% - Énfasis1 2 2 2" xfId="396" xr:uid="{00000000-0005-0000-0000-000002000000}"/>
    <cellStyle name="20% - Énfasis1 2 2 2 2" xfId="992" xr:uid="{00000000-0005-0000-0000-000002000000}"/>
    <cellStyle name="20% - Énfasis1 2 2 3" xfId="466" xr:uid="{00000000-0005-0000-0000-000002000000}"/>
    <cellStyle name="20% - Énfasis1 2 2 3 2" xfId="1062" xr:uid="{00000000-0005-0000-0000-000002000000}"/>
    <cellStyle name="20% - Énfasis1 2 2 4" xfId="535" xr:uid="{00000000-0005-0000-0000-000002000000}"/>
    <cellStyle name="20% - Énfasis1 2 2 4 2" xfId="1131" xr:uid="{00000000-0005-0000-0000-000002000000}"/>
    <cellStyle name="20% - Énfasis1 2 2 5" xfId="604" xr:uid="{00000000-0005-0000-0000-000002000000}"/>
    <cellStyle name="20% - Énfasis1 2 2 5 2" xfId="1200" xr:uid="{00000000-0005-0000-0000-000002000000}"/>
    <cellStyle name="20% - Énfasis1 2 2 6" xfId="687" xr:uid="{00000000-0005-0000-0000-000005000000}"/>
    <cellStyle name="20% - Énfasis1 2 2 7" xfId="1277" xr:uid="{00000000-0005-0000-0000-000002000000}"/>
    <cellStyle name="20% - Énfasis1 2 2 8" xfId="1347" xr:uid="{F926F320-F60B-42F9-BC68-548C93C3F08C}"/>
    <cellStyle name="20% - Énfasis1 2 2 9" xfId="1417" xr:uid="{F6454A94-B02A-47D8-A15A-3574820FA33A}"/>
    <cellStyle name="20% - Énfasis1 2 3" xfId="113" xr:uid="{00000000-0005-0000-0000-000006000000}"/>
    <cellStyle name="20% - Énfasis1 2 3 2" xfId="715" xr:uid="{00000000-0005-0000-0000-000006000000}"/>
    <cellStyle name="20% - Énfasis1 2 4" xfId="142" xr:uid="{00000000-0005-0000-0000-000007000000}"/>
    <cellStyle name="20% - Énfasis1 2 4 2" xfId="743" xr:uid="{00000000-0005-0000-0000-000007000000}"/>
    <cellStyle name="20% - Énfasis1 2 5" xfId="173" xr:uid="{00000000-0005-0000-0000-000008000000}"/>
    <cellStyle name="20% - Énfasis1 2 5 2" xfId="773" xr:uid="{00000000-0005-0000-0000-000008000000}"/>
    <cellStyle name="20% - Énfasis1 2 6" xfId="203" xr:uid="{00000000-0005-0000-0000-000009000000}"/>
    <cellStyle name="20% - Énfasis1 2 6 2" xfId="803" xr:uid="{00000000-0005-0000-0000-000009000000}"/>
    <cellStyle name="20% - Énfasis1 2 7" xfId="233" xr:uid="{00000000-0005-0000-0000-00000A000000}"/>
    <cellStyle name="20% - Énfasis1 2 7 2" xfId="833" xr:uid="{00000000-0005-0000-0000-00000A000000}"/>
    <cellStyle name="20% - Énfasis1 2 8" xfId="264" xr:uid="{00000000-0005-0000-0000-00000B000000}"/>
    <cellStyle name="20% - Énfasis1 2 8 2" xfId="864" xr:uid="{00000000-0005-0000-0000-00000B000000}"/>
    <cellStyle name="20% - Énfasis1 2 9" xfId="297" xr:uid="{00000000-0005-0000-0000-00000C000000}"/>
    <cellStyle name="20% - Énfasis1 2 9 2" xfId="896" xr:uid="{00000000-0005-0000-0000-00000C000000}"/>
    <cellStyle name="20% - Énfasis1 3" xfId="68" xr:uid="{00000000-0005-0000-0000-00000D000000}"/>
    <cellStyle name="20% - Énfasis1 3 2" xfId="380" xr:uid="{00000000-0005-0000-0000-000003000000}"/>
    <cellStyle name="20% - Énfasis1 3 2 2" xfId="976" xr:uid="{00000000-0005-0000-0000-000003000000}"/>
    <cellStyle name="20% - Énfasis1 3 3" xfId="450" xr:uid="{00000000-0005-0000-0000-000003000000}"/>
    <cellStyle name="20% - Énfasis1 3 3 2" xfId="1046" xr:uid="{00000000-0005-0000-0000-000003000000}"/>
    <cellStyle name="20% - Énfasis1 3 4" xfId="519" xr:uid="{00000000-0005-0000-0000-000003000000}"/>
    <cellStyle name="20% - Énfasis1 3 4 2" xfId="1115" xr:uid="{00000000-0005-0000-0000-000003000000}"/>
    <cellStyle name="20% - Énfasis1 3 5" xfId="588" xr:uid="{00000000-0005-0000-0000-000003000000}"/>
    <cellStyle name="20% - Énfasis1 3 5 2" xfId="1184" xr:uid="{00000000-0005-0000-0000-000003000000}"/>
    <cellStyle name="20% - Énfasis1 3 6" xfId="671" xr:uid="{00000000-0005-0000-0000-00000D000000}"/>
    <cellStyle name="20% - Énfasis1 3 7" xfId="1261" xr:uid="{00000000-0005-0000-0000-000003000000}"/>
    <cellStyle name="20% - Énfasis1 3 8" xfId="1331" xr:uid="{10513CE9-BF1C-4B6E-9BA6-5A6108483C7D}"/>
    <cellStyle name="20% - Énfasis1 3 9" xfId="1401" xr:uid="{47A18DA6-5ABB-46B5-8255-596706523D93}"/>
    <cellStyle name="20% - Énfasis1 4" xfId="97" xr:uid="{00000000-0005-0000-0000-00000E000000}"/>
    <cellStyle name="20% - Énfasis1 4 2" xfId="699" xr:uid="{00000000-0005-0000-0000-00000E000000}"/>
    <cellStyle name="20% - Énfasis1 5" xfId="126" xr:uid="{00000000-0005-0000-0000-00000F000000}"/>
    <cellStyle name="20% - Énfasis1 5 2" xfId="727" xr:uid="{00000000-0005-0000-0000-00000F000000}"/>
    <cellStyle name="20% - Énfasis1 6" xfId="157" xr:uid="{00000000-0005-0000-0000-000010000000}"/>
    <cellStyle name="20% - Énfasis1 6 2" xfId="757" xr:uid="{00000000-0005-0000-0000-000010000000}"/>
    <cellStyle name="20% - Énfasis1 7" xfId="187" xr:uid="{00000000-0005-0000-0000-000011000000}"/>
    <cellStyle name="20% - Énfasis1 7 2" xfId="787" xr:uid="{00000000-0005-0000-0000-000011000000}"/>
    <cellStyle name="20% - Énfasis1 8" xfId="217" xr:uid="{00000000-0005-0000-0000-000012000000}"/>
    <cellStyle name="20% - Énfasis1 8 2" xfId="817" xr:uid="{00000000-0005-0000-0000-000012000000}"/>
    <cellStyle name="20% - Énfasis1 9" xfId="248" xr:uid="{00000000-0005-0000-0000-000013000000}"/>
    <cellStyle name="20% - Énfasis1 9 2" xfId="848" xr:uid="{00000000-0005-0000-0000-000013000000}"/>
    <cellStyle name="20% - Énfasis2" xfId="30" builtinId="34" customBuiltin="1"/>
    <cellStyle name="20% - Énfasis2 10" xfId="283" xr:uid="{00000000-0005-0000-0000-000015000000}"/>
    <cellStyle name="20% - Énfasis2 10 2" xfId="882" xr:uid="{00000000-0005-0000-0000-000015000000}"/>
    <cellStyle name="20% - Énfasis2 11" xfId="314" xr:uid="{00000000-0005-0000-0000-000016000000}"/>
    <cellStyle name="20% - Énfasis2 11 2" xfId="913" xr:uid="{00000000-0005-0000-0000-000016000000}"/>
    <cellStyle name="20% - Énfasis2 12" xfId="346" xr:uid="{00000000-0005-0000-0000-000063010000}"/>
    <cellStyle name="20% - Énfasis2 12 2" xfId="945" xr:uid="{00000000-0005-0000-0000-000063010000}"/>
    <cellStyle name="20% - Énfasis2 13" xfId="420" xr:uid="{00000000-0005-0000-0000-0000AB010000}"/>
    <cellStyle name="20% - Énfasis2 13 2" xfId="1016" xr:uid="{00000000-0005-0000-0000-0000AB010000}"/>
    <cellStyle name="20% - Énfasis2 14" xfId="489" xr:uid="{00000000-0005-0000-0000-0000F0010000}"/>
    <cellStyle name="20% - Énfasis2 14 2" xfId="1085" xr:uid="{00000000-0005-0000-0000-0000F0010000}"/>
    <cellStyle name="20% - Énfasis2 15" xfId="558" xr:uid="{00000000-0005-0000-0000-000035020000}"/>
    <cellStyle name="20% - Énfasis2 15 2" xfId="1154" xr:uid="{00000000-0005-0000-0000-000035020000}"/>
    <cellStyle name="20% - Énfasis2 16" xfId="631" xr:uid="{00000000-0005-0000-0000-00009F020000}"/>
    <cellStyle name="20% - Énfasis2 17" xfId="1231" xr:uid="{00000000-0005-0000-0000-0000D6040000}"/>
    <cellStyle name="20% - Énfasis2 18" xfId="1301" xr:uid="{A5636561-25DF-4E14-AF5C-D73BE288AD08}"/>
    <cellStyle name="20% - Énfasis2 19" xfId="1371" xr:uid="{E8974C68-202C-4864-8485-B8B326E3363A}"/>
    <cellStyle name="20% - Énfasis2 2" xfId="58" xr:uid="{00000000-0005-0000-0000-000017000000}"/>
    <cellStyle name="20% - Énfasis2 2 10" xfId="330" xr:uid="{00000000-0005-0000-0000-000018000000}"/>
    <cellStyle name="20% - Énfasis2 2 10 2" xfId="929" xr:uid="{00000000-0005-0000-0000-000018000000}"/>
    <cellStyle name="20% - Énfasis2 2 11" xfId="362" xr:uid="{00000000-0005-0000-0000-000005000000}"/>
    <cellStyle name="20% - Énfasis2 2 11 2" xfId="961" xr:uid="{00000000-0005-0000-0000-000005000000}"/>
    <cellStyle name="20% - Énfasis2 2 12" xfId="436" xr:uid="{00000000-0005-0000-0000-000005000000}"/>
    <cellStyle name="20% - Énfasis2 2 12 2" xfId="1032" xr:uid="{00000000-0005-0000-0000-000005000000}"/>
    <cellStyle name="20% - Énfasis2 2 13" xfId="505" xr:uid="{00000000-0005-0000-0000-000005000000}"/>
    <cellStyle name="20% - Énfasis2 2 13 2" xfId="1101" xr:uid="{00000000-0005-0000-0000-000005000000}"/>
    <cellStyle name="20% - Énfasis2 2 14" xfId="574" xr:uid="{00000000-0005-0000-0000-000005000000}"/>
    <cellStyle name="20% - Énfasis2 2 14 2" xfId="1170" xr:uid="{00000000-0005-0000-0000-000005000000}"/>
    <cellStyle name="20% - Énfasis2 2 15" xfId="661" xr:uid="{00000000-0005-0000-0000-000017000000}"/>
    <cellStyle name="20% - Énfasis2 2 16" xfId="1247" xr:uid="{00000000-0005-0000-0000-000005000000}"/>
    <cellStyle name="20% - Énfasis2 2 17" xfId="1317" xr:uid="{D46B2D34-8284-411F-9E80-E3F8265F6550}"/>
    <cellStyle name="20% - Énfasis2 2 18" xfId="1387" xr:uid="{19D2BD5E-8A53-4461-A876-92DD0663256B}"/>
    <cellStyle name="20% - Énfasis2 2 2" xfId="86" xr:uid="{00000000-0005-0000-0000-000019000000}"/>
    <cellStyle name="20% - Énfasis2 2 2 2" xfId="398" xr:uid="{00000000-0005-0000-0000-000006000000}"/>
    <cellStyle name="20% - Énfasis2 2 2 2 2" xfId="994" xr:uid="{00000000-0005-0000-0000-000006000000}"/>
    <cellStyle name="20% - Énfasis2 2 2 3" xfId="468" xr:uid="{00000000-0005-0000-0000-000006000000}"/>
    <cellStyle name="20% - Énfasis2 2 2 3 2" xfId="1064" xr:uid="{00000000-0005-0000-0000-000006000000}"/>
    <cellStyle name="20% - Énfasis2 2 2 4" xfId="537" xr:uid="{00000000-0005-0000-0000-000006000000}"/>
    <cellStyle name="20% - Énfasis2 2 2 4 2" xfId="1133" xr:uid="{00000000-0005-0000-0000-000006000000}"/>
    <cellStyle name="20% - Énfasis2 2 2 5" xfId="606" xr:uid="{00000000-0005-0000-0000-000006000000}"/>
    <cellStyle name="20% - Énfasis2 2 2 5 2" xfId="1202" xr:uid="{00000000-0005-0000-0000-000006000000}"/>
    <cellStyle name="20% - Énfasis2 2 2 6" xfId="689" xr:uid="{00000000-0005-0000-0000-000019000000}"/>
    <cellStyle name="20% - Énfasis2 2 2 7" xfId="1279" xr:uid="{00000000-0005-0000-0000-000006000000}"/>
    <cellStyle name="20% - Énfasis2 2 2 8" xfId="1349" xr:uid="{4F76C9DA-9A8D-44FA-A49E-8707C8412205}"/>
    <cellStyle name="20% - Énfasis2 2 2 9" xfId="1419" xr:uid="{19A1D18E-B648-47F6-A437-FA3DBB1317AC}"/>
    <cellStyle name="20% - Énfasis2 2 3" xfId="115" xr:uid="{00000000-0005-0000-0000-00001A000000}"/>
    <cellStyle name="20% - Énfasis2 2 3 2" xfId="717" xr:uid="{00000000-0005-0000-0000-00001A000000}"/>
    <cellStyle name="20% - Énfasis2 2 4" xfId="144" xr:uid="{00000000-0005-0000-0000-00001B000000}"/>
    <cellStyle name="20% - Énfasis2 2 4 2" xfId="745" xr:uid="{00000000-0005-0000-0000-00001B000000}"/>
    <cellStyle name="20% - Énfasis2 2 5" xfId="175" xr:uid="{00000000-0005-0000-0000-00001C000000}"/>
    <cellStyle name="20% - Énfasis2 2 5 2" xfId="775" xr:uid="{00000000-0005-0000-0000-00001C000000}"/>
    <cellStyle name="20% - Énfasis2 2 6" xfId="205" xr:uid="{00000000-0005-0000-0000-00001D000000}"/>
    <cellStyle name="20% - Énfasis2 2 6 2" xfId="805" xr:uid="{00000000-0005-0000-0000-00001D000000}"/>
    <cellStyle name="20% - Énfasis2 2 7" xfId="235" xr:uid="{00000000-0005-0000-0000-00001E000000}"/>
    <cellStyle name="20% - Énfasis2 2 7 2" xfId="835" xr:uid="{00000000-0005-0000-0000-00001E000000}"/>
    <cellStyle name="20% - Énfasis2 2 8" xfId="266" xr:uid="{00000000-0005-0000-0000-00001F000000}"/>
    <cellStyle name="20% - Énfasis2 2 8 2" xfId="866" xr:uid="{00000000-0005-0000-0000-00001F000000}"/>
    <cellStyle name="20% - Énfasis2 2 9" xfId="299" xr:uid="{00000000-0005-0000-0000-000020000000}"/>
    <cellStyle name="20% - Énfasis2 2 9 2" xfId="898" xr:uid="{00000000-0005-0000-0000-000020000000}"/>
    <cellStyle name="20% - Énfasis2 3" xfId="70" xr:uid="{00000000-0005-0000-0000-000021000000}"/>
    <cellStyle name="20% - Énfasis2 3 2" xfId="382" xr:uid="{00000000-0005-0000-0000-000007000000}"/>
    <cellStyle name="20% - Énfasis2 3 2 2" xfId="978" xr:uid="{00000000-0005-0000-0000-000007000000}"/>
    <cellStyle name="20% - Énfasis2 3 3" xfId="452" xr:uid="{00000000-0005-0000-0000-000007000000}"/>
    <cellStyle name="20% - Énfasis2 3 3 2" xfId="1048" xr:uid="{00000000-0005-0000-0000-000007000000}"/>
    <cellStyle name="20% - Énfasis2 3 4" xfId="521" xr:uid="{00000000-0005-0000-0000-000007000000}"/>
    <cellStyle name="20% - Énfasis2 3 4 2" xfId="1117" xr:uid="{00000000-0005-0000-0000-000007000000}"/>
    <cellStyle name="20% - Énfasis2 3 5" xfId="590" xr:uid="{00000000-0005-0000-0000-000007000000}"/>
    <cellStyle name="20% - Énfasis2 3 5 2" xfId="1186" xr:uid="{00000000-0005-0000-0000-000007000000}"/>
    <cellStyle name="20% - Énfasis2 3 6" xfId="673" xr:uid="{00000000-0005-0000-0000-000021000000}"/>
    <cellStyle name="20% - Énfasis2 3 7" xfId="1263" xr:uid="{00000000-0005-0000-0000-000007000000}"/>
    <cellStyle name="20% - Énfasis2 3 8" xfId="1333" xr:uid="{1B5F5493-2D57-4CC2-8709-08F772E7CD2F}"/>
    <cellStyle name="20% - Énfasis2 3 9" xfId="1403" xr:uid="{C6F1DBB1-E341-4C2F-9AF7-DCEE243C1F1A}"/>
    <cellStyle name="20% - Énfasis2 4" xfId="99" xr:uid="{00000000-0005-0000-0000-000022000000}"/>
    <cellStyle name="20% - Énfasis2 4 2" xfId="701" xr:uid="{00000000-0005-0000-0000-000022000000}"/>
    <cellStyle name="20% - Énfasis2 5" xfId="128" xr:uid="{00000000-0005-0000-0000-000023000000}"/>
    <cellStyle name="20% - Énfasis2 5 2" xfId="729" xr:uid="{00000000-0005-0000-0000-000023000000}"/>
    <cellStyle name="20% - Énfasis2 6" xfId="159" xr:uid="{00000000-0005-0000-0000-000024000000}"/>
    <cellStyle name="20% - Énfasis2 6 2" xfId="759" xr:uid="{00000000-0005-0000-0000-000024000000}"/>
    <cellStyle name="20% - Énfasis2 7" xfId="189" xr:uid="{00000000-0005-0000-0000-000025000000}"/>
    <cellStyle name="20% - Énfasis2 7 2" xfId="789" xr:uid="{00000000-0005-0000-0000-000025000000}"/>
    <cellStyle name="20% - Énfasis2 8" xfId="219" xr:uid="{00000000-0005-0000-0000-000026000000}"/>
    <cellStyle name="20% - Énfasis2 8 2" xfId="819" xr:uid="{00000000-0005-0000-0000-000026000000}"/>
    <cellStyle name="20% - Énfasis2 9" xfId="250" xr:uid="{00000000-0005-0000-0000-000027000000}"/>
    <cellStyle name="20% - Énfasis2 9 2" xfId="850" xr:uid="{00000000-0005-0000-0000-000027000000}"/>
    <cellStyle name="20% - Énfasis3" xfId="34" builtinId="38" customBuiltin="1"/>
    <cellStyle name="20% - Énfasis3 10" xfId="285" xr:uid="{00000000-0005-0000-0000-000029000000}"/>
    <cellStyle name="20% - Énfasis3 10 2" xfId="884" xr:uid="{00000000-0005-0000-0000-000029000000}"/>
    <cellStyle name="20% - Énfasis3 11" xfId="316" xr:uid="{00000000-0005-0000-0000-00002A000000}"/>
    <cellStyle name="20% - Énfasis3 11 2" xfId="915" xr:uid="{00000000-0005-0000-0000-00002A000000}"/>
    <cellStyle name="20% - Énfasis3 12" xfId="348" xr:uid="{00000000-0005-0000-0000-000067010000}"/>
    <cellStyle name="20% - Énfasis3 12 2" xfId="947" xr:uid="{00000000-0005-0000-0000-000067010000}"/>
    <cellStyle name="20% - Énfasis3 13" xfId="422" xr:uid="{00000000-0005-0000-0000-0000AF010000}"/>
    <cellStyle name="20% - Énfasis3 13 2" xfId="1018" xr:uid="{00000000-0005-0000-0000-0000AF010000}"/>
    <cellStyle name="20% - Énfasis3 14" xfId="491" xr:uid="{00000000-0005-0000-0000-0000F4010000}"/>
    <cellStyle name="20% - Énfasis3 14 2" xfId="1087" xr:uid="{00000000-0005-0000-0000-0000F4010000}"/>
    <cellStyle name="20% - Énfasis3 15" xfId="560" xr:uid="{00000000-0005-0000-0000-000039020000}"/>
    <cellStyle name="20% - Énfasis3 15 2" xfId="1156" xr:uid="{00000000-0005-0000-0000-000039020000}"/>
    <cellStyle name="20% - Énfasis3 16" xfId="633" xr:uid="{00000000-0005-0000-0000-0000C3020000}"/>
    <cellStyle name="20% - Énfasis3 17" xfId="1233" xr:uid="{00000000-0005-0000-0000-0000DA040000}"/>
    <cellStyle name="20% - Énfasis3 18" xfId="1303" xr:uid="{93A224E1-759D-4DDE-A422-6C7623145D32}"/>
    <cellStyle name="20% - Énfasis3 19" xfId="1373" xr:uid="{0777A11E-53DD-4C3E-9DBA-81246F9F1D3A}"/>
    <cellStyle name="20% - Énfasis3 2" xfId="60" xr:uid="{00000000-0005-0000-0000-00002B000000}"/>
    <cellStyle name="20% - Énfasis3 2 10" xfId="332" xr:uid="{00000000-0005-0000-0000-00002C000000}"/>
    <cellStyle name="20% - Énfasis3 2 10 2" xfId="931" xr:uid="{00000000-0005-0000-0000-00002C000000}"/>
    <cellStyle name="20% - Énfasis3 2 11" xfId="364" xr:uid="{00000000-0005-0000-0000-000009000000}"/>
    <cellStyle name="20% - Énfasis3 2 11 2" xfId="963" xr:uid="{00000000-0005-0000-0000-000009000000}"/>
    <cellStyle name="20% - Énfasis3 2 12" xfId="438" xr:uid="{00000000-0005-0000-0000-000009000000}"/>
    <cellStyle name="20% - Énfasis3 2 12 2" xfId="1034" xr:uid="{00000000-0005-0000-0000-000009000000}"/>
    <cellStyle name="20% - Énfasis3 2 13" xfId="507" xr:uid="{00000000-0005-0000-0000-000009000000}"/>
    <cellStyle name="20% - Énfasis3 2 13 2" xfId="1103" xr:uid="{00000000-0005-0000-0000-000009000000}"/>
    <cellStyle name="20% - Énfasis3 2 14" xfId="576" xr:uid="{00000000-0005-0000-0000-000009000000}"/>
    <cellStyle name="20% - Énfasis3 2 14 2" xfId="1172" xr:uid="{00000000-0005-0000-0000-000009000000}"/>
    <cellStyle name="20% - Énfasis3 2 15" xfId="663" xr:uid="{00000000-0005-0000-0000-00002B000000}"/>
    <cellStyle name="20% - Énfasis3 2 16" xfId="1249" xr:uid="{00000000-0005-0000-0000-000009000000}"/>
    <cellStyle name="20% - Énfasis3 2 17" xfId="1319" xr:uid="{D53CCB06-A802-4FA7-841D-07B414D1F076}"/>
    <cellStyle name="20% - Énfasis3 2 18" xfId="1389" xr:uid="{15A52278-79BB-465E-BB61-73DE8EBD3D10}"/>
    <cellStyle name="20% - Énfasis3 2 2" xfId="88" xr:uid="{00000000-0005-0000-0000-00002D000000}"/>
    <cellStyle name="20% - Énfasis3 2 2 2" xfId="400" xr:uid="{00000000-0005-0000-0000-00000A000000}"/>
    <cellStyle name="20% - Énfasis3 2 2 2 2" xfId="996" xr:uid="{00000000-0005-0000-0000-00000A000000}"/>
    <cellStyle name="20% - Énfasis3 2 2 3" xfId="470" xr:uid="{00000000-0005-0000-0000-00000A000000}"/>
    <cellStyle name="20% - Énfasis3 2 2 3 2" xfId="1066" xr:uid="{00000000-0005-0000-0000-00000A000000}"/>
    <cellStyle name="20% - Énfasis3 2 2 4" xfId="539" xr:uid="{00000000-0005-0000-0000-00000A000000}"/>
    <cellStyle name="20% - Énfasis3 2 2 4 2" xfId="1135" xr:uid="{00000000-0005-0000-0000-00000A000000}"/>
    <cellStyle name="20% - Énfasis3 2 2 5" xfId="608" xr:uid="{00000000-0005-0000-0000-00000A000000}"/>
    <cellStyle name="20% - Énfasis3 2 2 5 2" xfId="1204" xr:uid="{00000000-0005-0000-0000-00000A000000}"/>
    <cellStyle name="20% - Énfasis3 2 2 6" xfId="691" xr:uid="{00000000-0005-0000-0000-00002D000000}"/>
    <cellStyle name="20% - Énfasis3 2 2 7" xfId="1281" xr:uid="{00000000-0005-0000-0000-00000A000000}"/>
    <cellStyle name="20% - Énfasis3 2 2 8" xfId="1351" xr:uid="{30E5139C-BF91-4CD4-99AD-E7D5C6B39E27}"/>
    <cellStyle name="20% - Énfasis3 2 2 9" xfId="1421" xr:uid="{D8E9B58A-F2ED-4143-9BC8-EAE4D4677CF4}"/>
    <cellStyle name="20% - Énfasis3 2 3" xfId="117" xr:uid="{00000000-0005-0000-0000-00002E000000}"/>
    <cellStyle name="20% - Énfasis3 2 3 2" xfId="719" xr:uid="{00000000-0005-0000-0000-00002E000000}"/>
    <cellStyle name="20% - Énfasis3 2 4" xfId="146" xr:uid="{00000000-0005-0000-0000-00002F000000}"/>
    <cellStyle name="20% - Énfasis3 2 4 2" xfId="747" xr:uid="{00000000-0005-0000-0000-00002F000000}"/>
    <cellStyle name="20% - Énfasis3 2 5" xfId="177" xr:uid="{00000000-0005-0000-0000-000030000000}"/>
    <cellStyle name="20% - Énfasis3 2 5 2" xfId="777" xr:uid="{00000000-0005-0000-0000-000030000000}"/>
    <cellStyle name="20% - Énfasis3 2 6" xfId="207" xr:uid="{00000000-0005-0000-0000-000031000000}"/>
    <cellStyle name="20% - Énfasis3 2 6 2" xfId="807" xr:uid="{00000000-0005-0000-0000-000031000000}"/>
    <cellStyle name="20% - Énfasis3 2 7" xfId="237" xr:uid="{00000000-0005-0000-0000-000032000000}"/>
    <cellStyle name="20% - Énfasis3 2 7 2" xfId="837" xr:uid="{00000000-0005-0000-0000-000032000000}"/>
    <cellStyle name="20% - Énfasis3 2 8" xfId="268" xr:uid="{00000000-0005-0000-0000-000033000000}"/>
    <cellStyle name="20% - Énfasis3 2 8 2" xfId="868" xr:uid="{00000000-0005-0000-0000-000033000000}"/>
    <cellStyle name="20% - Énfasis3 2 9" xfId="301" xr:uid="{00000000-0005-0000-0000-000034000000}"/>
    <cellStyle name="20% - Énfasis3 2 9 2" xfId="900" xr:uid="{00000000-0005-0000-0000-000034000000}"/>
    <cellStyle name="20% - Énfasis3 3" xfId="72" xr:uid="{00000000-0005-0000-0000-000035000000}"/>
    <cellStyle name="20% - Énfasis3 3 2" xfId="384" xr:uid="{00000000-0005-0000-0000-00000B000000}"/>
    <cellStyle name="20% - Énfasis3 3 2 2" xfId="980" xr:uid="{00000000-0005-0000-0000-00000B000000}"/>
    <cellStyle name="20% - Énfasis3 3 3" xfId="454" xr:uid="{00000000-0005-0000-0000-00000B000000}"/>
    <cellStyle name="20% - Énfasis3 3 3 2" xfId="1050" xr:uid="{00000000-0005-0000-0000-00000B000000}"/>
    <cellStyle name="20% - Énfasis3 3 4" xfId="523" xr:uid="{00000000-0005-0000-0000-00000B000000}"/>
    <cellStyle name="20% - Énfasis3 3 4 2" xfId="1119" xr:uid="{00000000-0005-0000-0000-00000B000000}"/>
    <cellStyle name="20% - Énfasis3 3 5" xfId="592" xr:uid="{00000000-0005-0000-0000-00000B000000}"/>
    <cellStyle name="20% - Énfasis3 3 5 2" xfId="1188" xr:uid="{00000000-0005-0000-0000-00000B000000}"/>
    <cellStyle name="20% - Énfasis3 3 6" xfId="675" xr:uid="{00000000-0005-0000-0000-000035000000}"/>
    <cellStyle name="20% - Énfasis3 3 7" xfId="1265" xr:uid="{00000000-0005-0000-0000-00000B000000}"/>
    <cellStyle name="20% - Énfasis3 3 8" xfId="1335" xr:uid="{4DE5E2A8-ECC6-44C3-A2B0-C6D3F22003FC}"/>
    <cellStyle name="20% - Énfasis3 3 9" xfId="1405" xr:uid="{0DE1773E-D316-4C91-8398-8A2002CBBDDF}"/>
    <cellStyle name="20% - Énfasis3 4" xfId="101" xr:uid="{00000000-0005-0000-0000-000036000000}"/>
    <cellStyle name="20% - Énfasis3 4 2" xfId="703" xr:uid="{00000000-0005-0000-0000-000036000000}"/>
    <cellStyle name="20% - Énfasis3 5" xfId="130" xr:uid="{00000000-0005-0000-0000-000037000000}"/>
    <cellStyle name="20% - Énfasis3 5 2" xfId="731" xr:uid="{00000000-0005-0000-0000-000037000000}"/>
    <cellStyle name="20% - Énfasis3 6" xfId="161" xr:uid="{00000000-0005-0000-0000-000038000000}"/>
    <cellStyle name="20% - Énfasis3 6 2" xfId="761" xr:uid="{00000000-0005-0000-0000-000038000000}"/>
    <cellStyle name="20% - Énfasis3 7" xfId="191" xr:uid="{00000000-0005-0000-0000-000039000000}"/>
    <cellStyle name="20% - Énfasis3 7 2" xfId="791" xr:uid="{00000000-0005-0000-0000-000039000000}"/>
    <cellStyle name="20% - Énfasis3 8" xfId="221" xr:uid="{00000000-0005-0000-0000-00003A000000}"/>
    <cellStyle name="20% - Énfasis3 8 2" xfId="821" xr:uid="{00000000-0005-0000-0000-00003A000000}"/>
    <cellStyle name="20% - Énfasis3 9" xfId="252" xr:uid="{00000000-0005-0000-0000-00003B000000}"/>
    <cellStyle name="20% - Énfasis3 9 2" xfId="852" xr:uid="{00000000-0005-0000-0000-00003B000000}"/>
    <cellStyle name="20% - Énfasis4" xfId="38" builtinId="42" customBuiltin="1"/>
    <cellStyle name="20% - Énfasis4 10" xfId="287" xr:uid="{00000000-0005-0000-0000-00003D000000}"/>
    <cellStyle name="20% - Énfasis4 10 2" xfId="886" xr:uid="{00000000-0005-0000-0000-00003D000000}"/>
    <cellStyle name="20% - Énfasis4 11" xfId="318" xr:uid="{00000000-0005-0000-0000-00003E000000}"/>
    <cellStyle name="20% - Énfasis4 11 2" xfId="917" xr:uid="{00000000-0005-0000-0000-00003E000000}"/>
    <cellStyle name="20% - Énfasis4 12" xfId="350" xr:uid="{00000000-0005-0000-0000-00006B010000}"/>
    <cellStyle name="20% - Énfasis4 12 2" xfId="949" xr:uid="{00000000-0005-0000-0000-00006B010000}"/>
    <cellStyle name="20% - Énfasis4 13" xfId="424" xr:uid="{00000000-0005-0000-0000-0000B3010000}"/>
    <cellStyle name="20% - Énfasis4 13 2" xfId="1020" xr:uid="{00000000-0005-0000-0000-0000B3010000}"/>
    <cellStyle name="20% - Énfasis4 14" xfId="493" xr:uid="{00000000-0005-0000-0000-0000F8010000}"/>
    <cellStyle name="20% - Énfasis4 14 2" xfId="1089" xr:uid="{00000000-0005-0000-0000-0000F8010000}"/>
    <cellStyle name="20% - Énfasis4 15" xfId="562" xr:uid="{00000000-0005-0000-0000-00003D020000}"/>
    <cellStyle name="20% - Énfasis4 15 2" xfId="1158" xr:uid="{00000000-0005-0000-0000-00003D020000}"/>
    <cellStyle name="20% - Énfasis4 16" xfId="635" xr:uid="{00000000-0005-0000-0000-0000E7020000}"/>
    <cellStyle name="20% - Énfasis4 17" xfId="1235" xr:uid="{00000000-0005-0000-0000-0000DE040000}"/>
    <cellStyle name="20% - Énfasis4 18" xfId="1305" xr:uid="{5D4F329E-F0DB-49BF-A85C-5A19C47E3337}"/>
    <cellStyle name="20% - Énfasis4 19" xfId="1375" xr:uid="{1345C50F-404B-4822-830E-4BE93812AC6A}"/>
    <cellStyle name="20% - Énfasis4 2" xfId="62" xr:uid="{00000000-0005-0000-0000-00003F000000}"/>
    <cellStyle name="20% - Énfasis4 2 10" xfId="334" xr:uid="{00000000-0005-0000-0000-000040000000}"/>
    <cellStyle name="20% - Énfasis4 2 10 2" xfId="933" xr:uid="{00000000-0005-0000-0000-000040000000}"/>
    <cellStyle name="20% - Énfasis4 2 11" xfId="366" xr:uid="{00000000-0005-0000-0000-00000D000000}"/>
    <cellStyle name="20% - Énfasis4 2 11 2" xfId="965" xr:uid="{00000000-0005-0000-0000-00000D000000}"/>
    <cellStyle name="20% - Énfasis4 2 12" xfId="440" xr:uid="{00000000-0005-0000-0000-00000D000000}"/>
    <cellStyle name="20% - Énfasis4 2 12 2" xfId="1036" xr:uid="{00000000-0005-0000-0000-00000D000000}"/>
    <cellStyle name="20% - Énfasis4 2 13" xfId="509" xr:uid="{00000000-0005-0000-0000-00000D000000}"/>
    <cellStyle name="20% - Énfasis4 2 13 2" xfId="1105" xr:uid="{00000000-0005-0000-0000-00000D000000}"/>
    <cellStyle name="20% - Énfasis4 2 14" xfId="578" xr:uid="{00000000-0005-0000-0000-00000D000000}"/>
    <cellStyle name="20% - Énfasis4 2 14 2" xfId="1174" xr:uid="{00000000-0005-0000-0000-00000D000000}"/>
    <cellStyle name="20% - Énfasis4 2 15" xfId="665" xr:uid="{00000000-0005-0000-0000-00003F000000}"/>
    <cellStyle name="20% - Énfasis4 2 16" xfId="1251" xr:uid="{00000000-0005-0000-0000-00000D000000}"/>
    <cellStyle name="20% - Énfasis4 2 17" xfId="1321" xr:uid="{F47E4C1B-0748-4E6A-95DA-532F6C6B0FE7}"/>
    <cellStyle name="20% - Énfasis4 2 18" xfId="1391" xr:uid="{2269589B-402C-4EC7-9437-3B756A2BDD39}"/>
    <cellStyle name="20% - Énfasis4 2 2" xfId="90" xr:uid="{00000000-0005-0000-0000-000041000000}"/>
    <cellStyle name="20% - Énfasis4 2 2 2" xfId="402" xr:uid="{00000000-0005-0000-0000-00000E000000}"/>
    <cellStyle name="20% - Énfasis4 2 2 2 2" xfId="998" xr:uid="{00000000-0005-0000-0000-00000E000000}"/>
    <cellStyle name="20% - Énfasis4 2 2 3" xfId="472" xr:uid="{00000000-0005-0000-0000-00000E000000}"/>
    <cellStyle name="20% - Énfasis4 2 2 3 2" xfId="1068" xr:uid="{00000000-0005-0000-0000-00000E000000}"/>
    <cellStyle name="20% - Énfasis4 2 2 4" xfId="541" xr:uid="{00000000-0005-0000-0000-00000E000000}"/>
    <cellStyle name="20% - Énfasis4 2 2 4 2" xfId="1137" xr:uid="{00000000-0005-0000-0000-00000E000000}"/>
    <cellStyle name="20% - Énfasis4 2 2 5" xfId="610" xr:uid="{00000000-0005-0000-0000-00000E000000}"/>
    <cellStyle name="20% - Énfasis4 2 2 5 2" xfId="1206" xr:uid="{00000000-0005-0000-0000-00000E000000}"/>
    <cellStyle name="20% - Énfasis4 2 2 6" xfId="693" xr:uid="{00000000-0005-0000-0000-000041000000}"/>
    <cellStyle name="20% - Énfasis4 2 2 7" xfId="1283" xr:uid="{00000000-0005-0000-0000-00000E000000}"/>
    <cellStyle name="20% - Énfasis4 2 2 8" xfId="1353" xr:uid="{9E1C64F5-454E-465A-8756-35631F25DF8D}"/>
    <cellStyle name="20% - Énfasis4 2 2 9" xfId="1423" xr:uid="{8F36313A-D789-4156-AFFB-4FCBB9D571CB}"/>
    <cellStyle name="20% - Énfasis4 2 3" xfId="119" xr:uid="{00000000-0005-0000-0000-000042000000}"/>
    <cellStyle name="20% - Énfasis4 2 3 2" xfId="721" xr:uid="{00000000-0005-0000-0000-000042000000}"/>
    <cellStyle name="20% - Énfasis4 2 4" xfId="148" xr:uid="{00000000-0005-0000-0000-000043000000}"/>
    <cellStyle name="20% - Énfasis4 2 4 2" xfId="749" xr:uid="{00000000-0005-0000-0000-000043000000}"/>
    <cellStyle name="20% - Énfasis4 2 5" xfId="179" xr:uid="{00000000-0005-0000-0000-000044000000}"/>
    <cellStyle name="20% - Énfasis4 2 5 2" xfId="779" xr:uid="{00000000-0005-0000-0000-000044000000}"/>
    <cellStyle name="20% - Énfasis4 2 6" xfId="209" xr:uid="{00000000-0005-0000-0000-000045000000}"/>
    <cellStyle name="20% - Énfasis4 2 6 2" xfId="809" xr:uid="{00000000-0005-0000-0000-000045000000}"/>
    <cellStyle name="20% - Énfasis4 2 7" xfId="239" xr:uid="{00000000-0005-0000-0000-000046000000}"/>
    <cellStyle name="20% - Énfasis4 2 7 2" xfId="839" xr:uid="{00000000-0005-0000-0000-000046000000}"/>
    <cellStyle name="20% - Énfasis4 2 8" xfId="270" xr:uid="{00000000-0005-0000-0000-000047000000}"/>
    <cellStyle name="20% - Énfasis4 2 8 2" xfId="870" xr:uid="{00000000-0005-0000-0000-000047000000}"/>
    <cellStyle name="20% - Énfasis4 2 9" xfId="303" xr:uid="{00000000-0005-0000-0000-000048000000}"/>
    <cellStyle name="20% - Énfasis4 2 9 2" xfId="902" xr:uid="{00000000-0005-0000-0000-000048000000}"/>
    <cellStyle name="20% - Énfasis4 3" xfId="74" xr:uid="{00000000-0005-0000-0000-000049000000}"/>
    <cellStyle name="20% - Énfasis4 3 2" xfId="386" xr:uid="{00000000-0005-0000-0000-00000F000000}"/>
    <cellStyle name="20% - Énfasis4 3 2 2" xfId="982" xr:uid="{00000000-0005-0000-0000-00000F000000}"/>
    <cellStyle name="20% - Énfasis4 3 3" xfId="456" xr:uid="{00000000-0005-0000-0000-00000F000000}"/>
    <cellStyle name="20% - Énfasis4 3 3 2" xfId="1052" xr:uid="{00000000-0005-0000-0000-00000F000000}"/>
    <cellStyle name="20% - Énfasis4 3 4" xfId="525" xr:uid="{00000000-0005-0000-0000-00000F000000}"/>
    <cellStyle name="20% - Énfasis4 3 4 2" xfId="1121" xr:uid="{00000000-0005-0000-0000-00000F000000}"/>
    <cellStyle name="20% - Énfasis4 3 5" xfId="594" xr:uid="{00000000-0005-0000-0000-00000F000000}"/>
    <cellStyle name="20% - Énfasis4 3 5 2" xfId="1190" xr:uid="{00000000-0005-0000-0000-00000F000000}"/>
    <cellStyle name="20% - Énfasis4 3 6" xfId="677" xr:uid="{00000000-0005-0000-0000-000049000000}"/>
    <cellStyle name="20% - Énfasis4 3 7" xfId="1267" xr:uid="{00000000-0005-0000-0000-00000F000000}"/>
    <cellStyle name="20% - Énfasis4 3 8" xfId="1337" xr:uid="{09C0230F-8FA4-4DBB-92A1-E000CB4DB999}"/>
    <cellStyle name="20% - Énfasis4 3 9" xfId="1407" xr:uid="{F3C4E0A5-8E65-4A4F-9D55-08E17A0F0793}"/>
    <cellStyle name="20% - Énfasis4 4" xfId="103" xr:uid="{00000000-0005-0000-0000-00004A000000}"/>
    <cellStyle name="20% - Énfasis4 4 2" xfId="705" xr:uid="{00000000-0005-0000-0000-00004A000000}"/>
    <cellStyle name="20% - Énfasis4 5" xfId="132" xr:uid="{00000000-0005-0000-0000-00004B000000}"/>
    <cellStyle name="20% - Énfasis4 5 2" xfId="733" xr:uid="{00000000-0005-0000-0000-00004B000000}"/>
    <cellStyle name="20% - Énfasis4 6" xfId="163" xr:uid="{00000000-0005-0000-0000-00004C000000}"/>
    <cellStyle name="20% - Énfasis4 6 2" xfId="763" xr:uid="{00000000-0005-0000-0000-00004C000000}"/>
    <cellStyle name="20% - Énfasis4 7" xfId="193" xr:uid="{00000000-0005-0000-0000-00004D000000}"/>
    <cellStyle name="20% - Énfasis4 7 2" xfId="793" xr:uid="{00000000-0005-0000-0000-00004D000000}"/>
    <cellStyle name="20% - Énfasis4 8" xfId="223" xr:uid="{00000000-0005-0000-0000-00004E000000}"/>
    <cellStyle name="20% - Énfasis4 8 2" xfId="823" xr:uid="{00000000-0005-0000-0000-00004E000000}"/>
    <cellStyle name="20% - Énfasis4 9" xfId="254" xr:uid="{00000000-0005-0000-0000-00004F000000}"/>
    <cellStyle name="20% - Énfasis4 9 2" xfId="854" xr:uid="{00000000-0005-0000-0000-00004F000000}"/>
    <cellStyle name="20% - Énfasis5" xfId="42" builtinId="46" customBuiltin="1"/>
    <cellStyle name="20% - Énfasis5 10" xfId="289" xr:uid="{00000000-0005-0000-0000-000051000000}"/>
    <cellStyle name="20% - Énfasis5 10 2" xfId="888" xr:uid="{00000000-0005-0000-0000-000051000000}"/>
    <cellStyle name="20% - Énfasis5 11" xfId="320" xr:uid="{00000000-0005-0000-0000-000052000000}"/>
    <cellStyle name="20% - Énfasis5 11 2" xfId="919" xr:uid="{00000000-0005-0000-0000-000052000000}"/>
    <cellStyle name="20% - Énfasis5 12" xfId="352" xr:uid="{00000000-0005-0000-0000-00006F010000}"/>
    <cellStyle name="20% - Énfasis5 12 2" xfId="951" xr:uid="{00000000-0005-0000-0000-00006F010000}"/>
    <cellStyle name="20% - Énfasis5 13" xfId="426" xr:uid="{00000000-0005-0000-0000-0000B7010000}"/>
    <cellStyle name="20% - Énfasis5 13 2" xfId="1022" xr:uid="{00000000-0005-0000-0000-0000B7010000}"/>
    <cellStyle name="20% - Énfasis5 14" xfId="495" xr:uid="{00000000-0005-0000-0000-0000FC010000}"/>
    <cellStyle name="20% - Énfasis5 14 2" xfId="1091" xr:uid="{00000000-0005-0000-0000-0000FC010000}"/>
    <cellStyle name="20% - Énfasis5 15" xfId="564" xr:uid="{00000000-0005-0000-0000-000041020000}"/>
    <cellStyle name="20% - Énfasis5 15 2" xfId="1160" xr:uid="{00000000-0005-0000-0000-000041020000}"/>
    <cellStyle name="20% - Énfasis5 16" xfId="637" xr:uid="{00000000-0005-0000-0000-00000B030000}"/>
    <cellStyle name="20% - Énfasis5 17" xfId="1237" xr:uid="{00000000-0005-0000-0000-0000E2040000}"/>
    <cellStyle name="20% - Énfasis5 18" xfId="1307" xr:uid="{29EC1272-A12F-4277-99B5-8E5D44785607}"/>
    <cellStyle name="20% - Énfasis5 19" xfId="1377" xr:uid="{D313285D-A832-4711-9CF5-DF4299C5BE57}"/>
    <cellStyle name="20% - Énfasis5 2" xfId="64" xr:uid="{00000000-0005-0000-0000-000053000000}"/>
    <cellStyle name="20% - Énfasis5 2 10" xfId="336" xr:uid="{00000000-0005-0000-0000-000054000000}"/>
    <cellStyle name="20% - Énfasis5 2 10 2" xfId="935" xr:uid="{00000000-0005-0000-0000-000054000000}"/>
    <cellStyle name="20% - Énfasis5 2 11" xfId="368" xr:uid="{00000000-0005-0000-0000-000011000000}"/>
    <cellStyle name="20% - Énfasis5 2 11 2" xfId="967" xr:uid="{00000000-0005-0000-0000-000011000000}"/>
    <cellStyle name="20% - Énfasis5 2 12" xfId="442" xr:uid="{00000000-0005-0000-0000-000011000000}"/>
    <cellStyle name="20% - Énfasis5 2 12 2" xfId="1038" xr:uid="{00000000-0005-0000-0000-000011000000}"/>
    <cellStyle name="20% - Énfasis5 2 13" xfId="511" xr:uid="{00000000-0005-0000-0000-000011000000}"/>
    <cellStyle name="20% - Énfasis5 2 13 2" xfId="1107" xr:uid="{00000000-0005-0000-0000-000011000000}"/>
    <cellStyle name="20% - Énfasis5 2 14" xfId="580" xr:uid="{00000000-0005-0000-0000-000011000000}"/>
    <cellStyle name="20% - Énfasis5 2 14 2" xfId="1176" xr:uid="{00000000-0005-0000-0000-000011000000}"/>
    <cellStyle name="20% - Énfasis5 2 15" xfId="667" xr:uid="{00000000-0005-0000-0000-000053000000}"/>
    <cellStyle name="20% - Énfasis5 2 16" xfId="1253" xr:uid="{00000000-0005-0000-0000-000011000000}"/>
    <cellStyle name="20% - Énfasis5 2 17" xfId="1323" xr:uid="{504DB408-83C9-470E-9EC8-7E74D07B5CB7}"/>
    <cellStyle name="20% - Énfasis5 2 18" xfId="1393" xr:uid="{4DA6900B-0460-447F-8133-87351ACB9BA6}"/>
    <cellStyle name="20% - Énfasis5 2 2" xfId="92" xr:uid="{00000000-0005-0000-0000-000055000000}"/>
    <cellStyle name="20% - Énfasis5 2 2 2" xfId="404" xr:uid="{00000000-0005-0000-0000-000012000000}"/>
    <cellStyle name="20% - Énfasis5 2 2 2 2" xfId="1000" xr:uid="{00000000-0005-0000-0000-000012000000}"/>
    <cellStyle name="20% - Énfasis5 2 2 3" xfId="474" xr:uid="{00000000-0005-0000-0000-000012000000}"/>
    <cellStyle name="20% - Énfasis5 2 2 3 2" xfId="1070" xr:uid="{00000000-0005-0000-0000-000012000000}"/>
    <cellStyle name="20% - Énfasis5 2 2 4" xfId="543" xr:uid="{00000000-0005-0000-0000-000012000000}"/>
    <cellStyle name="20% - Énfasis5 2 2 4 2" xfId="1139" xr:uid="{00000000-0005-0000-0000-000012000000}"/>
    <cellStyle name="20% - Énfasis5 2 2 5" xfId="612" xr:uid="{00000000-0005-0000-0000-000012000000}"/>
    <cellStyle name="20% - Énfasis5 2 2 5 2" xfId="1208" xr:uid="{00000000-0005-0000-0000-000012000000}"/>
    <cellStyle name="20% - Énfasis5 2 2 6" xfId="695" xr:uid="{00000000-0005-0000-0000-000055000000}"/>
    <cellStyle name="20% - Énfasis5 2 2 7" xfId="1285" xr:uid="{00000000-0005-0000-0000-000012000000}"/>
    <cellStyle name="20% - Énfasis5 2 2 8" xfId="1355" xr:uid="{86AE0776-6651-480E-AD13-DF2CC63AC429}"/>
    <cellStyle name="20% - Énfasis5 2 2 9" xfId="1425" xr:uid="{0BD3EF71-7254-46A0-A884-328CD8786B46}"/>
    <cellStyle name="20% - Énfasis5 2 3" xfId="121" xr:uid="{00000000-0005-0000-0000-000056000000}"/>
    <cellStyle name="20% - Énfasis5 2 3 2" xfId="723" xr:uid="{00000000-0005-0000-0000-000056000000}"/>
    <cellStyle name="20% - Énfasis5 2 4" xfId="150" xr:uid="{00000000-0005-0000-0000-000057000000}"/>
    <cellStyle name="20% - Énfasis5 2 4 2" xfId="751" xr:uid="{00000000-0005-0000-0000-000057000000}"/>
    <cellStyle name="20% - Énfasis5 2 5" xfId="181" xr:uid="{00000000-0005-0000-0000-000058000000}"/>
    <cellStyle name="20% - Énfasis5 2 5 2" xfId="781" xr:uid="{00000000-0005-0000-0000-000058000000}"/>
    <cellStyle name="20% - Énfasis5 2 6" xfId="211" xr:uid="{00000000-0005-0000-0000-000059000000}"/>
    <cellStyle name="20% - Énfasis5 2 6 2" xfId="811" xr:uid="{00000000-0005-0000-0000-000059000000}"/>
    <cellStyle name="20% - Énfasis5 2 7" xfId="241" xr:uid="{00000000-0005-0000-0000-00005A000000}"/>
    <cellStyle name="20% - Énfasis5 2 7 2" xfId="841" xr:uid="{00000000-0005-0000-0000-00005A000000}"/>
    <cellStyle name="20% - Énfasis5 2 8" xfId="272" xr:uid="{00000000-0005-0000-0000-00005B000000}"/>
    <cellStyle name="20% - Énfasis5 2 8 2" xfId="872" xr:uid="{00000000-0005-0000-0000-00005B000000}"/>
    <cellStyle name="20% - Énfasis5 2 9" xfId="305" xr:uid="{00000000-0005-0000-0000-00005C000000}"/>
    <cellStyle name="20% - Énfasis5 2 9 2" xfId="904" xr:uid="{00000000-0005-0000-0000-00005C000000}"/>
    <cellStyle name="20% - Énfasis5 3" xfId="76" xr:uid="{00000000-0005-0000-0000-00005D000000}"/>
    <cellStyle name="20% - Énfasis5 3 2" xfId="388" xr:uid="{00000000-0005-0000-0000-000013000000}"/>
    <cellStyle name="20% - Énfasis5 3 2 2" xfId="984" xr:uid="{00000000-0005-0000-0000-000013000000}"/>
    <cellStyle name="20% - Énfasis5 3 3" xfId="458" xr:uid="{00000000-0005-0000-0000-000013000000}"/>
    <cellStyle name="20% - Énfasis5 3 3 2" xfId="1054" xr:uid="{00000000-0005-0000-0000-000013000000}"/>
    <cellStyle name="20% - Énfasis5 3 4" xfId="527" xr:uid="{00000000-0005-0000-0000-000013000000}"/>
    <cellStyle name="20% - Énfasis5 3 4 2" xfId="1123" xr:uid="{00000000-0005-0000-0000-000013000000}"/>
    <cellStyle name="20% - Énfasis5 3 5" xfId="596" xr:uid="{00000000-0005-0000-0000-000013000000}"/>
    <cellStyle name="20% - Énfasis5 3 5 2" xfId="1192" xr:uid="{00000000-0005-0000-0000-000013000000}"/>
    <cellStyle name="20% - Énfasis5 3 6" xfId="679" xr:uid="{00000000-0005-0000-0000-00005D000000}"/>
    <cellStyle name="20% - Énfasis5 3 7" xfId="1269" xr:uid="{00000000-0005-0000-0000-000013000000}"/>
    <cellStyle name="20% - Énfasis5 3 8" xfId="1339" xr:uid="{50C2F956-1A72-45F0-BBA8-A3999CE2D521}"/>
    <cellStyle name="20% - Énfasis5 3 9" xfId="1409" xr:uid="{3D659997-7292-41A6-A33B-A9B3935F2E5D}"/>
    <cellStyle name="20% - Énfasis5 4" xfId="105" xr:uid="{00000000-0005-0000-0000-00005E000000}"/>
    <cellStyle name="20% - Énfasis5 4 2" xfId="707" xr:uid="{00000000-0005-0000-0000-00005E000000}"/>
    <cellStyle name="20% - Énfasis5 5" xfId="134" xr:uid="{00000000-0005-0000-0000-00005F000000}"/>
    <cellStyle name="20% - Énfasis5 5 2" xfId="735" xr:uid="{00000000-0005-0000-0000-00005F000000}"/>
    <cellStyle name="20% - Énfasis5 6" xfId="165" xr:uid="{00000000-0005-0000-0000-000060000000}"/>
    <cellStyle name="20% - Énfasis5 6 2" xfId="765" xr:uid="{00000000-0005-0000-0000-000060000000}"/>
    <cellStyle name="20% - Énfasis5 7" xfId="195" xr:uid="{00000000-0005-0000-0000-000061000000}"/>
    <cellStyle name="20% - Énfasis5 7 2" xfId="795" xr:uid="{00000000-0005-0000-0000-000061000000}"/>
    <cellStyle name="20% - Énfasis5 8" xfId="225" xr:uid="{00000000-0005-0000-0000-000062000000}"/>
    <cellStyle name="20% - Énfasis5 8 2" xfId="825" xr:uid="{00000000-0005-0000-0000-000062000000}"/>
    <cellStyle name="20% - Énfasis5 9" xfId="256" xr:uid="{00000000-0005-0000-0000-000063000000}"/>
    <cellStyle name="20% - Énfasis5 9 2" xfId="856" xr:uid="{00000000-0005-0000-0000-000063000000}"/>
    <cellStyle name="20% - Énfasis6" xfId="46" builtinId="50" customBuiltin="1"/>
    <cellStyle name="20% - Énfasis6 10" xfId="291" xr:uid="{00000000-0005-0000-0000-000065000000}"/>
    <cellStyle name="20% - Énfasis6 10 2" xfId="890" xr:uid="{00000000-0005-0000-0000-000065000000}"/>
    <cellStyle name="20% - Énfasis6 11" xfId="322" xr:uid="{00000000-0005-0000-0000-000066000000}"/>
    <cellStyle name="20% - Énfasis6 11 2" xfId="921" xr:uid="{00000000-0005-0000-0000-000066000000}"/>
    <cellStyle name="20% - Énfasis6 12" xfId="354" xr:uid="{00000000-0005-0000-0000-000073010000}"/>
    <cellStyle name="20% - Énfasis6 12 2" xfId="953" xr:uid="{00000000-0005-0000-0000-000073010000}"/>
    <cellStyle name="20% - Énfasis6 13" xfId="428" xr:uid="{00000000-0005-0000-0000-0000BB010000}"/>
    <cellStyle name="20% - Énfasis6 13 2" xfId="1024" xr:uid="{00000000-0005-0000-0000-0000BB010000}"/>
    <cellStyle name="20% - Énfasis6 14" xfId="497" xr:uid="{00000000-0005-0000-0000-000000020000}"/>
    <cellStyle name="20% - Énfasis6 14 2" xfId="1093" xr:uid="{00000000-0005-0000-0000-000000020000}"/>
    <cellStyle name="20% - Énfasis6 15" xfId="566" xr:uid="{00000000-0005-0000-0000-000045020000}"/>
    <cellStyle name="20% - Énfasis6 15 2" xfId="1162" xr:uid="{00000000-0005-0000-0000-000045020000}"/>
    <cellStyle name="20% - Énfasis6 16" xfId="639" xr:uid="{00000000-0005-0000-0000-00002F030000}"/>
    <cellStyle name="20% - Énfasis6 17" xfId="1239" xr:uid="{00000000-0005-0000-0000-0000E6040000}"/>
    <cellStyle name="20% - Énfasis6 18" xfId="1309" xr:uid="{CBEBBB33-5612-4AAC-A02D-B444917F25C1}"/>
    <cellStyle name="20% - Énfasis6 19" xfId="1379" xr:uid="{D566A14E-D382-4283-AB0D-A5700831A002}"/>
    <cellStyle name="20% - Énfasis6 2" xfId="66" xr:uid="{00000000-0005-0000-0000-000067000000}"/>
    <cellStyle name="20% - Énfasis6 2 10" xfId="338" xr:uid="{00000000-0005-0000-0000-000068000000}"/>
    <cellStyle name="20% - Énfasis6 2 10 2" xfId="937" xr:uid="{00000000-0005-0000-0000-000068000000}"/>
    <cellStyle name="20% - Énfasis6 2 11" xfId="370" xr:uid="{00000000-0005-0000-0000-000015000000}"/>
    <cellStyle name="20% - Énfasis6 2 11 2" xfId="969" xr:uid="{00000000-0005-0000-0000-000015000000}"/>
    <cellStyle name="20% - Énfasis6 2 12" xfId="444" xr:uid="{00000000-0005-0000-0000-000015000000}"/>
    <cellStyle name="20% - Énfasis6 2 12 2" xfId="1040" xr:uid="{00000000-0005-0000-0000-000015000000}"/>
    <cellStyle name="20% - Énfasis6 2 13" xfId="513" xr:uid="{00000000-0005-0000-0000-000015000000}"/>
    <cellStyle name="20% - Énfasis6 2 13 2" xfId="1109" xr:uid="{00000000-0005-0000-0000-000015000000}"/>
    <cellStyle name="20% - Énfasis6 2 14" xfId="582" xr:uid="{00000000-0005-0000-0000-000015000000}"/>
    <cellStyle name="20% - Énfasis6 2 14 2" xfId="1178" xr:uid="{00000000-0005-0000-0000-000015000000}"/>
    <cellStyle name="20% - Énfasis6 2 15" xfId="669" xr:uid="{00000000-0005-0000-0000-000067000000}"/>
    <cellStyle name="20% - Énfasis6 2 16" xfId="1255" xr:uid="{00000000-0005-0000-0000-000015000000}"/>
    <cellStyle name="20% - Énfasis6 2 17" xfId="1325" xr:uid="{DF483D27-2FB1-4F97-9401-63052B4BFB88}"/>
    <cellStyle name="20% - Énfasis6 2 18" xfId="1395" xr:uid="{20A2A02C-224D-4AE1-B429-C75F57D590E8}"/>
    <cellStyle name="20% - Énfasis6 2 2" xfId="94" xr:uid="{00000000-0005-0000-0000-000069000000}"/>
    <cellStyle name="20% - Énfasis6 2 2 2" xfId="406" xr:uid="{00000000-0005-0000-0000-000016000000}"/>
    <cellStyle name="20% - Énfasis6 2 2 2 2" xfId="1002" xr:uid="{00000000-0005-0000-0000-000016000000}"/>
    <cellStyle name="20% - Énfasis6 2 2 3" xfId="476" xr:uid="{00000000-0005-0000-0000-000016000000}"/>
    <cellStyle name="20% - Énfasis6 2 2 3 2" xfId="1072" xr:uid="{00000000-0005-0000-0000-000016000000}"/>
    <cellStyle name="20% - Énfasis6 2 2 4" xfId="545" xr:uid="{00000000-0005-0000-0000-000016000000}"/>
    <cellStyle name="20% - Énfasis6 2 2 4 2" xfId="1141" xr:uid="{00000000-0005-0000-0000-000016000000}"/>
    <cellStyle name="20% - Énfasis6 2 2 5" xfId="614" xr:uid="{00000000-0005-0000-0000-000016000000}"/>
    <cellStyle name="20% - Énfasis6 2 2 5 2" xfId="1210" xr:uid="{00000000-0005-0000-0000-000016000000}"/>
    <cellStyle name="20% - Énfasis6 2 2 6" xfId="697" xr:uid="{00000000-0005-0000-0000-000069000000}"/>
    <cellStyle name="20% - Énfasis6 2 2 7" xfId="1287" xr:uid="{00000000-0005-0000-0000-000016000000}"/>
    <cellStyle name="20% - Énfasis6 2 2 8" xfId="1357" xr:uid="{13DD6D08-2BDD-4A7A-9DCF-5C10D477BD31}"/>
    <cellStyle name="20% - Énfasis6 2 2 9" xfId="1427" xr:uid="{1DCECB0C-A45A-48E3-93FA-09ABF9564995}"/>
    <cellStyle name="20% - Énfasis6 2 3" xfId="123" xr:uid="{00000000-0005-0000-0000-00006A000000}"/>
    <cellStyle name="20% - Énfasis6 2 3 2" xfId="725" xr:uid="{00000000-0005-0000-0000-00006A000000}"/>
    <cellStyle name="20% - Énfasis6 2 4" xfId="152" xr:uid="{00000000-0005-0000-0000-00006B000000}"/>
    <cellStyle name="20% - Énfasis6 2 4 2" xfId="753" xr:uid="{00000000-0005-0000-0000-00006B000000}"/>
    <cellStyle name="20% - Énfasis6 2 5" xfId="183" xr:uid="{00000000-0005-0000-0000-00006C000000}"/>
    <cellStyle name="20% - Énfasis6 2 5 2" xfId="783" xr:uid="{00000000-0005-0000-0000-00006C000000}"/>
    <cellStyle name="20% - Énfasis6 2 6" xfId="213" xr:uid="{00000000-0005-0000-0000-00006D000000}"/>
    <cellStyle name="20% - Énfasis6 2 6 2" xfId="813" xr:uid="{00000000-0005-0000-0000-00006D000000}"/>
    <cellStyle name="20% - Énfasis6 2 7" xfId="243" xr:uid="{00000000-0005-0000-0000-00006E000000}"/>
    <cellStyle name="20% - Énfasis6 2 7 2" xfId="843" xr:uid="{00000000-0005-0000-0000-00006E000000}"/>
    <cellStyle name="20% - Énfasis6 2 8" xfId="274" xr:uid="{00000000-0005-0000-0000-00006F000000}"/>
    <cellStyle name="20% - Énfasis6 2 8 2" xfId="874" xr:uid="{00000000-0005-0000-0000-00006F000000}"/>
    <cellStyle name="20% - Énfasis6 2 9" xfId="307" xr:uid="{00000000-0005-0000-0000-000070000000}"/>
    <cellStyle name="20% - Énfasis6 2 9 2" xfId="906" xr:uid="{00000000-0005-0000-0000-000070000000}"/>
    <cellStyle name="20% - Énfasis6 3" xfId="78" xr:uid="{00000000-0005-0000-0000-000071000000}"/>
    <cellStyle name="20% - Énfasis6 3 2" xfId="390" xr:uid="{00000000-0005-0000-0000-000017000000}"/>
    <cellStyle name="20% - Énfasis6 3 2 2" xfId="986" xr:uid="{00000000-0005-0000-0000-000017000000}"/>
    <cellStyle name="20% - Énfasis6 3 3" xfId="460" xr:uid="{00000000-0005-0000-0000-000017000000}"/>
    <cellStyle name="20% - Énfasis6 3 3 2" xfId="1056" xr:uid="{00000000-0005-0000-0000-000017000000}"/>
    <cellStyle name="20% - Énfasis6 3 4" xfId="529" xr:uid="{00000000-0005-0000-0000-000017000000}"/>
    <cellStyle name="20% - Énfasis6 3 4 2" xfId="1125" xr:uid="{00000000-0005-0000-0000-000017000000}"/>
    <cellStyle name="20% - Énfasis6 3 5" xfId="598" xr:uid="{00000000-0005-0000-0000-000017000000}"/>
    <cellStyle name="20% - Énfasis6 3 5 2" xfId="1194" xr:uid="{00000000-0005-0000-0000-000017000000}"/>
    <cellStyle name="20% - Énfasis6 3 6" xfId="681" xr:uid="{00000000-0005-0000-0000-000071000000}"/>
    <cellStyle name="20% - Énfasis6 3 7" xfId="1271" xr:uid="{00000000-0005-0000-0000-000017000000}"/>
    <cellStyle name="20% - Énfasis6 3 8" xfId="1341" xr:uid="{F65785A5-B41D-44AF-9CF1-B6AB66467A37}"/>
    <cellStyle name="20% - Énfasis6 3 9" xfId="1411" xr:uid="{7F86F93B-8565-4E08-957D-ABF5A17D3DE9}"/>
    <cellStyle name="20% - Énfasis6 4" xfId="107" xr:uid="{00000000-0005-0000-0000-000072000000}"/>
    <cellStyle name="20% - Énfasis6 4 2" xfId="709" xr:uid="{00000000-0005-0000-0000-000072000000}"/>
    <cellStyle name="20% - Énfasis6 5" xfId="136" xr:uid="{00000000-0005-0000-0000-000073000000}"/>
    <cellStyle name="20% - Énfasis6 5 2" xfId="737" xr:uid="{00000000-0005-0000-0000-000073000000}"/>
    <cellStyle name="20% - Énfasis6 6" xfId="167" xr:uid="{00000000-0005-0000-0000-000074000000}"/>
    <cellStyle name="20% - Énfasis6 6 2" xfId="767" xr:uid="{00000000-0005-0000-0000-000074000000}"/>
    <cellStyle name="20% - Énfasis6 7" xfId="197" xr:uid="{00000000-0005-0000-0000-000075000000}"/>
    <cellStyle name="20% - Énfasis6 7 2" xfId="797" xr:uid="{00000000-0005-0000-0000-000075000000}"/>
    <cellStyle name="20% - Énfasis6 8" xfId="227" xr:uid="{00000000-0005-0000-0000-000076000000}"/>
    <cellStyle name="20% - Énfasis6 8 2" xfId="827" xr:uid="{00000000-0005-0000-0000-000076000000}"/>
    <cellStyle name="20% - Énfasis6 9" xfId="258" xr:uid="{00000000-0005-0000-0000-000077000000}"/>
    <cellStyle name="20% - Énfasis6 9 2" xfId="858" xr:uid="{00000000-0005-0000-0000-000077000000}"/>
    <cellStyle name="40% - Énfasis1" xfId="27" builtinId="31" customBuiltin="1"/>
    <cellStyle name="40% - Énfasis1 10" xfId="282" xr:uid="{00000000-0005-0000-0000-000079000000}"/>
    <cellStyle name="40% - Énfasis1 10 2" xfId="881" xr:uid="{00000000-0005-0000-0000-000079000000}"/>
    <cellStyle name="40% - Énfasis1 11" xfId="313" xr:uid="{00000000-0005-0000-0000-00007A000000}"/>
    <cellStyle name="40% - Énfasis1 11 2" xfId="912" xr:uid="{00000000-0005-0000-0000-00007A000000}"/>
    <cellStyle name="40% - Énfasis1 12" xfId="345" xr:uid="{00000000-0005-0000-0000-000077010000}"/>
    <cellStyle name="40% - Énfasis1 12 2" xfId="944" xr:uid="{00000000-0005-0000-0000-000077010000}"/>
    <cellStyle name="40% - Énfasis1 13" xfId="419" xr:uid="{00000000-0005-0000-0000-0000BF010000}"/>
    <cellStyle name="40% - Énfasis1 13 2" xfId="1015" xr:uid="{00000000-0005-0000-0000-0000BF010000}"/>
    <cellStyle name="40% - Énfasis1 14" xfId="488" xr:uid="{00000000-0005-0000-0000-000004020000}"/>
    <cellStyle name="40% - Énfasis1 14 2" xfId="1084" xr:uid="{00000000-0005-0000-0000-000004020000}"/>
    <cellStyle name="40% - Énfasis1 15" xfId="557" xr:uid="{00000000-0005-0000-0000-000049020000}"/>
    <cellStyle name="40% - Énfasis1 15 2" xfId="1153" xr:uid="{00000000-0005-0000-0000-000049020000}"/>
    <cellStyle name="40% - Énfasis1 16" xfId="630" xr:uid="{00000000-0005-0000-0000-000053030000}"/>
    <cellStyle name="40% - Énfasis1 17" xfId="1230" xr:uid="{00000000-0005-0000-0000-0000EA040000}"/>
    <cellStyle name="40% - Énfasis1 18" xfId="1300" xr:uid="{AE70A013-CC80-4019-9B1C-B57F0883DE88}"/>
    <cellStyle name="40% - Énfasis1 19" xfId="1370" xr:uid="{DB82F783-4392-4D03-9A79-1C503A81C3A1}"/>
    <cellStyle name="40% - Énfasis1 2" xfId="57" xr:uid="{00000000-0005-0000-0000-00007B000000}"/>
    <cellStyle name="40% - Énfasis1 2 10" xfId="329" xr:uid="{00000000-0005-0000-0000-00007C000000}"/>
    <cellStyle name="40% - Énfasis1 2 10 2" xfId="928" xr:uid="{00000000-0005-0000-0000-00007C000000}"/>
    <cellStyle name="40% - Énfasis1 2 11" xfId="361" xr:uid="{00000000-0005-0000-0000-000019000000}"/>
    <cellStyle name="40% - Énfasis1 2 11 2" xfId="960" xr:uid="{00000000-0005-0000-0000-000019000000}"/>
    <cellStyle name="40% - Énfasis1 2 12" xfId="435" xr:uid="{00000000-0005-0000-0000-000019000000}"/>
    <cellStyle name="40% - Énfasis1 2 12 2" xfId="1031" xr:uid="{00000000-0005-0000-0000-000019000000}"/>
    <cellStyle name="40% - Énfasis1 2 13" xfId="504" xr:uid="{00000000-0005-0000-0000-000019000000}"/>
    <cellStyle name="40% - Énfasis1 2 13 2" xfId="1100" xr:uid="{00000000-0005-0000-0000-000019000000}"/>
    <cellStyle name="40% - Énfasis1 2 14" xfId="573" xr:uid="{00000000-0005-0000-0000-000019000000}"/>
    <cellStyle name="40% - Énfasis1 2 14 2" xfId="1169" xr:uid="{00000000-0005-0000-0000-000019000000}"/>
    <cellStyle name="40% - Énfasis1 2 15" xfId="660" xr:uid="{00000000-0005-0000-0000-00007B000000}"/>
    <cellStyle name="40% - Énfasis1 2 16" xfId="1246" xr:uid="{00000000-0005-0000-0000-000019000000}"/>
    <cellStyle name="40% - Énfasis1 2 17" xfId="1316" xr:uid="{D8596E8A-1ABB-4A77-9BAF-5B7A85A4B43D}"/>
    <cellStyle name="40% - Énfasis1 2 18" xfId="1386" xr:uid="{5B5CE6E5-B886-4F24-96F9-3E5C66B31418}"/>
    <cellStyle name="40% - Énfasis1 2 2" xfId="85" xr:uid="{00000000-0005-0000-0000-00007D000000}"/>
    <cellStyle name="40% - Énfasis1 2 2 2" xfId="397" xr:uid="{00000000-0005-0000-0000-00001A000000}"/>
    <cellStyle name="40% - Énfasis1 2 2 2 2" xfId="993" xr:uid="{00000000-0005-0000-0000-00001A000000}"/>
    <cellStyle name="40% - Énfasis1 2 2 3" xfId="467" xr:uid="{00000000-0005-0000-0000-00001A000000}"/>
    <cellStyle name="40% - Énfasis1 2 2 3 2" xfId="1063" xr:uid="{00000000-0005-0000-0000-00001A000000}"/>
    <cellStyle name="40% - Énfasis1 2 2 4" xfId="536" xr:uid="{00000000-0005-0000-0000-00001A000000}"/>
    <cellStyle name="40% - Énfasis1 2 2 4 2" xfId="1132" xr:uid="{00000000-0005-0000-0000-00001A000000}"/>
    <cellStyle name="40% - Énfasis1 2 2 5" xfId="605" xr:uid="{00000000-0005-0000-0000-00001A000000}"/>
    <cellStyle name="40% - Énfasis1 2 2 5 2" xfId="1201" xr:uid="{00000000-0005-0000-0000-00001A000000}"/>
    <cellStyle name="40% - Énfasis1 2 2 6" xfId="688" xr:uid="{00000000-0005-0000-0000-00007D000000}"/>
    <cellStyle name="40% - Énfasis1 2 2 7" xfId="1278" xr:uid="{00000000-0005-0000-0000-00001A000000}"/>
    <cellStyle name="40% - Énfasis1 2 2 8" xfId="1348" xr:uid="{AF9B791D-85A0-4358-910F-B9DE32299F9E}"/>
    <cellStyle name="40% - Énfasis1 2 2 9" xfId="1418" xr:uid="{AD9D64BB-24B4-48A9-A873-BF3006209B5D}"/>
    <cellStyle name="40% - Énfasis1 2 3" xfId="114" xr:uid="{00000000-0005-0000-0000-00007E000000}"/>
    <cellStyle name="40% - Énfasis1 2 3 2" xfId="716" xr:uid="{00000000-0005-0000-0000-00007E000000}"/>
    <cellStyle name="40% - Énfasis1 2 4" xfId="143" xr:uid="{00000000-0005-0000-0000-00007F000000}"/>
    <cellStyle name="40% - Énfasis1 2 4 2" xfId="744" xr:uid="{00000000-0005-0000-0000-00007F000000}"/>
    <cellStyle name="40% - Énfasis1 2 5" xfId="174" xr:uid="{00000000-0005-0000-0000-000080000000}"/>
    <cellStyle name="40% - Énfasis1 2 5 2" xfId="774" xr:uid="{00000000-0005-0000-0000-000080000000}"/>
    <cellStyle name="40% - Énfasis1 2 6" xfId="204" xr:uid="{00000000-0005-0000-0000-000081000000}"/>
    <cellStyle name="40% - Énfasis1 2 6 2" xfId="804" xr:uid="{00000000-0005-0000-0000-000081000000}"/>
    <cellStyle name="40% - Énfasis1 2 7" xfId="234" xr:uid="{00000000-0005-0000-0000-000082000000}"/>
    <cellStyle name="40% - Énfasis1 2 7 2" xfId="834" xr:uid="{00000000-0005-0000-0000-000082000000}"/>
    <cellStyle name="40% - Énfasis1 2 8" xfId="265" xr:uid="{00000000-0005-0000-0000-000083000000}"/>
    <cellStyle name="40% - Énfasis1 2 8 2" xfId="865" xr:uid="{00000000-0005-0000-0000-000083000000}"/>
    <cellStyle name="40% - Énfasis1 2 9" xfId="298" xr:uid="{00000000-0005-0000-0000-000084000000}"/>
    <cellStyle name="40% - Énfasis1 2 9 2" xfId="897" xr:uid="{00000000-0005-0000-0000-000084000000}"/>
    <cellStyle name="40% - Énfasis1 3" xfId="69" xr:uid="{00000000-0005-0000-0000-000085000000}"/>
    <cellStyle name="40% - Énfasis1 3 2" xfId="381" xr:uid="{00000000-0005-0000-0000-00001B000000}"/>
    <cellStyle name="40% - Énfasis1 3 2 2" xfId="977" xr:uid="{00000000-0005-0000-0000-00001B000000}"/>
    <cellStyle name="40% - Énfasis1 3 3" xfId="451" xr:uid="{00000000-0005-0000-0000-00001B000000}"/>
    <cellStyle name="40% - Énfasis1 3 3 2" xfId="1047" xr:uid="{00000000-0005-0000-0000-00001B000000}"/>
    <cellStyle name="40% - Énfasis1 3 4" xfId="520" xr:uid="{00000000-0005-0000-0000-00001B000000}"/>
    <cellStyle name="40% - Énfasis1 3 4 2" xfId="1116" xr:uid="{00000000-0005-0000-0000-00001B000000}"/>
    <cellStyle name="40% - Énfasis1 3 5" xfId="589" xr:uid="{00000000-0005-0000-0000-00001B000000}"/>
    <cellStyle name="40% - Énfasis1 3 5 2" xfId="1185" xr:uid="{00000000-0005-0000-0000-00001B000000}"/>
    <cellStyle name="40% - Énfasis1 3 6" xfId="672" xr:uid="{00000000-0005-0000-0000-000085000000}"/>
    <cellStyle name="40% - Énfasis1 3 7" xfId="1262" xr:uid="{00000000-0005-0000-0000-00001B000000}"/>
    <cellStyle name="40% - Énfasis1 3 8" xfId="1332" xr:uid="{C2F2CE3A-0106-44A0-AA79-BDBFFBA79472}"/>
    <cellStyle name="40% - Énfasis1 3 9" xfId="1402" xr:uid="{753DD290-9FED-4322-A8DF-7EB7024AD1B5}"/>
    <cellStyle name="40% - Énfasis1 4" xfId="98" xr:uid="{00000000-0005-0000-0000-000086000000}"/>
    <cellStyle name="40% - Énfasis1 4 2" xfId="700" xr:uid="{00000000-0005-0000-0000-000086000000}"/>
    <cellStyle name="40% - Énfasis1 5" xfId="127" xr:uid="{00000000-0005-0000-0000-000087000000}"/>
    <cellStyle name="40% - Énfasis1 5 2" xfId="728" xr:uid="{00000000-0005-0000-0000-000087000000}"/>
    <cellStyle name="40% - Énfasis1 6" xfId="158" xr:uid="{00000000-0005-0000-0000-000088000000}"/>
    <cellStyle name="40% - Énfasis1 6 2" xfId="758" xr:uid="{00000000-0005-0000-0000-000088000000}"/>
    <cellStyle name="40% - Énfasis1 7" xfId="188" xr:uid="{00000000-0005-0000-0000-000089000000}"/>
    <cellStyle name="40% - Énfasis1 7 2" xfId="788" xr:uid="{00000000-0005-0000-0000-000089000000}"/>
    <cellStyle name="40% - Énfasis1 8" xfId="218" xr:uid="{00000000-0005-0000-0000-00008A000000}"/>
    <cellStyle name="40% - Énfasis1 8 2" xfId="818" xr:uid="{00000000-0005-0000-0000-00008A000000}"/>
    <cellStyle name="40% - Énfasis1 9" xfId="249" xr:uid="{00000000-0005-0000-0000-00008B000000}"/>
    <cellStyle name="40% - Énfasis1 9 2" xfId="849" xr:uid="{00000000-0005-0000-0000-00008B000000}"/>
    <cellStyle name="40% - Énfasis2" xfId="31" builtinId="35" customBuiltin="1"/>
    <cellStyle name="40% - Énfasis2 10" xfId="284" xr:uid="{00000000-0005-0000-0000-00008D000000}"/>
    <cellStyle name="40% - Énfasis2 10 2" xfId="883" xr:uid="{00000000-0005-0000-0000-00008D000000}"/>
    <cellStyle name="40% - Énfasis2 11" xfId="315" xr:uid="{00000000-0005-0000-0000-00008E000000}"/>
    <cellStyle name="40% - Énfasis2 11 2" xfId="914" xr:uid="{00000000-0005-0000-0000-00008E000000}"/>
    <cellStyle name="40% - Énfasis2 12" xfId="347" xr:uid="{00000000-0005-0000-0000-00007B010000}"/>
    <cellStyle name="40% - Énfasis2 12 2" xfId="946" xr:uid="{00000000-0005-0000-0000-00007B010000}"/>
    <cellStyle name="40% - Énfasis2 13" xfId="421" xr:uid="{00000000-0005-0000-0000-0000C3010000}"/>
    <cellStyle name="40% - Énfasis2 13 2" xfId="1017" xr:uid="{00000000-0005-0000-0000-0000C3010000}"/>
    <cellStyle name="40% - Énfasis2 14" xfId="490" xr:uid="{00000000-0005-0000-0000-000008020000}"/>
    <cellStyle name="40% - Énfasis2 14 2" xfId="1086" xr:uid="{00000000-0005-0000-0000-000008020000}"/>
    <cellStyle name="40% - Énfasis2 15" xfId="559" xr:uid="{00000000-0005-0000-0000-00004D020000}"/>
    <cellStyle name="40% - Énfasis2 15 2" xfId="1155" xr:uid="{00000000-0005-0000-0000-00004D020000}"/>
    <cellStyle name="40% - Énfasis2 16" xfId="632" xr:uid="{00000000-0005-0000-0000-000077030000}"/>
    <cellStyle name="40% - Énfasis2 17" xfId="1232" xr:uid="{00000000-0005-0000-0000-0000EE040000}"/>
    <cellStyle name="40% - Énfasis2 18" xfId="1302" xr:uid="{F87F25CC-E1BE-4D02-94B8-A165970C4CA9}"/>
    <cellStyle name="40% - Énfasis2 19" xfId="1372" xr:uid="{E16959CC-2073-4791-A4A7-2289ABA8ECC5}"/>
    <cellStyle name="40% - Énfasis2 2" xfId="59" xr:uid="{00000000-0005-0000-0000-00008F000000}"/>
    <cellStyle name="40% - Énfasis2 2 10" xfId="331" xr:uid="{00000000-0005-0000-0000-000090000000}"/>
    <cellStyle name="40% - Énfasis2 2 10 2" xfId="930" xr:uid="{00000000-0005-0000-0000-000090000000}"/>
    <cellStyle name="40% - Énfasis2 2 11" xfId="363" xr:uid="{00000000-0005-0000-0000-00001D000000}"/>
    <cellStyle name="40% - Énfasis2 2 11 2" xfId="962" xr:uid="{00000000-0005-0000-0000-00001D000000}"/>
    <cellStyle name="40% - Énfasis2 2 12" xfId="437" xr:uid="{00000000-0005-0000-0000-00001D000000}"/>
    <cellStyle name="40% - Énfasis2 2 12 2" xfId="1033" xr:uid="{00000000-0005-0000-0000-00001D000000}"/>
    <cellStyle name="40% - Énfasis2 2 13" xfId="506" xr:uid="{00000000-0005-0000-0000-00001D000000}"/>
    <cellStyle name="40% - Énfasis2 2 13 2" xfId="1102" xr:uid="{00000000-0005-0000-0000-00001D000000}"/>
    <cellStyle name="40% - Énfasis2 2 14" xfId="575" xr:uid="{00000000-0005-0000-0000-00001D000000}"/>
    <cellStyle name="40% - Énfasis2 2 14 2" xfId="1171" xr:uid="{00000000-0005-0000-0000-00001D000000}"/>
    <cellStyle name="40% - Énfasis2 2 15" xfId="662" xr:uid="{00000000-0005-0000-0000-00008F000000}"/>
    <cellStyle name="40% - Énfasis2 2 16" xfId="1248" xr:uid="{00000000-0005-0000-0000-00001D000000}"/>
    <cellStyle name="40% - Énfasis2 2 17" xfId="1318" xr:uid="{A5775704-8F59-4C08-AEE3-4BF3EA2BEFE4}"/>
    <cellStyle name="40% - Énfasis2 2 18" xfId="1388" xr:uid="{B66F4863-A893-4D84-A2C2-3A661FBCBE3E}"/>
    <cellStyle name="40% - Énfasis2 2 2" xfId="87" xr:uid="{00000000-0005-0000-0000-000091000000}"/>
    <cellStyle name="40% - Énfasis2 2 2 2" xfId="399" xr:uid="{00000000-0005-0000-0000-00001E000000}"/>
    <cellStyle name="40% - Énfasis2 2 2 2 2" xfId="995" xr:uid="{00000000-0005-0000-0000-00001E000000}"/>
    <cellStyle name="40% - Énfasis2 2 2 3" xfId="469" xr:uid="{00000000-0005-0000-0000-00001E000000}"/>
    <cellStyle name="40% - Énfasis2 2 2 3 2" xfId="1065" xr:uid="{00000000-0005-0000-0000-00001E000000}"/>
    <cellStyle name="40% - Énfasis2 2 2 4" xfId="538" xr:uid="{00000000-0005-0000-0000-00001E000000}"/>
    <cellStyle name="40% - Énfasis2 2 2 4 2" xfId="1134" xr:uid="{00000000-0005-0000-0000-00001E000000}"/>
    <cellStyle name="40% - Énfasis2 2 2 5" xfId="607" xr:uid="{00000000-0005-0000-0000-00001E000000}"/>
    <cellStyle name="40% - Énfasis2 2 2 5 2" xfId="1203" xr:uid="{00000000-0005-0000-0000-00001E000000}"/>
    <cellStyle name="40% - Énfasis2 2 2 6" xfId="690" xr:uid="{00000000-0005-0000-0000-000091000000}"/>
    <cellStyle name="40% - Énfasis2 2 2 7" xfId="1280" xr:uid="{00000000-0005-0000-0000-00001E000000}"/>
    <cellStyle name="40% - Énfasis2 2 2 8" xfId="1350" xr:uid="{49FD0A1E-32DF-47D5-B7E0-22D2A3E9E92F}"/>
    <cellStyle name="40% - Énfasis2 2 2 9" xfId="1420" xr:uid="{7EF39877-D329-466E-B96C-D59C0463AFD2}"/>
    <cellStyle name="40% - Énfasis2 2 3" xfId="116" xr:uid="{00000000-0005-0000-0000-000092000000}"/>
    <cellStyle name="40% - Énfasis2 2 3 2" xfId="718" xr:uid="{00000000-0005-0000-0000-000092000000}"/>
    <cellStyle name="40% - Énfasis2 2 4" xfId="145" xr:uid="{00000000-0005-0000-0000-000093000000}"/>
    <cellStyle name="40% - Énfasis2 2 4 2" xfId="746" xr:uid="{00000000-0005-0000-0000-000093000000}"/>
    <cellStyle name="40% - Énfasis2 2 5" xfId="176" xr:uid="{00000000-0005-0000-0000-000094000000}"/>
    <cellStyle name="40% - Énfasis2 2 5 2" xfId="776" xr:uid="{00000000-0005-0000-0000-000094000000}"/>
    <cellStyle name="40% - Énfasis2 2 6" xfId="206" xr:uid="{00000000-0005-0000-0000-000095000000}"/>
    <cellStyle name="40% - Énfasis2 2 6 2" xfId="806" xr:uid="{00000000-0005-0000-0000-000095000000}"/>
    <cellStyle name="40% - Énfasis2 2 7" xfId="236" xr:uid="{00000000-0005-0000-0000-000096000000}"/>
    <cellStyle name="40% - Énfasis2 2 7 2" xfId="836" xr:uid="{00000000-0005-0000-0000-000096000000}"/>
    <cellStyle name="40% - Énfasis2 2 8" xfId="267" xr:uid="{00000000-0005-0000-0000-000097000000}"/>
    <cellStyle name="40% - Énfasis2 2 8 2" xfId="867" xr:uid="{00000000-0005-0000-0000-000097000000}"/>
    <cellStyle name="40% - Énfasis2 2 9" xfId="300" xr:uid="{00000000-0005-0000-0000-000098000000}"/>
    <cellStyle name="40% - Énfasis2 2 9 2" xfId="899" xr:uid="{00000000-0005-0000-0000-000098000000}"/>
    <cellStyle name="40% - Énfasis2 3" xfId="71" xr:uid="{00000000-0005-0000-0000-000099000000}"/>
    <cellStyle name="40% - Énfasis2 3 2" xfId="383" xr:uid="{00000000-0005-0000-0000-00001F000000}"/>
    <cellStyle name="40% - Énfasis2 3 2 2" xfId="979" xr:uid="{00000000-0005-0000-0000-00001F000000}"/>
    <cellStyle name="40% - Énfasis2 3 3" xfId="453" xr:uid="{00000000-0005-0000-0000-00001F000000}"/>
    <cellStyle name="40% - Énfasis2 3 3 2" xfId="1049" xr:uid="{00000000-0005-0000-0000-00001F000000}"/>
    <cellStyle name="40% - Énfasis2 3 4" xfId="522" xr:uid="{00000000-0005-0000-0000-00001F000000}"/>
    <cellStyle name="40% - Énfasis2 3 4 2" xfId="1118" xr:uid="{00000000-0005-0000-0000-00001F000000}"/>
    <cellStyle name="40% - Énfasis2 3 5" xfId="591" xr:uid="{00000000-0005-0000-0000-00001F000000}"/>
    <cellStyle name="40% - Énfasis2 3 5 2" xfId="1187" xr:uid="{00000000-0005-0000-0000-00001F000000}"/>
    <cellStyle name="40% - Énfasis2 3 6" xfId="674" xr:uid="{00000000-0005-0000-0000-000099000000}"/>
    <cellStyle name="40% - Énfasis2 3 7" xfId="1264" xr:uid="{00000000-0005-0000-0000-00001F000000}"/>
    <cellStyle name="40% - Énfasis2 3 8" xfId="1334" xr:uid="{C95E74ED-C030-4C37-8EE8-DEAEFD92606B}"/>
    <cellStyle name="40% - Énfasis2 3 9" xfId="1404" xr:uid="{AAD22205-B72F-43AB-BDE7-82A16EDA0CAF}"/>
    <cellStyle name="40% - Énfasis2 4" xfId="100" xr:uid="{00000000-0005-0000-0000-00009A000000}"/>
    <cellStyle name="40% - Énfasis2 4 2" xfId="702" xr:uid="{00000000-0005-0000-0000-00009A000000}"/>
    <cellStyle name="40% - Énfasis2 5" xfId="129" xr:uid="{00000000-0005-0000-0000-00009B000000}"/>
    <cellStyle name="40% - Énfasis2 5 2" xfId="730" xr:uid="{00000000-0005-0000-0000-00009B000000}"/>
    <cellStyle name="40% - Énfasis2 6" xfId="160" xr:uid="{00000000-0005-0000-0000-00009C000000}"/>
    <cellStyle name="40% - Énfasis2 6 2" xfId="760" xr:uid="{00000000-0005-0000-0000-00009C000000}"/>
    <cellStyle name="40% - Énfasis2 7" xfId="190" xr:uid="{00000000-0005-0000-0000-00009D000000}"/>
    <cellStyle name="40% - Énfasis2 7 2" xfId="790" xr:uid="{00000000-0005-0000-0000-00009D000000}"/>
    <cellStyle name="40% - Énfasis2 8" xfId="220" xr:uid="{00000000-0005-0000-0000-00009E000000}"/>
    <cellStyle name="40% - Énfasis2 8 2" xfId="820" xr:uid="{00000000-0005-0000-0000-00009E000000}"/>
    <cellStyle name="40% - Énfasis2 9" xfId="251" xr:uid="{00000000-0005-0000-0000-00009F000000}"/>
    <cellStyle name="40% - Énfasis2 9 2" xfId="851" xr:uid="{00000000-0005-0000-0000-00009F000000}"/>
    <cellStyle name="40% - Énfasis3" xfId="35" builtinId="39" customBuiltin="1"/>
    <cellStyle name="40% - Énfasis3 10" xfId="286" xr:uid="{00000000-0005-0000-0000-0000A1000000}"/>
    <cellStyle name="40% - Énfasis3 10 2" xfId="885" xr:uid="{00000000-0005-0000-0000-0000A1000000}"/>
    <cellStyle name="40% - Énfasis3 11" xfId="317" xr:uid="{00000000-0005-0000-0000-0000A2000000}"/>
    <cellStyle name="40% - Énfasis3 11 2" xfId="916" xr:uid="{00000000-0005-0000-0000-0000A2000000}"/>
    <cellStyle name="40% - Énfasis3 12" xfId="349" xr:uid="{00000000-0005-0000-0000-00007F010000}"/>
    <cellStyle name="40% - Énfasis3 12 2" xfId="948" xr:uid="{00000000-0005-0000-0000-00007F010000}"/>
    <cellStyle name="40% - Énfasis3 13" xfId="423" xr:uid="{00000000-0005-0000-0000-0000C7010000}"/>
    <cellStyle name="40% - Énfasis3 13 2" xfId="1019" xr:uid="{00000000-0005-0000-0000-0000C7010000}"/>
    <cellStyle name="40% - Énfasis3 14" xfId="492" xr:uid="{00000000-0005-0000-0000-00000C020000}"/>
    <cellStyle name="40% - Énfasis3 14 2" xfId="1088" xr:uid="{00000000-0005-0000-0000-00000C020000}"/>
    <cellStyle name="40% - Énfasis3 15" xfId="561" xr:uid="{00000000-0005-0000-0000-000051020000}"/>
    <cellStyle name="40% - Énfasis3 15 2" xfId="1157" xr:uid="{00000000-0005-0000-0000-000051020000}"/>
    <cellStyle name="40% - Énfasis3 16" xfId="634" xr:uid="{00000000-0005-0000-0000-00009B030000}"/>
    <cellStyle name="40% - Énfasis3 17" xfId="1234" xr:uid="{00000000-0005-0000-0000-0000F2040000}"/>
    <cellStyle name="40% - Énfasis3 18" xfId="1304" xr:uid="{58965AC4-FDC1-4215-98FA-CCDB4A05CCCA}"/>
    <cellStyle name="40% - Énfasis3 19" xfId="1374" xr:uid="{D6C2DDAC-9C11-4E1A-BEAA-A549B585AE6B}"/>
    <cellStyle name="40% - Énfasis3 2" xfId="61" xr:uid="{00000000-0005-0000-0000-0000A3000000}"/>
    <cellStyle name="40% - Énfasis3 2 10" xfId="333" xr:uid="{00000000-0005-0000-0000-0000A4000000}"/>
    <cellStyle name="40% - Énfasis3 2 10 2" xfId="932" xr:uid="{00000000-0005-0000-0000-0000A4000000}"/>
    <cellStyle name="40% - Énfasis3 2 11" xfId="365" xr:uid="{00000000-0005-0000-0000-000021000000}"/>
    <cellStyle name="40% - Énfasis3 2 11 2" xfId="964" xr:uid="{00000000-0005-0000-0000-000021000000}"/>
    <cellStyle name="40% - Énfasis3 2 12" xfId="439" xr:uid="{00000000-0005-0000-0000-000021000000}"/>
    <cellStyle name="40% - Énfasis3 2 12 2" xfId="1035" xr:uid="{00000000-0005-0000-0000-000021000000}"/>
    <cellStyle name="40% - Énfasis3 2 13" xfId="508" xr:uid="{00000000-0005-0000-0000-000021000000}"/>
    <cellStyle name="40% - Énfasis3 2 13 2" xfId="1104" xr:uid="{00000000-0005-0000-0000-000021000000}"/>
    <cellStyle name="40% - Énfasis3 2 14" xfId="577" xr:uid="{00000000-0005-0000-0000-000021000000}"/>
    <cellStyle name="40% - Énfasis3 2 14 2" xfId="1173" xr:uid="{00000000-0005-0000-0000-000021000000}"/>
    <cellStyle name="40% - Énfasis3 2 15" xfId="664" xr:uid="{00000000-0005-0000-0000-0000A3000000}"/>
    <cellStyle name="40% - Énfasis3 2 16" xfId="1250" xr:uid="{00000000-0005-0000-0000-000021000000}"/>
    <cellStyle name="40% - Énfasis3 2 17" xfId="1320" xr:uid="{E115E0BB-39A3-40F6-83A2-5EEEDFF77062}"/>
    <cellStyle name="40% - Énfasis3 2 18" xfId="1390" xr:uid="{85F93D26-2D91-4C71-8E52-A9A965E76FC1}"/>
    <cellStyle name="40% - Énfasis3 2 2" xfId="89" xr:uid="{00000000-0005-0000-0000-0000A5000000}"/>
    <cellStyle name="40% - Énfasis3 2 2 2" xfId="401" xr:uid="{00000000-0005-0000-0000-000022000000}"/>
    <cellStyle name="40% - Énfasis3 2 2 2 2" xfId="997" xr:uid="{00000000-0005-0000-0000-000022000000}"/>
    <cellStyle name="40% - Énfasis3 2 2 3" xfId="471" xr:uid="{00000000-0005-0000-0000-000022000000}"/>
    <cellStyle name="40% - Énfasis3 2 2 3 2" xfId="1067" xr:uid="{00000000-0005-0000-0000-000022000000}"/>
    <cellStyle name="40% - Énfasis3 2 2 4" xfId="540" xr:uid="{00000000-0005-0000-0000-000022000000}"/>
    <cellStyle name="40% - Énfasis3 2 2 4 2" xfId="1136" xr:uid="{00000000-0005-0000-0000-000022000000}"/>
    <cellStyle name="40% - Énfasis3 2 2 5" xfId="609" xr:uid="{00000000-0005-0000-0000-000022000000}"/>
    <cellStyle name="40% - Énfasis3 2 2 5 2" xfId="1205" xr:uid="{00000000-0005-0000-0000-000022000000}"/>
    <cellStyle name="40% - Énfasis3 2 2 6" xfId="692" xr:uid="{00000000-0005-0000-0000-0000A5000000}"/>
    <cellStyle name="40% - Énfasis3 2 2 7" xfId="1282" xr:uid="{00000000-0005-0000-0000-000022000000}"/>
    <cellStyle name="40% - Énfasis3 2 2 8" xfId="1352" xr:uid="{ADB6AFB3-BA77-4398-B7E9-889EFAC23A7B}"/>
    <cellStyle name="40% - Énfasis3 2 2 9" xfId="1422" xr:uid="{FE0BCD39-B636-42C2-9A48-D346A2DAFF20}"/>
    <cellStyle name="40% - Énfasis3 2 3" xfId="118" xr:uid="{00000000-0005-0000-0000-0000A6000000}"/>
    <cellStyle name="40% - Énfasis3 2 3 2" xfId="720" xr:uid="{00000000-0005-0000-0000-0000A6000000}"/>
    <cellStyle name="40% - Énfasis3 2 4" xfId="147" xr:uid="{00000000-0005-0000-0000-0000A7000000}"/>
    <cellStyle name="40% - Énfasis3 2 4 2" xfId="748" xr:uid="{00000000-0005-0000-0000-0000A7000000}"/>
    <cellStyle name="40% - Énfasis3 2 5" xfId="178" xr:uid="{00000000-0005-0000-0000-0000A8000000}"/>
    <cellStyle name="40% - Énfasis3 2 5 2" xfId="778" xr:uid="{00000000-0005-0000-0000-0000A8000000}"/>
    <cellStyle name="40% - Énfasis3 2 6" xfId="208" xr:uid="{00000000-0005-0000-0000-0000A9000000}"/>
    <cellStyle name="40% - Énfasis3 2 6 2" xfId="808" xr:uid="{00000000-0005-0000-0000-0000A9000000}"/>
    <cellStyle name="40% - Énfasis3 2 7" xfId="238" xr:uid="{00000000-0005-0000-0000-0000AA000000}"/>
    <cellStyle name="40% - Énfasis3 2 7 2" xfId="838" xr:uid="{00000000-0005-0000-0000-0000AA000000}"/>
    <cellStyle name="40% - Énfasis3 2 8" xfId="269" xr:uid="{00000000-0005-0000-0000-0000AB000000}"/>
    <cellStyle name="40% - Énfasis3 2 8 2" xfId="869" xr:uid="{00000000-0005-0000-0000-0000AB000000}"/>
    <cellStyle name="40% - Énfasis3 2 9" xfId="302" xr:uid="{00000000-0005-0000-0000-0000AC000000}"/>
    <cellStyle name="40% - Énfasis3 2 9 2" xfId="901" xr:uid="{00000000-0005-0000-0000-0000AC000000}"/>
    <cellStyle name="40% - Énfasis3 3" xfId="73" xr:uid="{00000000-0005-0000-0000-0000AD000000}"/>
    <cellStyle name="40% - Énfasis3 3 2" xfId="385" xr:uid="{00000000-0005-0000-0000-000023000000}"/>
    <cellStyle name="40% - Énfasis3 3 2 2" xfId="981" xr:uid="{00000000-0005-0000-0000-000023000000}"/>
    <cellStyle name="40% - Énfasis3 3 3" xfId="455" xr:uid="{00000000-0005-0000-0000-000023000000}"/>
    <cellStyle name="40% - Énfasis3 3 3 2" xfId="1051" xr:uid="{00000000-0005-0000-0000-000023000000}"/>
    <cellStyle name="40% - Énfasis3 3 4" xfId="524" xr:uid="{00000000-0005-0000-0000-000023000000}"/>
    <cellStyle name="40% - Énfasis3 3 4 2" xfId="1120" xr:uid="{00000000-0005-0000-0000-000023000000}"/>
    <cellStyle name="40% - Énfasis3 3 5" xfId="593" xr:uid="{00000000-0005-0000-0000-000023000000}"/>
    <cellStyle name="40% - Énfasis3 3 5 2" xfId="1189" xr:uid="{00000000-0005-0000-0000-000023000000}"/>
    <cellStyle name="40% - Énfasis3 3 6" xfId="676" xr:uid="{00000000-0005-0000-0000-0000AD000000}"/>
    <cellStyle name="40% - Énfasis3 3 7" xfId="1266" xr:uid="{00000000-0005-0000-0000-000023000000}"/>
    <cellStyle name="40% - Énfasis3 3 8" xfId="1336" xr:uid="{2C7310C1-8B6A-428A-A401-5C794A63DB39}"/>
    <cellStyle name="40% - Énfasis3 3 9" xfId="1406" xr:uid="{A7574BDB-C177-4898-BB57-7E41145E4EBE}"/>
    <cellStyle name="40% - Énfasis3 4" xfId="102" xr:uid="{00000000-0005-0000-0000-0000AE000000}"/>
    <cellStyle name="40% - Énfasis3 4 2" xfId="704" xr:uid="{00000000-0005-0000-0000-0000AE000000}"/>
    <cellStyle name="40% - Énfasis3 5" xfId="131" xr:uid="{00000000-0005-0000-0000-0000AF000000}"/>
    <cellStyle name="40% - Énfasis3 5 2" xfId="732" xr:uid="{00000000-0005-0000-0000-0000AF000000}"/>
    <cellStyle name="40% - Énfasis3 6" xfId="162" xr:uid="{00000000-0005-0000-0000-0000B0000000}"/>
    <cellStyle name="40% - Énfasis3 6 2" xfId="762" xr:uid="{00000000-0005-0000-0000-0000B0000000}"/>
    <cellStyle name="40% - Énfasis3 7" xfId="192" xr:uid="{00000000-0005-0000-0000-0000B1000000}"/>
    <cellStyle name="40% - Énfasis3 7 2" xfId="792" xr:uid="{00000000-0005-0000-0000-0000B1000000}"/>
    <cellStyle name="40% - Énfasis3 8" xfId="222" xr:uid="{00000000-0005-0000-0000-0000B2000000}"/>
    <cellStyle name="40% - Énfasis3 8 2" xfId="822" xr:uid="{00000000-0005-0000-0000-0000B2000000}"/>
    <cellStyle name="40% - Énfasis3 9" xfId="253" xr:uid="{00000000-0005-0000-0000-0000B3000000}"/>
    <cellStyle name="40% - Énfasis3 9 2" xfId="853" xr:uid="{00000000-0005-0000-0000-0000B3000000}"/>
    <cellStyle name="40% - Énfasis4" xfId="39" builtinId="43" customBuiltin="1"/>
    <cellStyle name="40% - Énfasis4 10" xfId="288" xr:uid="{00000000-0005-0000-0000-0000B5000000}"/>
    <cellStyle name="40% - Énfasis4 10 2" xfId="887" xr:uid="{00000000-0005-0000-0000-0000B5000000}"/>
    <cellStyle name="40% - Énfasis4 11" xfId="319" xr:uid="{00000000-0005-0000-0000-0000B6000000}"/>
    <cellStyle name="40% - Énfasis4 11 2" xfId="918" xr:uid="{00000000-0005-0000-0000-0000B6000000}"/>
    <cellStyle name="40% - Énfasis4 12" xfId="351" xr:uid="{00000000-0005-0000-0000-000083010000}"/>
    <cellStyle name="40% - Énfasis4 12 2" xfId="950" xr:uid="{00000000-0005-0000-0000-000083010000}"/>
    <cellStyle name="40% - Énfasis4 13" xfId="425" xr:uid="{00000000-0005-0000-0000-0000CB010000}"/>
    <cellStyle name="40% - Énfasis4 13 2" xfId="1021" xr:uid="{00000000-0005-0000-0000-0000CB010000}"/>
    <cellStyle name="40% - Énfasis4 14" xfId="494" xr:uid="{00000000-0005-0000-0000-000010020000}"/>
    <cellStyle name="40% - Énfasis4 14 2" xfId="1090" xr:uid="{00000000-0005-0000-0000-000010020000}"/>
    <cellStyle name="40% - Énfasis4 15" xfId="563" xr:uid="{00000000-0005-0000-0000-000055020000}"/>
    <cellStyle name="40% - Énfasis4 15 2" xfId="1159" xr:uid="{00000000-0005-0000-0000-000055020000}"/>
    <cellStyle name="40% - Énfasis4 16" xfId="636" xr:uid="{00000000-0005-0000-0000-0000BF030000}"/>
    <cellStyle name="40% - Énfasis4 17" xfId="1236" xr:uid="{00000000-0005-0000-0000-0000F6040000}"/>
    <cellStyle name="40% - Énfasis4 18" xfId="1306" xr:uid="{15F47AC2-54BF-44B6-9FEE-BF7DC5D2C77F}"/>
    <cellStyle name="40% - Énfasis4 19" xfId="1376" xr:uid="{E62627C9-D5A3-4E7D-A120-EDD708E74CF5}"/>
    <cellStyle name="40% - Énfasis4 2" xfId="63" xr:uid="{00000000-0005-0000-0000-0000B7000000}"/>
    <cellStyle name="40% - Énfasis4 2 10" xfId="335" xr:uid="{00000000-0005-0000-0000-0000B8000000}"/>
    <cellStyle name="40% - Énfasis4 2 10 2" xfId="934" xr:uid="{00000000-0005-0000-0000-0000B8000000}"/>
    <cellStyle name="40% - Énfasis4 2 11" xfId="367" xr:uid="{00000000-0005-0000-0000-000025000000}"/>
    <cellStyle name="40% - Énfasis4 2 11 2" xfId="966" xr:uid="{00000000-0005-0000-0000-000025000000}"/>
    <cellStyle name="40% - Énfasis4 2 12" xfId="441" xr:uid="{00000000-0005-0000-0000-000025000000}"/>
    <cellStyle name="40% - Énfasis4 2 12 2" xfId="1037" xr:uid="{00000000-0005-0000-0000-000025000000}"/>
    <cellStyle name="40% - Énfasis4 2 13" xfId="510" xr:uid="{00000000-0005-0000-0000-000025000000}"/>
    <cellStyle name="40% - Énfasis4 2 13 2" xfId="1106" xr:uid="{00000000-0005-0000-0000-000025000000}"/>
    <cellStyle name="40% - Énfasis4 2 14" xfId="579" xr:uid="{00000000-0005-0000-0000-000025000000}"/>
    <cellStyle name="40% - Énfasis4 2 14 2" xfId="1175" xr:uid="{00000000-0005-0000-0000-000025000000}"/>
    <cellStyle name="40% - Énfasis4 2 15" xfId="666" xr:uid="{00000000-0005-0000-0000-0000B7000000}"/>
    <cellStyle name="40% - Énfasis4 2 16" xfId="1252" xr:uid="{00000000-0005-0000-0000-000025000000}"/>
    <cellStyle name="40% - Énfasis4 2 17" xfId="1322" xr:uid="{1325F42C-9395-4825-9083-06258DB2B15C}"/>
    <cellStyle name="40% - Énfasis4 2 18" xfId="1392" xr:uid="{CF6B7D7D-64E1-4286-826F-82401FB1E9B7}"/>
    <cellStyle name="40% - Énfasis4 2 2" xfId="91" xr:uid="{00000000-0005-0000-0000-0000B9000000}"/>
    <cellStyle name="40% - Énfasis4 2 2 2" xfId="403" xr:uid="{00000000-0005-0000-0000-000026000000}"/>
    <cellStyle name="40% - Énfasis4 2 2 2 2" xfId="999" xr:uid="{00000000-0005-0000-0000-000026000000}"/>
    <cellStyle name="40% - Énfasis4 2 2 3" xfId="473" xr:uid="{00000000-0005-0000-0000-000026000000}"/>
    <cellStyle name="40% - Énfasis4 2 2 3 2" xfId="1069" xr:uid="{00000000-0005-0000-0000-000026000000}"/>
    <cellStyle name="40% - Énfasis4 2 2 4" xfId="542" xr:uid="{00000000-0005-0000-0000-000026000000}"/>
    <cellStyle name="40% - Énfasis4 2 2 4 2" xfId="1138" xr:uid="{00000000-0005-0000-0000-000026000000}"/>
    <cellStyle name="40% - Énfasis4 2 2 5" xfId="611" xr:uid="{00000000-0005-0000-0000-000026000000}"/>
    <cellStyle name="40% - Énfasis4 2 2 5 2" xfId="1207" xr:uid="{00000000-0005-0000-0000-000026000000}"/>
    <cellStyle name="40% - Énfasis4 2 2 6" xfId="694" xr:uid="{00000000-0005-0000-0000-0000B9000000}"/>
    <cellStyle name="40% - Énfasis4 2 2 7" xfId="1284" xr:uid="{00000000-0005-0000-0000-000026000000}"/>
    <cellStyle name="40% - Énfasis4 2 2 8" xfId="1354" xr:uid="{BBABC315-02AE-4E3F-8ECA-9F4EC70A6373}"/>
    <cellStyle name="40% - Énfasis4 2 2 9" xfId="1424" xr:uid="{995ECCCB-5D26-4632-96EB-26A92CA4B420}"/>
    <cellStyle name="40% - Énfasis4 2 3" xfId="120" xr:uid="{00000000-0005-0000-0000-0000BA000000}"/>
    <cellStyle name="40% - Énfasis4 2 3 2" xfId="722" xr:uid="{00000000-0005-0000-0000-0000BA000000}"/>
    <cellStyle name="40% - Énfasis4 2 4" xfId="149" xr:uid="{00000000-0005-0000-0000-0000BB000000}"/>
    <cellStyle name="40% - Énfasis4 2 4 2" xfId="750" xr:uid="{00000000-0005-0000-0000-0000BB000000}"/>
    <cellStyle name="40% - Énfasis4 2 5" xfId="180" xr:uid="{00000000-0005-0000-0000-0000BC000000}"/>
    <cellStyle name="40% - Énfasis4 2 5 2" xfId="780" xr:uid="{00000000-0005-0000-0000-0000BC000000}"/>
    <cellStyle name="40% - Énfasis4 2 6" xfId="210" xr:uid="{00000000-0005-0000-0000-0000BD000000}"/>
    <cellStyle name="40% - Énfasis4 2 6 2" xfId="810" xr:uid="{00000000-0005-0000-0000-0000BD000000}"/>
    <cellStyle name="40% - Énfasis4 2 7" xfId="240" xr:uid="{00000000-0005-0000-0000-0000BE000000}"/>
    <cellStyle name="40% - Énfasis4 2 7 2" xfId="840" xr:uid="{00000000-0005-0000-0000-0000BE000000}"/>
    <cellStyle name="40% - Énfasis4 2 8" xfId="271" xr:uid="{00000000-0005-0000-0000-0000BF000000}"/>
    <cellStyle name="40% - Énfasis4 2 8 2" xfId="871" xr:uid="{00000000-0005-0000-0000-0000BF000000}"/>
    <cellStyle name="40% - Énfasis4 2 9" xfId="304" xr:uid="{00000000-0005-0000-0000-0000C0000000}"/>
    <cellStyle name="40% - Énfasis4 2 9 2" xfId="903" xr:uid="{00000000-0005-0000-0000-0000C0000000}"/>
    <cellStyle name="40% - Énfasis4 3" xfId="75" xr:uid="{00000000-0005-0000-0000-0000C1000000}"/>
    <cellStyle name="40% - Énfasis4 3 2" xfId="387" xr:uid="{00000000-0005-0000-0000-000027000000}"/>
    <cellStyle name="40% - Énfasis4 3 2 2" xfId="983" xr:uid="{00000000-0005-0000-0000-000027000000}"/>
    <cellStyle name="40% - Énfasis4 3 3" xfId="457" xr:uid="{00000000-0005-0000-0000-000027000000}"/>
    <cellStyle name="40% - Énfasis4 3 3 2" xfId="1053" xr:uid="{00000000-0005-0000-0000-000027000000}"/>
    <cellStyle name="40% - Énfasis4 3 4" xfId="526" xr:uid="{00000000-0005-0000-0000-000027000000}"/>
    <cellStyle name="40% - Énfasis4 3 4 2" xfId="1122" xr:uid="{00000000-0005-0000-0000-000027000000}"/>
    <cellStyle name="40% - Énfasis4 3 5" xfId="595" xr:uid="{00000000-0005-0000-0000-000027000000}"/>
    <cellStyle name="40% - Énfasis4 3 5 2" xfId="1191" xr:uid="{00000000-0005-0000-0000-000027000000}"/>
    <cellStyle name="40% - Énfasis4 3 6" xfId="678" xr:uid="{00000000-0005-0000-0000-0000C1000000}"/>
    <cellStyle name="40% - Énfasis4 3 7" xfId="1268" xr:uid="{00000000-0005-0000-0000-000027000000}"/>
    <cellStyle name="40% - Énfasis4 3 8" xfId="1338" xr:uid="{42F52108-084A-41E4-B3F7-EBCFD4D53462}"/>
    <cellStyle name="40% - Énfasis4 3 9" xfId="1408" xr:uid="{6883D01A-8AE0-425D-AB4E-06FF28B560A7}"/>
    <cellStyle name="40% - Énfasis4 4" xfId="104" xr:uid="{00000000-0005-0000-0000-0000C2000000}"/>
    <cellStyle name="40% - Énfasis4 4 2" xfId="706" xr:uid="{00000000-0005-0000-0000-0000C2000000}"/>
    <cellStyle name="40% - Énfasis4 5" xfId="133" xr:uid="{00000000-0005-0000-0000-0000C3000000}"/>
    <cellStyle name="40% - Énfasis4 5 2" xfId="734" xr:uid="{00000000-0005-0000-0000-0000C3000000}"/>
    <cellStyle name="40% - Énfasis4 6" xfId="164" xr:uid="{00000000-0005-0000-0000-0000C4000000}"/>
    <cellStyle name="40% - Énfasis4 6 2" xfId="764" xr:uid="{00000000-0005-0000-0000-0000C4000000}"/>
    <cellStyle name="40% - Énfasis4 7" xfId="194" xr:uid="{00000000-0005-0000-0000-0000C5000000}"/>
    <cellStyle name="40% - Énfasis4 7 2" xfId="794" xr:uid="{00000000-0005-0000-0000-0000C5000000}"/>
    <cellStyle name="40% - Énfasis4 8" xfId="224" xr:uid="{00000000-0005-0000-0000-0000C6000000}"/>
    <cellStyle name="40% - Énfasis4 8 2" xfId="824" xr:uid="{00000000-0005-0000-0000-0000C6000000}"/>
    <cellStyle name="40% - Énfasis4 9" xfId="255" xr:uid="{00000000-0005-0000-0000-0000C7000000}"/>
    <cellStyle name="40% - Énfasis4 9 2" xfId="855" xr:uid="{00000000-0005-0000-0000-0000C7000000}"/>
    <cellStyle name="40% - Énfasis5" xfId="43" builtinId="47" customBuiltin="1"/>
    <cellStyle name="40% - Énfasis5 10" xfId="290" xr:uid="{00000000-0005-0000-0000-0000C9000000}"/>
    <cellStyle name="40% - Énfasis5 10 2" xfId="889" xr:uid="{00000000-0005-0000-0000-0000C9000000}"/>
    <cellStyle name="40% - Énfasis5 11" xfId="321" xr:uid="{00000000-0005-0000-0000-0000CA000000}"/>
    <cellStyle name="40% - Énfasis5 11 2" xfId="920" xr:uid="{00000000-0005-0000-0000-0000CA000000}"/>
    <cellStyle name="40% - Énfasis5 12" xfId="353" xr:uid="{00000000-0005-0000-0000-000087010000}"/>
    <cellStyle name="40% - Énfasis5 12 2" xfId="952" xr:uid="{00000000-0005-0000-0000-000087010000}"/>
    <cellStyle name="40% - Énfasis5 13" xfId="427" xr:uid="{00000000-0005-0000-0000-0000CF010000}"/>
    <cellStyle name="40% - Énfasis5 13 2" xfId="1023" xr:uid="{00000000-0005-0000-0000-0000CF010000}"/>
    <cellStyle name="40% - Énfasis5 14" xfId="496" xr:uid="{00000000-0005-0000-0000-000014020000}"/>
    <cellStyle name="40% - Énfasis5 14 2" xfId="1092" xr:uid="{00000000-0005-0000-0000-000014020000}"/>
    <cellStyle name="40% - Énfasis5 15" xfId="565" xr:uid="{00000000-0005-0000-0000-000059020000}"/>
    <cellStyle name="40% - Énfasis5 15 2" xfId="1161" xr:uid="{00000000-0005-0000-0000-000059020000}"/>
    <cellStyle name="40% - Énfasis5 16" xfId="638" xr:uid="{00000000-0005-0000-0000-0000E3030000}"/>
    <cellStyle name="40% - Énfasis5 17" xfId="1238" xr:uid="{00000000-0005-0000-0000-0000FA040000}"/>
    <cellStyle name="40% - Énfasis5 18" xfId="1308" xr:uid="{48CCC316-81BA-4826-8B83-4D930B90B359}"/>
    <cellStyle name="40% - Énfasis5 19" xfId="1378" xr:uid="{5C5D8C70-5601-4E66-9CA7-93B0C78AE006}"/>
    <cellStyle name="40% - Énfasis5 2" xfId="65" xr:uid="{00000000-0005-0000-0000-0000CB000000}"/>
    <cellStyle name="40% - Énfasis5 2 10" xfId="337" xr:uid="{00000000-0005-0000-0000-0000CC000000}"/>
    <cellStyle name="40% - Énfasis5 2 10 2" xfId="936" xr:uid="{00000000-0005-0000-0000-0000CC000000}"/>
    <cellStyle name="40% - Énfasis5 2 11" xfId="369" xr:uid="{00000000-0005-0000-0000-000029000000}"/>
    <cellStyle name="40% - Énfasis5 2 11 2" xfId="968" xr:uid="{00000000-0005-0000-0000-000029000000}"/>
    <cellStyle name="40% - Énfasis5 2 12" xfId="443" xr:uid="{00000000-0005-0000-0000-000029000000}"/>
    <cellStyle name="40% - Énfasis5 2 12 2" xfId="1039" xr:uid="{00000000-0005-0000-0000-000029000000}"/>
    <cellStyle name="40% - Énfasis5 2 13" xfId="512" xr:uid="{00000000-0005-0000-0000-000029000000}"/>
    <cellStyle name="40% - Énfasis5 2 13 2" xfId="1108" xr:uid="{00000000-0005-0000-0000-000029000000}"/>
    <cellStyle name="40% - Énfasis5 2 14" xfId="581" xr:uid="{00000000-0005-0000-0000-000029000000}"/>
    <cellStyle name="40% - Énfasis5 2 14 2" xfId="1177" xr:uid="{00000000-0005-0000-0000-000029000000}"/>
    <cellStyle name="40% - Énfasis5 2 15" xfId="668" xr:uid="{00000000-0005-0000-0000-0000CB000000}"/>
    <cellStyle name="40% - Énfasis5 2 16" xfId="1254" xr:uid="{00000000-0005-0000-0000-000029000000}"/>
    <cellStyle name="40% - Énfasis5 2 17" xfId="1324" xr:uid="{7B3F285E-CF32-4711-9F5B-BE51611D67DE}"/>
    <cellStyle name="40% - Énfasis5 2 18" xfId="1394" xr:uid="{73E847E5-A1CA-485E-B8AA-225943BD82F7}"/>
    <cellStyle name="40% - Énfasis5 2 2" xfId="93" xr:uid="{00000000-0005-0000-0000-0000CD000000}"/>
    <cellStyle name="40% - Énfasis5 2 2 2" xfId="405" xr:uid="{00000000-0005-0000-0000-00002A000000}"/>
    <cellStyle name="40% - Énfasis5 2 2 2 2" xfId="1001" xr:uid="{00000000-0005-0000-0000-00002A000000}"/>
    <cellStyle name="40% - Énfasis5 2 2 3" xfId="475" xr:uid="{00000000-0005-0000-0000-00002A000000}"/>
    <cellStyle name="40% - Énfasis5 2 2 3 2" xfId="1071" xr:uid="{00000000-0005-0000-0000-00002A000000}"/>
    <cellStyle name="40% - Énfasis5 2 2 4" xfId="544" xr:uid="{00000000-0005-0000-0000-00002A000000}"/>
    <cellStyle name="40% - Énfasis5 2 2 4 2" xfId="1140" xr:uid="{00000000-0005-0000-0000-00002A000000}"/>
    <cellStyle name="40% - Énfasis5 2 2 5" xfId="613" xr:uid="{00000000-0005-0000-0000-00002A000000}"/>
    <cellStyle name="40% - Énfasis5 2 2 5 2" xfId="1209" xr:uid="{00000000-0005-0000-0000-00002A000000}"/>
    <cellStyle name="40% - Énfasis5 2 2 6" xfId="696" xr:uid="{00000000-0005-0000-0000-0000CD000000}"/>
    <cellStyle name="40% - Énfasis5 2 2 7" xfId="1286" xr:uid="{00000000-0005-0000-0000-00002A000000}"/>
    <cellStyle name="40% - Énfasis5 2 2 8" xfId="1356" xr:uid="{CD4607A8-B24E-4054-87EF-66CEEE79526A}"/>
    <cellStyle name="40% - Énfasis5 2 2 9" xfId="1426" xr:uid="{13A444E4-B31F-4DC9-8ACC-9D595651CE63}"/>
    <cellStyle name="40% - Énfasis5 2 3" xfId="122" xr:uid="{00000000-0005-0000-0000-0000CE000000}"/>
    <cellStyle name="40% - Énfasis5 2 3 2" xfId="724" xr:uid="{00000000-0005-0000-0000-0000CE000000}"/>
    <cellStyle name="40% - Énfasis5 2 4" xfId="151" xr:uid="{00000000-0005-0000-0000-0000CF000000}"/>
    <cellStyle name="40% - Énfasis5 2 4 2" xfId="752" xr:uid="{00000000-0005-0000-0000-0000CF000000}"/>
    <cellStyle name="40% - Énfasis5 2 5" xfId="182" xr:uid="{00000000-0005-0000-0000-0000D0000000}"/>
    <cellStyle name="40% - Énfasis5 2 5 2" xfId="782" xr:uid="{00000000-0005-0000-0000-0000D0000000}"/>
    <cellStyle name="40% - Énfasis5 2 6" xfId="212" xr:uid="{00000000-0005-0000-0000-0000D1000000}"/>
    <cellStyle name="40% - Énfasis5 2 6 2" xfId="812" xr:uid="{00000000-0005-0000-0000-0000D1000000}"/>
    <cellStyle name="40% - Énfasis5 2 7" xfId="242" xr:uid="{00000000-0005-0000-0000-0000D2000000}"/>
    <cellStyle name="40% - Énfasis5 2 7 2" xfId="842" xr:uid="{00000000-0005-0000-0000-0000D2000000}"/>
    <cellStyle name="40% - Énfasis5 2 8" xfId="273" xr:uid="{00000000-0005-0000-0000-0000D3000000}"/>
    <cellStyle name="40% - Énfasis5 2 8 2" xfId="873" xr:uid="{00000000-0005-0000-0000-0000D3000000}"/>
    <cellStyle name="40% - Énfasis5 2 9" xfId="306" xr:uid="{00000000-0005-0000-0000-0000D4000000}"/>
    <cellStyle name="40% - Énfasis5 2 9 2" xfId="905" xr:uid="{00000000-0005-0000-0000-0000D4000000}"/>
    <cellStyle name="40% - Énfasis5 3" xfId="77" xr:uid="{00000000-0005-0000-0000-0000D5000000}"/>
    <cellStyle name="40% - Énfasis5 3 2" xfId="389" xr:uid="{00000000-0005-0000-0000-00002B000000}"/>
    <cellStyle name="40% - Énfasis5 3 2 2" xfId="985" xr:uid="{00000000-0005-0000-0000-00002B000000}"/>
    <cellStyle name="40% - Énfasis5 3 3" xfId="459" xr:uid="{00000000-0005-0000-0000-00002B000000}"/>
    <cellStyle name="40% - Énfasis5 3 3 2" xfId="1055" xr:uid="{00000000-0005-0000-0000-00002B000000}"/>
    <cellStyle name="40% - Énfasis5 3 4" xfId="528" xr:uid="{00000000-0005-0000-0000-00002B000000}"/>
    <cellStyle name="40% - Énfasis5 3 4 2" xfId="1124" xr:uid="{00000000-0005-0000-0000-00002B000000}"/>
    <cellStyle name="40% - Énfasis5 3 5" xfId="597" xr:uid="{00000000-0005-0000-0000-00002B000000}"/>
    <cellStyle name="40% - Énfasis5 3 5 2" xfId="1193" xr:uid="{00000000-0005-0000-0000-00002B000000}"/>
    <cellStyle name="40% - Énfasis5 3 6" xfId="680" xr:uid="{00000000-0005-0000-0000-0000D5000000}"/>
    <cellStyle name="40% - Énfasis5 3 7" xfId="1270" xr:uid="{00000000-0005-0000-0000-00002B000000}"/>
    <cellStyle name="40% - Énfasis5 3 8" xfId="1340" xr:uid="{B2265AFE-DF18-4D14-BB40-39046FD823E8}"/>
    <cellStyle name="40% - Énfasis5 3 9" xfId="1410" xr:uid="{83C69857-8439-464E-9DAF-C9F6532DF074}"/>
    <cellStyle name="40% - Énfasis5 4" xfId="106" xr:uid="{00000000-0005-0000-0000-0000D6000000}"/>
    <cellStyle name="40% - Énfasis5 4 2" xfId="708" xr:uid="{00000000-0005-0000-0000-0000D6000000}"/>
    <cellStyle name="40% - Énfasis5 5" xfId="135" xr:uid="{00000000-0005-0000-0000-0000D7000000}"/>
    <cellStyle name="40% - Énfasis5 5 2" xfId="736" xr:uid="{00000000-0005-0000-0000-0000D7000000}"/>
    <cellStyle name="40% - Énfasis5 6" xfId="166" xr:uid="{00000000-0005-0000-0000-0000D8000000}"/>
    <cellStyle name="40% - Énfasis5 6 2" xfId="766" xr:uid="{00000000-0005-0000-0000-0000D8000000}"/>
    <cellStyle name="40% - Énfasis5 7" xfId="196" xr:uid="{00000000-0005-0000-0000-0000D9000000}"/>
    <cellStyle name="40% - Énfasis5 7 2" xfId="796" xr:uid="{00000000-0005-0000-0000-0000D9000000}"/>
    <cellStyle name="40% - Énfasis5 8" xfId="226" xr:uid="{00000000-0005-0000-0000-0000DA000000}"/>
    <cellStyle name="40% - Énfasis5 8 2" xfId="826" xr:uid="{00000000-0005-0000-0000-0000DA000000}"/>
    <cellStyle name="40% - Énfasis5 9" xfId="257" xr:uid="{00000000-0005-0000-0000-0000DB000000}"/>
    <cellStyle name="40% - Énfasis5 9 2" xfId="857" xr:uid="{00000000-0005-0000-0000-0000DB000000}"/>
    <cellStyle name="40% - Énfasis6" xfId="47" builtinId="51" customBuiltin="1"/>
    <cellStyle name="40% - Énfasis6 10" xfId="292" xr:uid="{00000000-0005-0000-0000-0000DD000000}"/>
    <cellStyle name="40% - Énfasis6 10 2" xfId="891" xr:uid="{00000000-0005-0000-0000-0000DD000000}"/>
    <cellStyle name="40% - Énfasis6 11" xfId="323" xr:uid="{00000000-0005-0000-0000-0000DE000000}"/>
    <cellStyle name="40% - Énfasis6 11 2" xfId="922" xr:uid="{00000000-0005-0000-0000-0000DE000000}"/>
    <cellStyle name="40% - Énfasis6 12" xfId="355" xr:uid="{00000000-0005-0000-0000-00008B010000}"/>
    <cellStyle name="40% - Énfasis6 12 2" xfId="954" xr:uid="{00000000-0005-0000-0000-00008B010000}"/>
    <cellStyle name="40% - Énfasis6 13" xfId="429" xr:uid="{00000000-0005-0000-0000-0000D3010000}"/>
    <cellStyle name="40% - Énfasis6 13 2" xfId="1025" xr:uid="{00000000-0005-0000-0000-0000D3010000}"/>
    <cellStyle name="40% - Énfasis6 14" xfId="498" xr:uid="{00000000-0005-0000-0000-000018020000}"/>
    <cellStyle name="40% - Énfasis6 14 2" xfId="1094" xr:uid="{00000000-0005-0000-0000-000018020000}"/>
    <cellStyle name="40% - Énfasis6 15" xfId="567" xr:uid="{00000000-0005-0000-0000-00005D020000}"/>
    <cellStyle name="40% - Énfasis6 15 2" xfId="1163" xr:uid="{00000000-0005-0000-0000-00005D020000}"/>
    <cellStyle name="40% - Énfasis6 16" xfId="640" xr:uid="{00000000-0005-0000-0000-000007040000}"/>
    <cellStyle name="40% - Énfasis6 17" xfId="1240" xr:uid="{00000000-0005-0000-0000-0000FE040000}"/>
    <cellStyle name="40% - Énfasis6 18" xfId="1310" xr:uid="{E0D47A6D-C797-4B3A-B514-B7559F7962BF}"/>
    <cellStyle name="40% - Énfasis6 19" xfId="1380" xr:uid="{D524A3B1-6106-45E6-946D-5FC83F5AD8F8}"/>
    <cellStyle name="40% - Énfasis6 2" xfId="67" xr:uid="{00000000-0005-0000-0000-0000DF000000}"/>
    <cellStyle name="40% - Énfasis6 2 10" xfId="339" xr:uid="{00000000-0005-0000-0000-0000E0000000}"/>
    <cellStyle name="40% - Énfasis6 2 10 2" xfId="938" xr:uid="{00000000-0005-0000-0000-0000E0000000}"/>
    <cellStyle name="40% - Énfasis6 2 11" xfId="371" xr:uid="{00000000-0005-0000-0000-00002D000000}"/>
    <cellStyle name="40% - Énfasis6 2 11 2" xfId="970" xr:uid="{00000000-0005-0000-0000-00002D000000}"/>
    <cellStyle name="40% - Énfasis6 2 12" xfId="445" xr:uid="{00000000-0005-0000-0000-00002D000000}"/>
    <cellStyle name="40% - Énfasis6 2 12 2" xfId="1041" xr:uid="{00000000-0005-0000-0000-00002D000000}"/>
    <cellStyle name="40% - Énfasis6 2 13" xfId="514" xr:uid="{00000000-0005-0000-0000-00002D000000}"/>
    <cellStyle name="40% - Énfasis6 2 13 2" xfId="1110" xr:uid="{00000000-0005-0000-0000-00002D000000}"/>
    <cellStyle name="40% - Énfasis6 2 14" xfId="583" xr:uid="{00000000-0005-0000-0000-00002D000000}"/>
    <cellStyle name="40% - Énfasis6 2 14 2" xfId="1179" xr:uid="{00000000-0005-0000-0000-00002D000000}"/>
    <cellStyle name="40% - Énfasis6 2 15" xfId="670" xr:uid="{00000000-0005-0000-0000-0000DF000000}"/>
    <cellStyle name="40% - Énfasis6 2 16" xfId="1256" xr:uid="{00000000-0005-0000-0000-00002D000000}"/>
    <cellStyle name="40% - Énfasis6 2 17" xfId="1326" xr:uid="{C3B55CAF-E803-4FE2-8562-B0673A7F3722}"/>
    <cellStyle name="40% - Énfasis6 2 18" xfId="1396" xr:uid="{45B9A9FD-3DD2-459B-9A0E-207E7751E050}"/>
    <cellStyle name="40% - Énfasis6 2 2" xfId="95" xr:uid="{00000000-0005-0000-0000-0000E1000000}"/>
    <cellStyle name="40% - Énfasis6 2 2 2" xfId="407" xr:uid="{00000000-0005-0000-0000-00002E000000}"/>
    <cellStyle name="40% - Énfasis6 2 2 2 2" xfId="1003" xr:uid="{00000000-0005-0000-0000-00002E000000}"/>
    <cellStyle name="40% - Énfasis6 2 2 3" xfId="477" xr:uid="{00000000-0005-0000-0000-00002E000000}"/>
    <cellStyle name="40% - Énfasis6 2 2 3 2" xfId="1073" xr:uid="{00000000-0005-0000-0000-00002E000000}"/>
    <cellStyle name="40% - Énfasis6 2 2 4" xfId="546" xr:uid="{00000000-0005-0000-0000-00002E000000}"/>
    <cellStyle name="40% - Énfasis6 2 2 4 2" xfId="1142" xr:uid="{00000000-0005-0000-0000-00002E000000}"/>
    <cellStyle name="40% - Énfasis6 2 2 5" xfId="615" xr:uid="{00000000-0005-0000-0000-00002E000000}"/>
    <cellStyle name="40% - Énfasis6 2 2 5 2" xfId="1211" xr:uid="{00000000-0005-0000-0000-00002E000000}"/>
    <cellStyle name="40% - Énfasis6 2 2 6" xfId="698" xr:uid="{00000000-0005-0000-0000-0000E1000000}"/>
    <cellStyle name="40% - Énfasis6 2 2 7" xfId="1288" xr:uid="{00000000-0005-0000-0000-00002E000000}"/>
    <cellStyle name="40% - Énfasis6 2 2 8" xfId="1358" xr:uid="{4C1DBC37-9D48-4532-ACFF-4DC0B495F209}"/>
    <cellStyle name="40% - Énfasis6 2 2 9" xfId="1428" xr:uid="{1925CB3D-4090-4963-8042-3DCC0FF92F33}"/>
    <cellStyle name="40% - Énfasis6 2 3" xfId="124" xr:uid="{00000000-0005-0000-0000-0000E2000000}"/>
    <cellStyle name="40% - Énfasis6 2 3 2" xfId="726" xr:uid="{00000000-0005-0000-0000-0000E2000000}"/>
    <cellStyle name="40% - Énfasis6 2 4" xfId="153" xr:uid="{00000000-0005-0000-0000-0000E3000000}"/>
    <cellStyle name="40% - Énfasis6 2 4 2" xfId="754" xr:uid="{00000000-0005-0000-0000-0000E3000000}"/>
    <cellStyle name="40% - Énfasis6 2 5" xfId="184" xr:uid="{00000000-0005-0000-0000-0000E4000000}"/>
    <cellStyle name="40% - Énfasis6 2 5 2" xfId="784" xr:uid="{00000000-0005-0000-0000-0000E4000000}"/>
    <cellStyle name="40% - Énfasis6 2 6" xfId="214" xr:uid="{00000000-0005-0000-0000-0000E5000000}"/>
    <cellStyle name="40% - Énfasis6 2 6 2" xfId="814" xr:uid="{00000000-0005-0000-0000-0000E5000000}"/>
    <cellStyle name="40% - Énfasis6 2 7" xfId="244" xr:uid="{00000000-0005-0000-0000-0000E6000000}"/>
    <cellStyle name="40% - Énfasis6 2 7 2" xfId="844" xr:uid="{00000000-0005-0000-0000-0000E6000000}"/>
    <cellStyle name="40% - Énfasis6 2 8" xfId="275" xr:uid="{00000000-0005-0000-0000-0000E7000000}"/>
    <cellStyle name="40% - Énfasis6 2 8 2" xfId="875" xr:uid="{00000000-0005-0000-0000-0000E7000000}"/>
    <cellStyle name="40% - Énfasis6 2 9" xfId="308" xr:uid="{00000000-0005-0000-0000-0000E8000000}"/>
    <cellStyle name="40% - Énfasis6 2 9 2" xfId="907" xr:uid="{00000000-0005-0000-0000-0000E8000000}"/>
    <cellStyle name="40% - Énfasis6 3" xfId="79" xr:uid="{00000000-0005-0000-0000-0000E9000000}"/>
    <cellStyle name="40% - Énfasis6 3 2" xfId="391" xr:uid="{00000000-0005-0000-0000-00002F000000}"/>
    <cellStyle name="40% - Énfasis6 3 2 2" xfId="987" xr:uid="{00000000-0005-0000-0000-00002F000000}"/>
    <cellStyle name="40% - Énfasis6 3 3" xfId="461" xr:uid="{00000000-0005-0000-0000-00002F000000}"/>
    <cellStyle name="40% - Énfasis6 3 3 2" xfId="1057" xr:uid="{00000000-0005-0000-0000-00002F000000}"/>
    <cellStyle name="40% - Énfasis6 3 4" xfId="530" xr:uid="{00000000-0005-0000-0000-00002F000000}"/>
    <cellStyle name="40% - Énfasis6 3 4 2" xfId="1126" xr:uid="{00000000-0005-0000-0000-00002F000000}"/>
    <cellStyle name="40% - Énfasis6 3 5" xfId="599" xr:uid="{00000000-0005-0000-0000-00002F000000}"/>
    <cellStyle name="40% - Énfasis6 3 5 2" xfId="1195" xr:uid="{00000000-0005-0000-0000-00002F000000}"/>
    <cellStyle name="40% - Énfasis6 3 6" xfId="682" xr:uid="{00000000-0005-0000-0000-0000E9000000}"/>
    <cellStyle name="40% - Énfasis6 3 7" xfId="1272" xr:uid="{00000000-0005-0000-0000-00002F000000}"/>
    <cellStyle name="40% - Énfasis6 3 8" xfId="1342" xr:uid="{17E05B97-4653-4FA0-AE46-DEB5EB1531A5}"/>
    <cellStyle name="40% - Énfasis6 3 9" xfId="1412" xr:uid="{C072A102-8A9B-44CF-BB2A-0D39D9932E08}"/>
    <cellStyle name="40% - Énfasis6 4" xfId="108" xr:uid="{00000000-0005-0000-0000-0000EA000000}"/>
    <cellStyle name="40% - Énfasis6 4 2" xfId="710" xr:uid="{00000000-0005-0000-0000-0000EA000000}"/>
    <cellStyle name="40% - Énfasis6 5" xfId="137" xr:uid="{00000000-0005-0000-0000-0000EB000000}"/>
    <cellStyle name="40% - Énfasis6 5 2" xfId="738" xr:uid="{00000000-0005-0000-0000-0000EB000000}"/>
    <cellStyle name="40% - Énfasis6 6" xfId="168" xr:uid="{00000000-0005-0000-0000-0000EC000000}"/>
    <cellStyle name="40% - Énfasis6 6 2" xfId="768" xr:uid="{00000000-0005-0000-0000-0000EC000000}"/>
    <cellStyle name="40% - Énfasis6 7" xfId="198" xr:uid="{00000000-0005-0000-0000-0000ED000000}"/>
    <cellStyle name="40% - Énfasis6 7 2" xfId="798" xr:uid="{00000000-0005-0000-0000-0000ED000000}"/>
    <cellStyle name="40% - Énfasis6 8" xfId="228" xr:uid="{00000000-0005-0000-0000-0000EE000000}"/>
    <cellStyle name="40% - Énfasis6 8 2" xfId="828" xr:uid="{00000000-0005-0000-0000-0000EE000000}"/>
    <cellStyle name="40% - Énfasis6 9" xfId="259" xr:uid="{00000000-0005-0000-0000-0000EF000000}"/>
    <cellStyle name="40% - Énfasis6 9 2" xfId="859" xr:uid="{00000000-0005-0000-0000-0000EF000000}"/>
    <cellStyle name="60% - Énfasis1" xfId="28" builtinId="32" customBuiltin="1"/>
    <cellStyle name="60% - Énfasis1 2" xfId="649" xr:uid="{00000000-0005-0000-0000-0000D3010000}"/>
    <cellStyle name="60% - Énfasis2" xfId="32" builtinId="36" customBuiltin="1"/>
    <cellStyle name="60% - Énfasis2 2" xfId="650" xr:uid="{00000000-0005-0000-0000-0000D4010000}"/>
    <cellStyle name="60% - Énfasis3" xfId="36" builtinId="40" customBuiltin="1"/>
    <cellStyle name="60% - Énfasis3 2" xfId="651" xr:uid="{00000000-0005-0000-0000-0000D5010000}"/>
    <cellStyle name="60% - Énfasis4" xfId="40" builtinId="44" customBuiltin="1"/>
    <cellStyle name="60% - Énfasis4 2" xfId="652" xr:uid="{00000000-0005-0000-0000-0000D6010000}"/>
    <cellStyle name="60% - Énfasis5" xfId="44" builtinId="48" customBuiltin="1"/>
    <cellStyle name="60% - Énfasis5 2" xfId="653" xr:uid="{00000000-0005-0000-0000-0000D7010000}"/>
    <cellStyle name="60% - Énfasis6" xfId="48" builtinId="52" customBuiltin="1"/>
    <cellStyle name="60% - Énfasis6 2" xfId="654" xr:uid="{00000000-0005-0000-0000-0000D8010000}"/>
    <cellStyle name="Bueno" xfId="14" builtinId="26" customBuiltin="1"/>
    <cellStyle name="Cálculo" xfId="19" builtinId="22" customBuiltin="1"/>
    <cellStyle name="Celda de comprobación" xfId="21" builtinId="23" customBuiltin="1"/>
    <cellStyle name="Celda vinculada" xfId="20" builtinId="24" customBuiltin="1"/>
    <cellStyle name="Coma 2" xfId="4" xr:uid="{00000000-0005-0000-0000-0000FA000000}"/>
    <cellStyle name="Coma 2 2" xfId="643" xr:uid="{00000000-0005-0000-0000-0000FA000000}"/>
    <cellStyle name="Coma 2 3" xfId="1225" xr:uid="{00000000-0005-0000-0000-0000FA000000}"/>
    <cellStyle name="Default" xfId="627" xr:uid="{00000000-0005-0000-0000-000000000000}"/>
    <cellStyle name="Encabezado 1" xfId="10" builtinId="16" customBuiltin="1"/>
    <cellStyle name="Encabezado 4" xfId="13" builtinId="19" customBuiltin="1"/>
    <cellStyle name="Énfasis1" xfId="25" builtinId="29" customBuiltin="1"/>
    <cellStyle name="Énfasis2" xfId="29" builtinId="33" customBuiltin="1"/>
    <cellStyle name="Énfasis3" xfId="33" builtinId="37" customBuiltin="1"/>
    <cellStyle name="Énfasis4" xfId="37" builtinId="41" customBuiltin="1"/>
    <cellStyle name="Énfasis5" xfId="41" builtinId="45" customBuiltin="1"/>
    <cellStyle name="Énfasis6" xfId="45" builtinId="49" customBuiltin="1"/>
    <cellStyle name="Entrada" xfId="17" builtinId="20" customBuiltin="1"/>
    <cellStyle name="Euro" xfId="50" xr:uid="{00000000-0005-0000-0000-000004010000}"/>
    <cellStyle name="Hipervínculo 2" xfId="125" xr:uid="{00000000-0005-0000-0000-000005010000}"/>
    <cellStyle name="Incorrecto" xfId="15" builtinId="27" customBuiltin="1"/>
    <cellStyle name="Millares [0] 2" xfId="279" xr:uid="{00000000-0005-0000-0000-000007010000}"/>
    <cellStyle name="Millares [0] 2 10" xfId="1400" xr:uid="{45352EF2-A751-4BE2-B95C-738B5C3424A9}"/>
    <cellStyle name="Millares [0] 2 2" xfId="411" xr:uid="{00000000-0005-0000-0000-000047000000}"/>
    <cellStyle name="Millares [0] 2 2 2" xfId="481" xr:uid="{00000000-0005-0000-0000-000047000000}"/>
    <cellStyle name="Millares [0] 2 2 2 2" xfId="1077" xr:uid="{00000000-0005-0000-0000-000047000000}"/>
    <cellStyle name="Millares [0] 2 2 3" xfId="550" xr:uid="{00000000-0005-0000-0000-000047000000}"/>
    <cellStyle name="Millares [0] 2 2 3 2" xfId="1146" xr:uid="{00000000-0005-0000-0000-000047000000}"/>
    <cellStyle name="Millares [0] 2 2 4" xfId="619" xr:uid="{00000000-0005-0000-0000-000048000000}"/>
    <cellStyle name="Millares [0] 2 2 4 2" xfId="1215" xr:uid="{00000000-0005-0000-0000-000048000000}"/>
    <cellStyle name="Millares [0] 2 2 5" xfId="1007" xr:uid="{00000000-0005-0000-0000-000047000000}"/>
    <cellStyle name="Millares [0] 2 2 6" xfId="1292" xr:uid="{00000000-0005-0000-0000-000048000000}"/>
    <cellStyle name="Millares [0] 2 2 7" xfId="1362" xr:uid="{01D12EA7-9758-412D-BD5E-E144C63446FC}"/>
    <cellStyle name="Millares [0] 2 2 8" xfId="1432" xr:uid="{5EBA7524-8709-4AA2-B851-4CE455F80361}"/>
    <cellStyle name="Millares [0] 2 3" xfId="378" xr:uid="{00000000-0005-0000-0000-000046000000}"/>
    <cellStyle name="Millares [0] 2 3 2" xfId="974" xr:uid="{00000000-0005-0000-0000-000046000000}"/>
    <cellStyle name="Millares [0] 2 4" xfId="449" xr:uid="{00000000-0005-0000-0000-000046000000}"/>
    <cellStyle name="Millares [0] 2 4 2" xfId="1045" xr:uid="{00000000-0005-0000-0000-000046000000}"/>
    <cellStyle name="Millares [0] 2 5" xfId="518" xr:uid="{00000000-0005-0000-0000-000046000000}"/>
    <cellStyle name="Millares [0] 2 5 2" xfId="1114" xr:uid="{00000000-0005-0000-0000-000046000000}"/>
    <cellStyle name="Millares [0] 2 6" xfId="587" xr:uid="{00000000-0005-0000-0000-000047000000}"/>
    <cellStyle name="Millares [0] 2 6 2" xfId="1183" xr:uid="{00000000-0005-0000-0000-000047000000}"/>
    <cellStyle name="Millares [0] 2 7" xfId="879" xr:uid="{00000000-0005-0000-0000-000007010000}"/>
    <cellStyle name="Millares [0] 2 8" xfId="1260" xr:uid="{00000000-0005-0000-0000-000047000000}"/>
    <cellStyle name="Millares [0] 2 9" xfId="1330" xr:uid="{F0D29966-747D-499E-A252-09AF6C79EBC2}"/>
    <cellStyle name="Millares [0] 3" xfId="343" xr:uid="{00000000-0005-0000-0000-000008010000}"/>
    <cellStyle name="Millares [0] 3 2" xfId="942" xr:uid="{00000000-0005-0000-0000-000008010000}"/>
    <cellStyle name="Millares [0] 4" xfId="625" xr:uid="{00000000-0005-0000-0000-000062020000}"/>
    <cellStyle name="Millares [0] 4 2" xfId="1221" xr:uid="{00000000-0005-0000-0000-000062020000}"/>
    <cellStyle name="Millares [0] 5" xfId="1298" xr:uid="{00000000-0005-0000-0000-000003050000}"/>
    <cellStyle name="Millares [0] 6" xfId="1368" xr:uid="{C2456725-EBD2-4806-83EA-8D0767288E86}"/>
    <cellStyle name="Millares [0] 7" xfId="1438" xr:uid="{35FBBC7D-419D-46F4-BAC6-F2CFFD64B5E5}"/>
    <cellStyle name="Millares 2" xfId="8" xr:uid="{00000000-0005-0000-0000-000009010000}"/>
    <cellStyle name="Millares 2 10" xfId="447" xr:uid="{00000000-0005-0000-0000-000048000000}"/>
    <cellStyle name="Millares 2 10 2" xfId="1043" xr:uid="{00000000-0005-0000-0000-000048000000}"/>
    <cellStyle name="Millares 2 11" xfId="516" xr:uid="{00000000-0005-0000-0000-000048000000}"/>
    <cellStyle name="Millares 2 11 2" xfId="1112" xr:uid="{00000000-0005-0000-0000-000048000000}"/>
    <cellStyle name="Millares 2 12" xfId="585" xr:uid="{00000000-0005-0000-0000-000049000000}"/>
    <cellStyle name="Millares 2 12 2" xfId="1181" xr:uid="{00000000-0005-0000-0000-000049000000}"/>
    <cellStyle name="Millares 2 13" xfId="647" xr:uid="{00000000-0005-0000-0000-000009010000}"/>
    <cellStyle name="Millares 2 14" xfId="1224" xr:uid="{00000000-0005-0000-0000-000049000000}"/>
    <cellStyle name="Millares 2 15" xfId="1258" xr:uid="{00000000-0005-0000-0000-000049000000}"/>
    <cellStyle name="Millares 2 16" xfId="1328" xr:uid="{70C12500-B9FB-47C9-9AAE-B3219CA49679}"/>
    <cellStyle name="Millares 2 17" xfId="1398" xr:uid="{947EC350-BDAA-4499-AFDE-8BCA141F8AD2}"/>
    <cellStyle name="Millares 2 2" xfId="155" xr:uid="{00000000-0005-0000-0000-00000A010000}"/>
    <cellStyle name="Millares 2 2 2" xfId="409" xr:uid="{00000000-0005-0000-0000-000049000000}"/>
    <cellStyle name="Millares 2 2 2 2" xfId="1005" xr:uid="{00000000-0005-0000-0000-000049000000}"/>
    <cellStyle name="Millares 2 2 3" xfId="479" xr:uid="{00000000-0005-0000-0000-000049000000}"/>
    <cellStyle name="Millares 2 2 3 2" xfId="1075" xr:uid="{00000000-0005-0000-0000-000049000000}"/>
    <cellStyle name="Millares 2 2 4" xfId="548" xr:uid="{00000000-0005-0000-0000-000049000000}"/>
    <cellStyle name="Millares 2 2 4 2" xfId="1144" xr:uid="{00000000-0005-0000-0000-000049000000}"/>
    <cellStyle name="Millares 2 2 5" xfId="617" xr:uid="{00000000-0005-0000-0000-00004A000000}"/>
    <cellStyle name="Millares 2 2 5 2" xfId="1213" xr:uid="{00000000-0005-0000-0000-00004A000000}"/>
    <cellStyle name="Millares 2 2 6" xfId="756" xr:uid="{00000000-0005-0000-0000-00000A010000}"/>
    <cellStyle name="Millares 2 2 7" xfId="1290" xr:uid="{00000000-0005-0000-0000-00004A000000}"/>
    <cellStyle name="Millares 2 2 8" xfId="1360" xr:uid="{8C844C70-AA04-4F0D-86C4-E312F162922A}"/>
    <cellStyle name="Millares 2 2 9" xfId="1430" xr:uid="{4939997C-AA0D-407A-A163-50C09218F751}"/>
    <cellStyle name="Millares 2 3" xfId="186" xr:uid="{00000000-0005-0000-0000-00000B010000}"/>
    <cellStyle name="Millares 2 3 10" xfId="1435" xr:uid="{E031B953-7597-4E4E-AFF4-AC7474601372}"/>
    <cellStyle name="Millares 2 3 2" xfId="414" xr:uid="{00000000-0005-0000-0000-00004A000000}"/>
    <cellStyle name="Millares 2 3 2 2" xfId="1010" xr:uid="{00000000-0005-0000-0000-00004A000000}"/>
    <cellStyle name="Millares 2 3 3" xfId="484" xr:uid="{00000000-0005-0000-0000-00004A000000}"/>
    <cellStyle name="Millares 2 3 3 2" xfId="1080" xr:uid="{00000000-0005-0000-0000-00004A000000}"/>
    <cellStyle name="Millares 2 3 4" xfId="553" xr:uid="{00000000-0005-0000-0000-00004A000000}"/>
    <cellStyle name="Millares 2 3 4 2" xfId="1149" xr:uid="{00000000-0005-0000-0000-00004A000000}"/>
    <cellStyle name="Millares 2 3 5" xfId="622" xr:uid="{00000000-0005-0000-0000-00004B000000}"/>
    <cellStyle name="Millares 2 3 5 2" xfId="1218" xr:uid="{00000000-0005-0000-0000-00004B000000}"/>
    <cellStyle name="Millares 2 3 6" xfId="786" xr:uid="{00000000-0005-0000-0000-00000B010000}"/>
    <cellStyle name="Millares 2 3 7" xfId="1223" xr:uid="{00000000-0005-0000-0000-00004B000000}"/>
    <cellStyle name="Millares 2 3 8" xfId="1295" xr:uid="{00000000-0005-0000-0000-00004B000000}"/>
    <cellStyle name="Millares 2 3 9" xfId="1365" xr:uid="{052662BB-26FE-46EE-A8DA-C4EC48FAEA46}"/>
    <cellStyle name="Millares 2 4" xfId="216" xr:uid="{00000000-0005-0000-0000-00000C010000}"/>
    <cellStyle name="Millares 2 4 2" xfId="816" xr:uid="{00000000-0005-0000-0000-00000C010000}"/>
    <cellStyle name="Millares 2 5" xfId="246" xr:uid="{00000000-0005-0000-0000-00000D010000}"/>
    <cellStyle name="Millares 2 5 2" xfId="846" xr:uid="{00000000-0005-0000-0000-00000D010000}"/>
    <cellStyle name="Millares 2 6" xfId="277" xr:uid="{00000000-0005-0000-0000-00000E010000}"/>
    <cellStyle name="Millares 2 6 2" xfId="877" xr:uid="{00000000-0005-0000-0000-00000E010000}"/>
    <cellStyle name="Millares 2 6 3" xfId="1226" xr:uid="{00000000-0005-0000-0000-00000E010000}"/>
    <cellStyle name="Millares 2 7" xfId="310" xr:uid="{00000000-0005-0000-0000-00000F010000}"/>
    <cellStyle name="Millares 2 7 2" xfId="909" xr:uid="{00000000-0005-0000-0000-00000F010000}"/>
    <cellStyle name="Millares 2 7 3" xfId="1227" xr:uid="{00000000-0005-0000-0000-00000F010000}"/>
    <cellStyle name="Millares 2 8" xfId="341" xr:uid="{00000000-0005-0000-0000-000010010000}"/>
    <cellStyle name="Millares 2 8 2" xfId="940" xr:uid="{00000000-0005-0000-0000-000010010000}"/>
    <cellStyle name="Millares 2 9" xfId="373" xr:uid="{00000000-0005-0000-0000-000048000000}"/>
    <cellStyle name="Millares 2 9 2" xfId="972" xr:uid="{00000000-0005-0000-0000-000048000000}"/>
    <cellStyle name="Millares 3" xfId="379" xr:uid="{00000000-0005-0000-0000-00004B000000}"/>
    <cellStyle name="Millares 3 2" xfId="412" xr:uid="{00000000-0005-0000-0000-00004C000000}"/>
    <cellStyle name="Millares 3 2 2" xfId="482" xr:uid="{00000000-0005-0000-0000-00004C000000}"/>
    <cellStyle name="Millares 3 2 2 2" xfId="1078" xr:uid="{00000000-0005-0000-0000-00004C000000}"/>
    <cellStyle name="Millares 3 2 3" xfId="551" xr:uid="{00000000-0005-0000-0000-00004C000000}"/>
    <cellStyle name="Millares 3 2 3 2" xfId="1147" xr:uid="{00000000-0005-0000-0000-00004C000000}"/>
    <cellStyle name="Millares 3 2 4" xfId="620" xr:uid="{00000000-0005-0000-0000-00004D000000}"/>
    <cellStyle name="Millares 3 2 4 2" xfId="1216" xr:uid="{00000000-0005-0000-0000-00004D000000}"/>
    <cellStyle name="Millares 3 2 5" xfId="1008" xr:uid="{00000000-0005-0000-0000-00004C000000}"/>
    <cellStyle name="Millares 3 2 6" xfId="1293" xr:uid="{00000000-0005-0000-0000-00004D000000}"/>
    <cellStyle name="Millares 3 2 7" xfId="1363" xr:uid="{DD9BBFE4-3916-4215-809D-A3DA3087AE68}"/>
    <cellStyle name="Millares 3 2 8" xfId="1433" xr:uid="{5EB6E471-E7BA-46B9-961E-5A1B3754B7EE}"/>
    <cellStyle name="Millares 3 3" xfId="975" xr:uid="{00000000-0005-0000-0000-00004B000000}"/>
    <cellStyle name="Millares 4" xfId="415" xr:uid="{00000000-0005-0000-0000-00004D000000}"/>
    <cellStyle name="Millares 4 2" xfId="485" xr:uid="{00000000-0005-0000-0000-00004D000000}"/>
    <cellStyle name="Millares 4 2 2" xfId="1081" xr:uid="{00000000-0005-0000-0000-00004D000000}"/>
    <cellStyle name="Millares 4 3" xfId="554" xr:uid="{00000000-0005-0000-0000-00004D000000}"/>
    <cellStyle name="Millares 4 3 2" xfId="1150" xr:uid="{00000000-0005-0000-0000-00004D000000}"/>
    <cellStyle name="Millares 4 4" xfId="623" xr:uid="{00000000-0005-0000-0000-00004E000000}"/>
    <cellStyle name="Millares 4 4 2" xfId="1219" xr:uid="{00000000-0005-0000-0000-00004E000000}"/>
    <cellStyle name="Millares 4 5" xfId="1011" xr:uid="{00000000-0005-0000-0000-00004D000000}"/>
    <cellStyle name="Millares 4 6" xfId="1296" xr:uid="{00000000-0005-0000-0000-00004E000000}"/>
    <cellStyle name="Millares 4 7" xfId="1366" xr:uid="{17B3E6FE-4F74-4F2F-BCF7-66C95EAF90A5}"/>
    <cellStyle name="Millares 4 8" xfId="1436" xr:uid="{94536EB5-6CA7-45B0-A484-7B94A6A8C203}"/>
    <cellStyle name="Millares 5" xfId="417" xr:uid="{00000000-0005-0000-0000-00004E000000}"/>
    <cellStyle name="Millares 5 2" xfId="1013" xr:uid="{00000000-0005-0000-0000-00004E000000}"/>
    <cellStyle name="Neutral" xfId="16" builtinId="28" customBuiltin="1"/>
    <cellStyle name="Neutral 2" xfId="648" xr:uid="{00000000-0005-0000-0000-000006020000}"/>
    <cellStyle name="Normal" xfId="0" builtinId="0"/>
    <cellStyle name="Normal 10" xfId="628" xr:uid="{00000000-0005-0000-0000-00005C040000}"/>
    <cellStyle name="Normal 11" xfId="1228" xr:uid="{FE4E5578-F5A3-4E01-875C-5CD057BF11B6}"/>
    <cellStyle name="Normal 2" xfId="1" xr:uid="{00000000-0005-0000-0000-000013010000}"/>
    <cellStyle name="Normal 2 10" xfId="260" xr:uid="{00000000-0005-0000-0000-000014010000}"/>
    <cellStyle name="Normal 2 10 2" xfId="860" xr:uid="{00000000-0005-0000-0000-000014010000}"/>
    <cellStyle name="Normal 2 11" xfId="293" xr:uid="{00000000-0005-0000-0000-000015010000}"/>
    <cellStyle name="Normal 2 11 2" xfId="892" xr:uid="{00000000-0005-0000-0000-000015010000}"/>
    <cellStyle name="Normal 2 12" xfId="324" xr:uid="{00000000-0005-0000-0000-000016010000}"/>
    <cellStyle name="Normal 2 12 2" xfId="923" xr:uid="{00000000-0005-0000-0000-000016010000}"/>
    <cellStyle name="Normal 2 13" xfId="356" xr:uid="{00000000-0005-0000-0000-000051000000}"/>
    <cellStyle name="Normal 2 13 2" xfId="955" xr:uid="{00000000-0005-0000-0000-000051000000}"/>
    <cellStyle name="Normal 2 14" xfId="430" xr:uid="{00000000-0005-0000-0000-000051000000}"/>
    <cellStyle name="Normal 2 14 2" xfId="1026" xr:uid="{00000000-0005-0000-0000-000051000000}"/>
    <cellStyle name="Normal 2 15" xfId="499" xr:uid="{00000000-0005-0000-0000-000051000000}"/>
    <cellStyle name="Normal 2 15 2" xfId="1095" xr:uid="{00000000-0005-0000-0000-000051000000}"/>
    <cellStyle name="Normal 2 16" xfId="568" xr:uid="{00000000-0005-0000-0000-000052000000}"/>
    <cellStyle name="Normal 2 16 2" xfId="1164" xr:uid="{00000000-0005-0000-0000-000052000000}"/>
    <cellStyle name="Normal 2 17" xfId="1241" xr:uid="{00000000-0005-0000-0000-000052000000}"/>
    <cellStyle name="Normal 2 18" xfId="1311" xr:uid="{60F2BF44-86C2-4BD5-9246-FC3E75B2313F}"/>
    <cellStyle name="Normal 2 19" xfId="1381" xr:uid="{D5449C2E-75C2-4FA0-866B-A7361F9D201C}"/>
    <cellStyle name="Normal 2 2" xfId="9" xr:uid="{00000000-0005-0000-0000-000017010000}"/>
    <cellStyle name="Normal 2 2 2" xfId="377" xr:uid="{00000000-0005-0000-0000-000052000000}"/>
    <cellStyle name="Normal 2 3" xfId="52" xr:uid="{00000000-0005-0000-0000-000018010000}"/>
    <cellStyle name="Normal 2 3 2" xfId="392" xr:uid="{00000000-0005-0000-0000-000053000000}"/>
    <cellStyle name="Normal 2 3 2 2" xfId="988" xr:uid="{00000000-0005-0000-0000-000053000000}"/>
    <cellStyle name="Normal 2 3 3" xfId="462" xr:uid="{00000000-0005-0000-0000-000053000000}"/>
    <cellStyle name="Normal 2 3 3 2" xfId="1058" xr:uid="{00000000-0005-0000-0000-000053000000}"/>
    <cellStyle name="Normal 2 3 4" xfId="531" xr:uid="{00000000-0005-0000-0000-000053000000}"/>
    <cellStyle name="Normal 2 3 4 2" xfId="1127" xr:uid="{00000000-0005-0000-0000-000053000000}"/>
    <cellStyle name="Normal 2 3 5" xfId="600" xr:uid="{00000000-0005-0000-0000-000054000000}"/>
    <cellStyle name="Normal 2 3 5 2" xfId="1196" xr:uid="{00000000-0005-0000-0000-000054000000}"/>
    <cellStyle name="Normal 2 3 6" xfId="655" xr:uid="{00000000-0005-0000-0000-000018010000}"/>
    <cellStyle name="Normal 2 3 7" xfId="1273" xr:uid="{00000000-0005-0000-0000-000054000000}"/>
    <cellStyle name="Normal 2 3 8" xfId="1343" xr:uid="{5B5DB79E-5BA7-4577-96B9-5CC7D1BD51FA}"/>
    <cellStyle name="Normal 2 3 9" xfId="1413" xr:uid="{F0357C59-C6C0-4F38-89AD-731EF58B698C}"/>
    <cellStyle name="Normal 2 4" xfId="80" xr:uid="{00000000-0005-0000-0000-000019010000}"/>
    <cellStyle name="Normal 2 4 2" xfId="683" xr:uid="{00000000-0005-0000-0000-000019010000}"/>
    <cellStyle name="Normal 2 5" xfId="109" xr:uid="{00000000-0005-0000-0000-00001A010000}"/>
    <cellStyle name="Normal 2 5 2" xfId="711" xr:uid="{00000000-0005-0000-0000-00001A010000}"/>
    <cellStyle name="Normal 2 6" xfId="138" xr:uid="{00000000-0005-0000-0000-00001B010000}"/>
    <cellStyle name="Normal 2 6 2" xfId="739" xr:uid="{00000000-0005-0000-0000-00001B010000}"/>
    <cellStyle name="Normal 2 7" xfId="169" xr:uid="{00000000-0005-0000-0000-00001C010000}"/>
    <cellStyle name="Normal 2 7 2" xfId="769" xr:uid="{00000000-0005-0000-0000-00001C010000}"/>
    <cellStyle name="Normal 2 8" xfId="199" xr:uid="{00000000-0005-0000-0000-00001D010000}"/>
    <cellStyle name="Normal 2 8 2" xfId="799" xr:uid="{00000000-0005-0000-0000-00001D010000}"/>
    <cellStyle name="Normal 2 9" xfId="229" xr:uid="{00000000-0005-0000-0000-00001E010000}"/>
    <cellStyle name="Normal 2 9 2" xfId="829" xr:uid="{00000000-0005-0000-0000-00001E010000}"/>
    <cellStyle name="Normal 3" xfId="5" xr:uid="{00000000-0005-0000-0000-00001F010000}"/>
    <cellStyle name="Normal 3 10" xfId="295" xr:uid="{00000000-0005-0000-0000-000020010000}"/>
    <cellStyle name="Normal 3 10 2" xfId="894" xr:uid="{00000000-0005-0000-0000-000020010000}"/>
    <cellStyle name="Normal 3 11" xfId="326" xr:uid="{00000000-0005-0000-0000-000021010000}"/>
    <cellStyle name="Normal 3 11 2" xfId="925" xr:uid="{00000000-0005-0000-0000-000021010000}"/>
    <cellStyle name="Normal 3 12" xfId="358" xr:uid="{00000000-0005-0000-0000-000054000000}"/>
    <cellStyle name="Normal 3 12 2" xfId="957" xr:uid="{00000000-0005-0000-0000-000054000000}"/>
    <cellStyle name="Normal 3 13" xfId="432" xr:uid="{00000000-0005-0000-0000-000054000000}"/>
    <cellStyle name="Normal 3 13 2" xfId="1028" xr:uid="{00000000-0005-0000-0000-000054000000}"/>
    <cellStyle name="Normal 3 14" xfId="501" xr:uid="{00000000-0005-0000-0000-000054000000}"/>
    <cellStyle name="Normal 3 14 2" xfId="1097" xr:uid="{00000000-0005-0000-0000-000054000000}"/>
    <cellStyle name="Normal 3 15" xfId="570" xr:uid="{00000000-0005-0000-0000-000055000000}"/>
    <cellStyle name="Normal 3 15 2" xfId="1166" xr:uid="{00000000-0005-0000-0000-000055000000}"/>
    <cellStyle name="Normal 3 16" xfId="644" xr:uid="{00000000-0005-0000-0000-00001F010000}"/>
    <cellStyle name="Normal 3 17" xfId="1243" xr:uid="{00000000-0005-0000-0000-000055000000}"/>
    <cellStyle name="Normal 3 18" xfId="1313" xr:uid="{411CB7B1-D736-4674-B474-FE7646684EBD}"/>
    <cellStyle name="Normal 3 19" xfId="1383" xr:uid="{62DCAB03-536B-4306-9C67-C0A17A14CB39}"/>
    <cellStyle name="Normal 3 2" xfId="54" xr:uid="{00000000-0005-0000-0000-000022010000}"/>
    <cellStyle name="Normal 3 2 2" xfId="394" xr:uid="{00000000-0005-0000-0000-000055000000}"/>
    <cellStyle name="Normal 3 2 2 2" xfId="990" xr:uid="{00000000-0005-0000-0000-000055000000}"/>
    <cellStyle name="Normal 3 2 3" xfId="464" xr:uid="{00000000-0005-0000-0000-000055000000}"/>
    <cellStyle name="Normal 3 2 3 2" xfId="1060" xr:uid="{00000000-0005-0000-0000-000055000000}"/>
    <cellStyle name="Normal 3 2 4" xfId="533" xr:uid="{00000000-0005-0000-0000-000055000000}"/>
    <cellStyle name="Normal 3 2 4 2" xfId="1129" xr:uid="{00000000-0005-0000-0000-000055000000}"/>
    <cellStyle name="Normal 3 2 5" xfId="602" xr:uid="{00000000-0005-0000-0000-000056000000}"/>
    <cellStyle name="Normal 3 2 5 2" xfId="1198" xr:uid="{00000000-0005-0000-0000-000056000000}"/>
    <cellStyle name="Normal 3 2 6" xfId="657" xr:uid="{00000000-0005-0000-0000-000022010000}"/>
    <cellStyle name="Normal 3 2 7" xfId="1275" xr:uid="{00000000-0005-0000-0000-000056000000}"/>
    <cellStyle name="Normal 3 2 8" xfId="1345" xr:uid="{79D6512D-34E1-4F82-9E71-D8096739A879}"/>
    <cellStyle name="Normal 3 2 9" xfId="1415" xr:uid="{79B37AC6-E806-4F28-916C-66FC1F6C019E}"/>
    <cellStyle name="Normal 3 3" xfId="82" xr:uid="{00000000-0005-0000-0000-000023010000}"/>
    <cellStyle name="Normal 3 3 2" xfId="685" xr:uid="{00000000-0005-0000-0000-000023010000}"/>
    <cellStyle name="Normal 3 4" xfId="111" xr:uid="{00000000-0005-0000-0000-000024010000}"/>
    <cellStyle name="Normal 3 4 2" xfId="713" xr:uid="{00000000-0005-0000-0000-000024010000}"/>
    <cellStyle name="Normal 3 5" xfId="140" xr:uid="{00000000-0005-0000-0000-000025010000}"/>
    <cellStyle name="Normal 3 5 2" xfId="741" xr:uid="{00000000-0005-0000-0000-000025010000}"/>
    <cellStyle name="Normal 3 6" xfId="171" xr:uid="{00000000-0005-0000-0000-000026010000}"/>
    <cellStyle name="Normal 3 6 2" xfId="771" xr:uid="{00000000-0005-0000-0000-000026010000}"/>
    <cellStyle name="Normal 3 7" xfId="201" xr:uid="{00000000-0005-0000-0000-000027010000}"/>
    <cellStyle name="Normal 3 7 2" xfId="801" xr:uid="{00000000-0005-0000-0000-000027010000}"/>
    <cellStyle name="Normal 3 8" xfId="231" xr:uid="{00000000-0005-0000-0000-000028010000}"/>
    <cellStyle name="Normal 3 8 2" xfId="831" xr:uid="{00000000-0005-0000-0000-000028010000}"/>
    <cellStyle name="Normal 3 9" xfId="262" xr:uid="{00000000-0005-0000-0000-000029010000}"/>
    <cellStyle name="Normal 3 9 2" xfId="862" xr:uid="{00000000-0005-0000-0000-000029010000}"/>
    <cellStyle name="Normal 4" xfId="7" xr:uid="{00000000-0005-0000-0000-00002A010000}"/>
    <cellStyle name="Normal 4 10" xfId="372" xr:uid="{00000000-0005-0000-0000-000056000000}"/>
    <cellStyle name="Normal 4 10 2" xfId="971" xr:uid="{00000000-0005-0000-0000-000056000000}"/>
    <cellStyle name="Normal 4 11" xfId="446" xr:uid="{00000000-0005-0000-0000-000056000000}"/>
    <cellStyle name="Normal 4 11 2" xfId="1042" xr:uid="{00000000-0005-0000-0000-000056000000}"/>
    <cellStyle name="Normal 4 12" xfId="515" xr:uid="{00000000-0005-0000-0000-000056000000}"/>
    <cellStyle name="Normal 4 12 2" xfId="1111" xr:uid="{00000000-0005-0000-0000-000056000000}"/>
    <cellStyle name="Normal 4 13" xfId="584" xr:uid="{00000000-0005-0000-0000-000057000000}"/>
    <cellStyle name="Normal 4 13 2" xfId="1180" xr:uid="{00000000-0005-0000-0000-000057000000}"/>
    <cellStyle name="Normal 4 14" xfId="646" xr:uid="{00000000-0005-0000-0000-00002A010000}"/>
    <cellStyle name="Normal 4 15" xfId="1257" xr:uid="{00000000-0005-0000-0000-000057000000}"/>
    <cellStyle name="Normal 4 16" xfId="1327" xr:uid="{612048D4-05F9-4B1A-A008-17065B6AA01A}"/>
    <cellStyle name="Normal 4 17" xfId="1397" xr:uid="{0EAC9179-A742-401D-97E9-9E5C6DB4BAA9}"/>
    <cellStyle name="Normal 4 2" xfId="96" xr:uid="{00000000-0005-0000-0000-00002B010000}"/>
    <cellStyle name="Normal 4 2 2" xfId="408" xr:uid="{00000000-0005-0000-0000-000057000000}"/>
    <cellStyle name="Normal 4 2 2 2" xfId="1004" xr:uid="{00000000-0005-0000-0000-000057000000}"/>
    <cellStyle name="Normal 4 2 3" xfId="478" xr:uid="{00000000-0005-0000-0000-000057000000}"/>
    <cellStyle name="Normal 4 2 3 2" xfId="1074" xr:uid="{00000000-0005-0000-0000-000057000000}"/>
    <cellStyle name="Normal 4 2 4" xfId="547" xr:uid="{00000000-0005-0000-0000-000057000000}"/>
    <cellStyle name="Normal 4 2 4 2" xfId="1143" xr:uid="{00000000-0005-0000-0000-000057000000}"/>
    <cellStyle name="Normal 4 2 5" xfId="616" xr:uid="{00000000-0005-0000-0000-000058000000}"/>
    <cellStyle name="Normal 4 2 5 2" xfId="1212" xr:uid="{00000000-0005-0000-0000-000058000000}"/>
    <cellStyle name="Normal 4 2 6" xfId="1289" xr:uid="{00000000-0005-0000-0000-000058000000}"/>
    <cellStyle name="Normal 4 2 7" xfId="1359" xr:uid="{61362D29-DF31-4F3E-8531-7710C2C8C443}"/>
    <cellStyle name="Normal 4 2 8" xfId="1429" xr:uid="{7262321D-0DBE-41F5-84EA-BD169124A098}"/>
    <cellStyle name="Normal 4 3" xfId="154" xr:uid="{00000000-0005-0000-0000-00002C010000}"/>
    <cellStyle name="Normal 4 3 2" xfId="413" xr:uid="{00000000-0005-0000-0000-000058000000}"/>
    <cellStyle name="Normal 4 3 2 2" xfId="1009" xr:uid="{00000000-0005-0000-0000-000058000000}"/>
    <cellStyle name="Normal 4 3 3" xfId="483" xr:uid="{00000000-0005-0000-0000-000058000000}"/>
    <cellStyle name="Normal 4 3 3 2" xfId="1079" xr:uid="{00000000-0005-0000-0000-000058000000}"/>
    <cellStyle name="Normal 4 3 4" xfId="552" xr:uid="{00000000-0005-0000-0000-000058000000}"/>
    <cellStyle name="Normal 4 3 4 2" xfId="1148" xr:uid="{00000000-0005-0000-0000-000058000000}"/>
    <cellStyle name="Normal 4 3 5" xfId="621" xr:uid="{00000000-0005-0000-0000-000059000000}"/>
    <cellStyle name="Normal 4 3 5 2" xfId="1217" xr:uid="{00000000-0005-0000-0000-000059000000}"/>
    <cellStyle name="Normal 4 3 6" xfId="755" xr:uid="{00000000-0005-0000-0000-00002C010000}"/>
    <cellStyle name="Normal 4 3 7" xfId="1294" xr:uid="{00000000-0005-0000-0000-000059000000}"/>
    <cellStyle name="Normal 4 3 8" xfId="1364" xr:uid="{94272208-7B9C-4EF3-8460-D520C5E6FFAF}"/>
    <cellStyle name="Normal 4 3 9" xfId="1434" xr:uid="{240598C3-ADAD-4ADD-A431-7AC3C14C30B3}"/>
    <cellStyle name="Normal 4 4" xfId="185" xr:uid="{00000000-0005-0000-0000-00002D010000}"/>
    <cellStyle name="Normal 4 4 2" xfId="785" xr:uid="{00000000-0005-0000-0000-00002D010000}"/>
    <cellStyle name="Normal 4 5" xfId="215" xr:uid="{00000000-0005-0000-0000-00002E010000}"/>
    <cellStyle name="Normal 4 5 2" xfId="815" xr:uid="{00000000-0005-0000-0000-00002E010000}"/>
    <cellStyle name="Normal 4 6" xfId="245" xr:uid="{00000000-0005-0000-0000-00002F010000}"/>
    <cellStyle name="Normal 4 6 2" xfId="845" xr:uid="{00000000-0005-0000-0000-00002F010000}"/>
    <cellStyle name="Normal 4 7" xfId="276" xr:uid="{00000000-0005-0000-0000-000030010000}"/>
    <cellStyle name="Normal 4 7 2" xfId="876" xr:uid="{00000000-0005-0000-0000-000030010000}"/>
    <cellStyle name="Normal 4 8" xfId="309" xr:uid="{00000000-0005-0000-0000-000031010000}"/>
    <cellStyle name="Normal 4 8 2" xfId="908" xr:uid="{00000000-0005-0000-0000-000031010000}"/>
    <cellStyle name="Normal 4 9" xfId="340" xr:uid="{00000000-0005-0000-0000-000032010000}"/>
    <cellStyle name="Normal 4 9 2" xfId="939" xr:uid="{00000000-0005-0000-0000-000032010000}"/>
    <cellStyle name="Normal 5" xfId="49" xr:uid="{00000000-0005-0000-0000-000033010000}"/>
    <cellStyle name="Normal 5 10" xfId="1259" xr:uid="{00000000-0005-0000-0000-00005A000000}"/>
    <cellStyle name="Normal 5 11" xfId="1329" xr:uid="{F19FC45F-E497-4A8C-833A-D10FC60F8122}"/>
    <cellStyle name="Normal 5 12" xfId="1399" xr:uid="{EA6821AA-C942-4E2E-82B1-3304B2E4C170}"/>
    <cellStyle name="Normal 5 2" xfId="156" xr:uid="{00000000-0005-0000-0000-000034010000}"/>
    <cellStyle name="Normal 5 2 2" xfId="410" xr:uid="{00000000-0005-0000-0000-00005A000000}"/>
    <cellStyle name="Normal 5 2 2 2" xfId="1006" xr:uid="{00000000-0005-0000-0000-00005A000000}"/>
    <cellStyle name="Normal 5 2 3" xfId="480" xr:uid="{00000000-0005-0000-0000-00005A000000}"/>
    <cellStyle name="Normal 5 2 3 2" xfId="1076" xr:uid="{00000000-0005-0000-0000-00005A000000}"/>
    <cellStyle name="Normal 5 2 4" xfId="549" xr:uid="{00000000-0005-0000-0000-00005A000000}"/>
    <cellStyle name="Normal 5 2 4 2" xfId="1145" xr:uid="{00000000-0005-0000-0000-00005A000000}"/>
    <cellStyle name="Normal 5 2 5" xfId="618" xr:uid="{00000000-0005-0000-0000-00005B000000}"/>
    <cellStyle name="Normal 5 2 5 2" xfId="1214" xr:uid="{00000000-0005-0000-0000-00005B000000}"/>
    <cellStyle name="Normal 5 2 6" xfId="1291" xr:uid="{00000000-0005-0000-0000-00005B000000}"/>
    <cellStyle name="Normal 5 2 7" xfId="1361" xr:uid="{745451E2-296A-4F19-AC5D-1B24D70A5BEA}"/>
    <cellStyle name="Normal 5 2 8" xfId="1431" xr:uid="{7A2FDE4A-A9E2-4B8A-BBB5-3E8B880442B2}"/>
    <cellStyle name="Normal 5 3" xfId="278" xr:uid="{00000000-0005-0000-0000-000035010000}"/>
    <cellStyle name="Normal 5 3 2" xfId="878" xr:uid="{00000000-0005-0000-0000-000035010000}"/>
    <cellStyle name="Normal 5 4" xfId="311" xr:uid="{00000000-0005-0000-0000-000036010000}"/>
    <cellStyle name="Normal 5 4 2" xfId="910" xr:uid="{00000000-0005-0000-0000-000036010000}"/>
    <cellStyle name="Normal 5 5" xfId="342" xr:uid="{00000000-0005-0000-0000-000037010000}"/>
    <cellStyle name="Normal 5 5 2" xfId="941" xr:uid="{00000000-0005-0000-0000-000037010000}"/>
    <cellStyle name="Normal 5 6" xfId="374" xr:uid="{00000000-0005-0000-0000-000059000000}"/>
    <cellStyle name="Normal 5 6 2" xfId="973" xr:uid="{00000000-0005-0000-0000-000059000000}"/>
    <cellStyle name="Normal 5 7" xfId="448" xr:uid="{00000000-0005-0000-0000-000059000000}"/>
    <cellStyle name="Normal 5 7 2" xfId="1044" xr:uid="{00000000-0005-0000-0000-000059000000}"/>
    <cellStyle name="Normal 5 8" xfId="517" xr:uid="{00000000-0005-0000-0000-000059000000}"/>
    <cellStyle name="Normal 5 8 2" xfId="1113" xr:uid="{00000000-0005-0000-0000-000059000000}"/>
    <cellStyle name="Normal 5 9" xfId="586" xr:uid="{00000000-0005-0000-0000-00005A000000}"/>
    <cellStyle name="Normal 5 9 2" xfId="1182" xr:uid="{00000000-0005-0000-0000-00005A000000}"/>
    <cellStyle name="Normal 6" xfId="280" xr:uid="{00000000-0005-0000-0000-000038010000}"/>
    <cellStyle name="Normal 7" xfId="375" xr:uid="{00000000-0005-0000-0000-00005C000000}"/>
    <cellStyle name="Normal 8" xfId="626" xr:uid="{00000000-0005-0000-0000-000078020000}"/>
    <cellStyle name="Normal 8 2" xfId="1222" xr:uid="{00000000-0005-0000-0000-000078020000}"/>
    <cellStyle name="Normal 9" xfId="641" xr:uid="{00000000-0005-0000-0000-000007020000}"/>
    <cellStyle name="Notas 2" xfId="53" xr:uid="{00000000-0005-0000-0000-000039010000}"/>
    <cellStyle name="Notas 2 10" xfId="325" xr:uid="{00000000-0005-0000-0000-00003A010000}"/>
    <cellStyle name="Notas 2 10 2" xfId="924" xr:uid="{00000000-0005-0000-0000-00003A010000}"/>
    <cellStyle name="Notas 2 11" xfId="357" xr:uid="{00000000-0005-0000-0000-00005D000000}"/>
    <cellStyle name="Notas 2 11 2" xfId="956" xr:uid="{00000000-0005-0000-0000-00005D000000}"/>
    <cellStyle name="Notas 2 12" xfId="431" xr:uid="{00000000-0005-0000-0000-00005D000000}"/>
    <cellStyle name="Notas 2 12 2" xfId="1027" xr:uid="{00000000-0005-0000-0000-00005D000000}"/>
    <cellStyle name="Notas 2 13" xfId="500" xr:uid="{00000000-0005-0000-0000-00005D000000}"/>
    <cellStyle name="Notas 2 13 2" xfId="1096" xr:uid="{00000000-0005-0000-0000-00005D000000}"/>
    <cellStyle name="Notas 2 14" xfId="569" xr:uid="{00000000-0005-0000-0000-00005E000000}"/>
    <cellStyle name="Notas 2 14 2" xfId="1165" xr:uid="{00000000-0005-0000-0000-00005E000000}"/>
    <cellStyle name="Notas 2 15" xfId="656" xr:uid="{00000000-0005-0000-0000-000039010000}"/>
    <cellStyle name="Notas 2 16" xfId="1242" xr:uid="{00000000-0005-0000-0000-00005E000000}"/>
    <cellStyle name="Notas 2 17" xfId="1312" xr:uid="{D262D7B6-B380-4558-89D6-BF8EF6FE939F}"/>
    <cellStyle name="Notas 2 18" xfId="1382" xr:uid="{31742C90-2ED5-49F4-B491-1002ED3335F2}"/>
    <cellStyle name="Notas 2 2" xfId="81" xr:uid="{00000000-0005-0000-0000-00003B010000}"/>
    <cellStyle name="Notas 2 2 2" xfId="393" xr:uid="{00000000-0005-0000-0000-00005E000000}"/>
    <cellStyle name="Notas 2 2 2 2" xfId="989" xr:uid="{00000000-0005-0000-0000-00005E000000}"/>
    <cellStyle name="Notas 2 2 3" xfId="463" xr:uid="{00000000-0005-0000-0000-00005E000000}"/>
    <cellStyle name="Notas 2 2 3 2" xfId="1059" xr:uid="{00000000-0005-0000-0000-00005E000000}"/>
    <cellStyle name="Notas 2 2 4" xfId="532" xr:uid="{00000000-0005-0000-0000-00005E000000}"/>
    <cellStyle name="Notas 2 2 4 2" xfId="1128" xr:uid="{00000000-0005-0000-0000-00005E000000}"/>
    <cellStyle name="Notas 2 2 5" xfId="601" xr:uid="{00000000-0005-0000-0000-00005F000000}"/>
    <cellStyle name="Notas 2 2 5 2" xfId="1197" xr:uid="{00000000-0005-0000-0000-00005F000000}"/>
    <cellStyle name="Notas 2 2 6" xfId="684" xr:uid="{00000000-0005-0000-0000-00003B010000}"/>
    <cellStyle name="Notas 2 2 7" xfId="1274" xr:uid="{00000000-0005-0000-0000-00005F000000}"/>
    <cellStyle name="Notas 2 2 8" xfId="1344" xr:uid="{3D6708C3-D3A6-4C9D-95A1-C1085D05E573}"/>
    <cellStyle name="Notas 2 2 9" xfId="1414" xr:uid="{32D452EC-2AC6-4D57-830E-063552F37892}"/>
    <cellStyle name="Notas 2 3" xfId="110" xr:uid="{00000000-0005-0000-0000-00003C010000}"/>
    <cellStyle name="Notas 2 3 2" xfId="712" xr:uid="{00000000-0005-0000-0000-00003C010000}"/>
    <cellStyle name="Notas 2 4" xfId="139" xr:uid="{00000000-0005-0000-0000-00003D010000}"/>
    <cellStyle name="Notas 2 4 2" xfId="740" xr:uid="{00000000-0005-0000-0000-00003D010000}"/>
    <cellStyle name="Notas 2 5" xfId="170" xr:uid="{00000000-0005-0000-0000-00003E010000}"/>
    <cellStyle name="Notas 2 5 2" xfId="770" xr:uid="{00000000-0005-0000-0000-00003E010000}"/>
    <cellStyle name="Notas 2 6" xfId="200" xr:uid="{00000000-0005-0000-0000-00003F010000}"/>
    <cellStyle name="Notas 2 6 2" xfId="800" xr:uid="{00000000-0005-0000-0000-00003F010000}"/>
    <cellStyle name="Notas 2 7" xfId="230" xr:uid="{00000000-0005-0000-0000-000040010000}"/>
    <cellStyle name="Notas 2 7 2" xfId="830" xr:uid="{00000000-0005-0000-0000-000040010000}"/>
    <cellStyle name="Notas 2 8" xfId="261" xr:uid="{00000000-0005-0000-0000-000041010000}"/>
    <cellStyle name="Notas 2 8 2" xfId="861" xr:uid="{00000000-0005-0000-0000-000041010000}"/>
    <cellStyle name="Notas 2 9" xfId="294" xr:uid="{00000000-0005-0000-0000-000042010000}"/>
    <cellStyle name="Notas 2 9 2" xfId="893" xr:uid="{00000000-0005-0000-0000-000042010000}"/>
    <cellStyle name="Notas 3" xfId="55" xr:uid="{00000000-0005-0000-0000-000043010000}"/>
    <cellStyle name="Notas 3 10" xfId="327" xr:uid="{00000000-0005-0000-0000-000044010000}"/>
    <cellStyle name="Notas 3 10 2" xfId="926" xr:uid="{00000000-0005-0000-0000-000044010000}"/>
    <cellStyle name="Notas 3 11" xfId="359" xr:uid="{00000000-0005-0000-0000-00005F000000}"/>
    <cellStyle name="Notas 3 11 2" xfId="958" xr:uid="{00000000-0005-0000-0000-00005F000000}"/>
    <cellStyle name="Notas 3 12" xfId="433" xr:uid="{00000000-0005-0000-0000-00005F000000}"/>
    <cellStyle name="Notas 3 12 2" xfId="1029" xr:uid="{00000000-0005-0000-0000-00005F000000}"/>
    <cellStyle name="Notas 3 13" xfId="502" xr:uid="{00000000-0005-0000-0000-00005F000000}"/>
    <cellStyle name="Notas 3 13 2" xfId="1098" xr:uid="{00000000-0005-0000-0000-00005F000000}"/>
    <cellStyle name="Notas 3 14" xfId="571" xr:uid="{00000000-0005-0000-0000-000060000000}"/>
    <cellStyle name="Notas 3 14 2" xfId="1167" xr:uid="{00000000-0005-0000-0000-000060000000}"/>
    <cellStyle name="Notas 3 15" xfId="658" xr:uid="{00000000-0005-0000-0000-000043010000}"/>
    <cellStyle name="Notas 3 16" xfId="1244" xr:uid="{00000000-0005-0000-0000-000060000000}"/>
    <cellStyle name="Notas 3 17" xfId="1314" xr:uid="{C90E8D0C-E1F0-46E3-98E3-2D88EFA44D4E}"/>
    <cellStyle name="Notas 3 18" xfId="1384" xr:uid="{661F3AFD-9B3A-4F7B-86C9-E202C50AC407}"/>
    <cellStyle name="Notas 3 2" xfId="83" xr:uid="{00000000-0005-0000-0000-000045010000}"/>
    <cellStyle name="Notas 3 2 2" xfId="395" xr:uid="{00000000-0005-0000-0000-000060000000}"/>
    <cellStyle name="Notas 3 2 2 2" xfId="991" xr:uid="{00000000-0005-0000-0000-000060000000}"/>
    <cellStyle name="Notas 3 2 3" xfId="465" xr:uid="{00000000-0005-0000-0000-000060000000}"/>
    <cellStyle name="Notas 3 2 3 2" xfId="1061" xr:uid="{00000000-0005-0000-0000-000060000000}"/>
    <cellStyle name="Notas 3 2 4" xfId="534" xr:uid="{00000000-0005-0000-0000-000060000000}"/>
    <cellStyle name="Notas 3 2 4 2" xfId="1130" xr:uid="{00000000-0005-0000-0000-000060000000}"/>
    <cellStyle name="Notas 3 2 5" xfId="603" xr:uid="{00000000-0005-0000-0000-000061000000}"/>
    <cellStyle name="Notas 3 2 5 2" xfId="1199" xr:uid="{00000000-0005-0000-0000-000061000000}"/>
    <cellStyle name="Notas 3 2 6" xfId="686" xr:uid="{00000000-0005-0000-0000-000045010000}"/>
    <cellStyle name="Notas 3 2 7" xfId="1276" xr:uid="{00000000-0005-0000-0000-000061000000}"/>
    <cellStyle name="Notas 3 2 8" xfId="1346" xr:uid="{852BCE47-E1EF-42A3-A97E-388DA029A3AA}"/>
    <cellStyle name="Notas 3 2 9" xfId="1416" xr:uid="{20BC0E38-132E-498B-8D34-D6F73F157289}"/>
    <cellStyle name="Notas 3 3" xfId="112" xr:uid="{00000000-0005-0000-0000-000046010000}"/>
    <cellStyle name="Notas 3 3 2" xfId="714" xr:uid="{00000000-0005-0000-0000-000046010000}"/>
    <cellStyle name="Notas 3 4" xfId="141" xr:uid="{00000000-0005-0000-0000-000047010000}"/>
    <cellStyle name="Notas 3 4 2" xfId="742" xr:uid="{00000000-0005-0000-0000-000047010000}"/>
    <cellStyle name="Notas 3 5" xfId="172" xr:uid="{00000000-0005-0000-0000-000048010000}"/>
    <cellStyle name="Notas 3 5 2" xfId="772" xr:uid="{00000000-0005-0000-0000-000048010000}"/>
    <cellStyle name="Notas 3 6" xfId="202" xr:uid="{00000000-0005-0000-0000-000049010000}"/>
    <cellStyle name="Notas 3 6 2" xfId="802" xr:uid="{00000000-0005-0000-0000-000049010000}"/>
    <cellStyle name="Notas 3 7" xfId="232" xr:uid="{00000000-0005-0000-0000-00004A010000}"/>
    <cellStyle name="Notas 3 7 2" xfId="832" xr:uid="{00000000-0005-0000-0000-00004A010000}"/>
    <cellStyle name="Notas 3 8" xfId="263" xr:uid="{00000000-0005-0000-0000-00004B010000}"/>
    <cellStyle name="Notas 3 8 2" xfId="863" xr:uid="{00000000-0005-0000-0000-00004B010000}"/>
    <cellStyle name="Notas 3 9" xfId="296" xr:uid="{00000000-0005-0000-0000-00004C010000}"/>
    <cellStyle name="Notas 3 9 2" xfId="895" xr:uid="{00000000-0005-0000-0000-00004C010000}"/>
    <cellStyle name="Porcentaje" xfId="3" builtinId="5"/>
    <cellStyle name="Porcentaje 2" xfId="2" xr:uid="{00000000-0005-0000-0000-00004E010000}"/>
    <cellStyle name="Porcentaje 2 2" xfId="376" xr:uid="{00000000-0005-0000-0000-000061000000}"/>
    <cellStyle name="Porcentaje 3" xfId="416" xr:uid="{00000000-0005-0000-0000-000062000000}"/>
    <cellStyle name="Porcentaje 3 2" xfId="486" xr:uid="{00000000-0005-0000-0000-000062000000}"/>
    <cellStyle name="Porcentaje 3 2 2" xfId="1082" xr:uid="{00000000-0005-0000-0000-000062000000}"/>
    <cellStyle name="Porcentaje 3 3" xfId="555" xr:uid="{00000000-0005-0000-0000-000062000000}"/>
    <cellStyle name="Porcentaje 3 3 2" xfId="1151" xr:uid="{00000000-0005-0000-0000-000062000000}"/>
    <cellStyle name="Porcentaje 3 4" xfId="624" xr:uid="{00000000-0005-0000-0000-000063000000}"/>
    <cellStyle name="Porcentaje 3 4 2" xfId="1220" xr:uid="{00000000-0005-0000-0000-000063000000}"/>
    <cellStyle name="Porcentaje 3 5" xfId="1012" xr:uid="{00000000-0005-0000-0000-000062000000}"/>
    <cellStyle name="Porcentaje 3 6" xfId="1297" xr:uid="{00000000-0005-0000-0000-000063000000}"/>
    <cellStyle name="Porcentaje 3 7" xfId="1367" xr:uid="{62DCC6AE-BB8E-47B8-A395-5A2502A8DEE0}"/>
    <cellStyle name="Porcentaje 3 8" xfId="1437" xr:uid="{0529312B-D495-4489-86D8-3FD1D0F436BB}"/>
    <cellStyle name="Porcentaje 4" xfId="642" xr:uid="{00000000-0005-0000-0000-000079020000}"/>
    <cellStyle name="Porcentual 2" xfId="6" xr:uid="{00000000-0005-0000-0000-00004F010000}"/>
    <cellStyle name="Porcentual 2 2" xfId="645" xr:uid="{00000000-0005-0000-0000-00004F010000}"/>
    <cellStyle name="Salida" xfId="18" builtinId="21" customBuiltin="1"/>
    <cellStyle name="Texto de advertencia" xfId="22" builtinId="11" customBuiltin="1"/>
    <cellStyle name="Texto explicativo" xfId="23" builtinId="53" customBuiltin="1"/>
    <cellStyle name="Título" xfId="247" builtinId="15" customBuiltin="1"/>
    <cellStyle name="Título 2" xfId="11" builtinId="17" customBuiltin="1"/>
    <cellStyle name="Título 3" xfId="12" builtinId="18" customBuiltin="1"/>
    <cellStyle name="Título 4" xfId="51" xr:uid="{00000000-0005-0000-0000-000056010000}"/>
    <cellStyle name="Título 5" xfId="847" xr:uid="{00000000-0005-0000-0000-000081020000}"/>
    <cellStyle name="Total" xfId="24" builtinId="25" customBuiltin="1"/>
  </cellStyles>
  <dxfs count="0"/>
  <tableStyles count="0" defaultTableStyle="TableStyleMedium9" defaultPivotStyle="PivotStyleLight16"/>
  <colors>
    <mruColors>
      <color rgb="FFFFF9E7"/>
      <color rgb="FFD1FFD1"/>
      <color rgb="FFE7FFFF"/>
      <color rgb="FFFFEFFF"/>
      <color rgb="FFFDE4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Trabajadores Afiliados al Sistema General de Riesgos Laborales </a:t>
            </a:r>
          </a:p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1994  - </a:t>
            </a:r>
            <a:r>
              <a:rPr lang="en-US" sz="10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2025</a:t>
            </a:r>
          </a:p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 sz="10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6214953351871599E-2"/>
          <c:y val="0.13629746346706229"/>
          <c:w val="0.8825962229676072"/>
          <c:h val="0.75328173052735647"/>
        </c:manualLayout>
      </c:layout>
      <c:lineChart>
        <c:grouping val="stacked"/>
        <c:varyColors val="0"/>
        <c:ser>
          <c:idx val="0"/>
          <c:order val="0"/>
          <c:spPr>
            <a:ln w="381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9108796296296311E-2"/>
                  <c:y val="4.8773676698554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30-41F6-9115-A59E5116FA13}"/>
                </c:ext>
              </c:extLst>
            </c:dLbl>
            <c:dLbl>
              <c:idx val="1"/>
              <c:layout>
                <c:manualLayout>
                  <c:x val="-2.2048611111111113E-2"/>
                  <c:y val="-9.75473533971085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30-41F6-9115-A59E5116FA13}"/>
                </c:ext>
              </c:extLst>
            </c:dLbl>
            <c:dLbl>
              <c:idx val="2"/>
              <c:layout>
                <c:manualLayout>
                  <c:x val="0"/>
                  <c:y val="6.2709012898141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30-41F6-9115-A59E5116FA13}"/>
                </c:ext>
              </c:extLst>
            </c:dLbl>
            <c:dLbl>
              <c:idx val="3"/>
              <c:layout>
                <c:manualLayout>
                  <c:x val="-1.3229166666666667E-2"/>
                  <c:y val="-7.6644349097728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30-41F6-9115-A59E5116FA13}"/>
                </c:ext>
              </c:extLst>
            </c:dLbl>
            <c:dLbl>
              <c:idx val="4"/>
              <c:layout>
                <c:manualLayout>
                  <c:x val="4.4097222222221951E-3"/>
                  <c:y val="6.96766809979346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30-41F6-9115-A59E5116FA13}"/>
                </c:ext>
              </c:extLst>
            </c:dLbl>
            <c:dLbl>
              <c:idx val="5"/>
              <c:layout>
                <c:manualLayout>
                  <c:x val="-5.3895982327284637E-17"/>
                  <c:y val="-6.9676680997934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30-41F6-9115-A59E5116FA13}"/>
                </c:ext>
              </c:extLst>
            </c:dLbl>
            <c:dLbl>
              <c:idx val="6"/>
              <c:layout>
                <c:manualLayout>
                  <c:x val="2.9398148148148148E-3"/>
                  <c:y val="4.18060085987607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30-41F6-9115-A59E5116FA13}"/>
                </c:ext>
              </c:extLst>
            </c:dLbl>
            <c:dLbl>
              <c:idx val="7"/>
              <c:layout>
                <c:manualLayout>
                  <c:x val="0"/>
                  <c:y val="-7.6644349097728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30-41F6-9115-A59E5116FA13}"/>
                </c:ext>
              </c:extLst>
            </c:dLbl>
            <c:dLbl>
              <c:idx val="8"/>
              <c:layout>
                <c:manualLayout>
                  <c:x val="1.4699074074074074E-2"/>
                  <c:y val="2.78706723991738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30-41F6-9115-A59E5116FA13}"/>
                </c:ext>
              </c:extLst>
            </c:dLbl>
            <c:dLbl>
              <c:idx val="9"/>
              <c:layout>
                <c:manualLayout>
                  <c:x val="-4.409722222222222E-3"/>
                  <c:y val="-6.619284694803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30-41F6-9115-A59E5116FA13}"/>
                </c:ext>
              </c:extLst>
            </c:dLbl>
            <c:dLbl>
              <c:idx val="10"/>
              <c:layout>
                <c:manualLayout>
                  <c:x val="5.8796296296295758E-3"/>
                  <c:y val="4.18060085987607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30-41F6-9115-A59E5116FA13}"/>
                </c:ext>
              </c:extLst>
            </c:dLbl>
            <c:dLbl>
              <c:idx val="11"/>
              <c:layout>
                <c:manualLayout>
                  <c:x val="-3.9687500000000001E-2"/>
                  <c:y val="-7.66443490977281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930-41F6-9115-A59E5116FA13}"/>
                </c:ext>
              </c:extLst>
            </c:dLbl>
            <c:dLbl>
              <c:idx val="12"/>
              <c:layout>
                <c:manualLayout>
                  <c:x val="-5.3895982327284637E-17"/>
                  <c:y val="4.18060085987607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930-41F6-9115-A59E5116FA13}"/>
                </c:ext>
              </c:extLst>
            </c:dLbl>
            <c:dLbl>
              <c:idx val="13"/>
              <c:layout>
                <c:manualLayout>
                  <c:x val="-3.5277777777777776E-2"/>
                  <c:y val="-5.9225178848244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930-41F6-9115-A59E5116FA13}"/>
                </c:ext>
              </c:extLst>
            </c:dLbl>
            <c:dLbl>
              <c:idx val="14"/>
              <c:layout>
                <c:manualLayout>
                  <c:x val="1.4699074074072996E-3"/>
                  <c:y val="3.83221745488640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930-41F6-9115-A59E5116FA13}"/>
                </c:ext>
              </c:extLst>
            </c:dLbl>
            <c:dLbl>
              <c:idx val="15"/>
              <c:layout>
                <c:manualLayout>
                  <c:x val="-3.5277777777777887E-2"/>
                  <c:y val="-5.5741344798347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930-41F6-9115-A59E5116FA13}"/>
                </c:ext>
              </c:extLst>
            </c:dLbl>
            <c:dLbl>
              <c:idx val="16"/>
              <c:layout>
                <c:manualLayout>
                  <c:x val="0"/>
                  <c:y val="2.0903004299380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930-41F6-9115-A59E5116FA13}"/>
                </c:ext>
              </c:extLst>
            </c:dLbl>
            <c:dLbl>
              <c:idx val="17"/>
              <c:layout>
                <c:manualLayout>
                  <c:x val="-4.4097222222222225E-2"/>
                  <c:y val="-4.52898426486575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930-41F6-9115-A59E5116FA13}"/>
                </c:ext>
              </c:extLst>
            </c:dLbl>
            <c:dLbl>
              <c:idx val="18"/>
              <c:layout>
                <c:manualLayout>
                  <c:x val="-1.0779196465456927E-16"/>
                  <c:y val="5.9225178848244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930-41F6-9115-A59E5116FA13}"/>
                </c:ext>
              </c:extLst>
            </c:dLbl>
            <c:dLbl>
              <c:idx val="19"/>
              <c:layout>
                <c:manualLayout>
                  <c:x val="-4.1157407407407406E-2"/>
                  <c:y val="-4.52898426486575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930-41F6-9115-A59E5116FA13}"/>
                </c:ext>
              </c:extLst>
            </c:dLbl>
            <c:dLbl>
              <c:idx val="20"/>
              <c:layout>
                <c:manualLayout>
                  <c:x val="-2.9398148148148148E-3"/>
                  <c:y val="5.5741344798347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930-41F6-9115-A59E5116FA13}"/>
                </c:ext>
              </c:extLst>
            </c:dLbl>
            <c:dLbl>
              <c:idx val="21"/>
              <c:layout>
                <c:manualLayout>
                  <c:x val="-6.173611111111111E-2"/>
                  <c:y val="-5.57413447983477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930-41F6-9115-A59E5116FA13}"/>
                </c:ext>
              </c:extLst>
            </c:dLbl>
            <c:dLbl>
              <c:idx val="22"/>
              <c:layout>
                <c:manualLayout>
                  <c:x val="-4.4097222222223304E-3"/>
                  <c:y val="6.27090128981411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930-41F6-9115-A59E5116FA13}"/>
                </c:ext>
              </c:extLst>
            </c:dLbl>
            <c:dLbl>
              <c:idx val="23"/>
              <c:layout>
                <c:manualLayout>
                  <c:x val="-6.3206018518518522E-2"/>
                  <c:y val="-6.27090128981412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930-41F6-9115-A59E5116FA13}"/>
                </c:ext>
              </c:extLst>
            </c:dLbl>
            <c:dLbl>
              <c:idx val="24"/>
              <c:layout>
                <c:manualLayout>
                  <c:x val="-1.3894124477615902E-2"/>
                  <c:y val="6.27090128981411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5930-41F6-9115-A59E5116FA13}"/>
                </c:ext>
              </c:extLst>
            </c:dLbl>
            <c:dLbl>
              <c:idx val="25"/>
              <c:layout>
                <c:manualLayout>
                  <c:x val="-5.4088061028685297E-2"/>
                  <c:y val="-6.61928469480379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5930-41F6-9115-A59E5116FA13}"/>
                </c:ext>
              </c:extLst>
            </c:dLbl>
            <c:dLbl>
              <c:idx val="26"/>
              <c:layout>
                <c:manualLayout>
                  <c:x val="0"/>
                  <c:y val="4.18060085987607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277-47E1-AA1C-571566464E29}"/>
                </c:ext>
              </c:extLst>
            </c:dLbl>
            <c:dLbl>
              <c:idx val="27"/>
              <c:layout>
                <c:manualLayout>
                  <c:x val="-4.6540889722357197E-2"/>
                  <c:y val="-8.012818314762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30A-4A30-9B84-AC718F18D224}"/>
                </c:ext>
              </c:extLst>
            </c:dLbl>
            <c:dLbl>
              <c:idx val="28"/>
              <c:layout>
                <c:manualLayout>
                  <c:x val="-8.8050331907162261E-3"/>
                  <c:y val="6.27090128981411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C9-4AEC-B884-ABCC567C759F}"/>
                </c:ext>
              </c:extLst>
            </c:dLbl>
            <c:dLbl>
              <c:idx val="29"/>
              <c:layout>
                <c:manualLayout>
                  <c:x val="-4.5283027837969163E-2"/>
                  <c:y val="-6.61928469480379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277-47E1-AA1C-571566464E29}"/>
                </c:ext>
              </c:extLst>
            </c:dLbl>
            <c:dLbl>
              <c:idx val="30"/>
              <c:layout>
                <c:manualLayout>
                  <c:x val="-3.7735856531640969E-3"/>
                  <c:y val="4.18060085987607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77C-4FA0-9550-A3206C93446B}"/>
                </c:ext>
              </c:extLst>
            </c:dLbl>
            <c:dLbl>
              <c:idx val="31"/>
              <c:layout>
                <c:manualLayout>
                  <c:x val="-2.3899375803372799E-2"/>
                  <c:y val="-5.9225178848244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36-4072-A2B9-4AA20B4C99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AFILIADOS!$C$14:$AH$14</c:f>
              <c:strCach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 </c:v>
                </c:pt>
                <c:pt idx="13">
                  <c:v>2007 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strCache>
            </c:strRef>
          </c:cat>
          <c:val>
            <c:numRef>
              <c:f>AFILIADOS!$C$15:$AH$15</c:f>
              <c:numCache>
                <c:formatCode>#,##0</c:formatCode>
                <c:ptCount val="32"/>
                <c:pt idx="0">
                  <c:v>3622402</c:v>
                </c:pt>
                <c:pt idx="1">
                  <c:v>3650061</c:v>
                </c:pt>
                <c:pt idx="2">
                  <c:v>3907113</c:v>
                </c:pt>
                <c:pt idx="3">
                  <c:v>4053447</c:v>
                </c:pt>
                <c:pt idx="4">
                  <c:v>3800187</c:v>
                </c:pt>
                <c:pt idx="5">
                  <c:v>3950957</c:v>
                </c:pt>
                <c:pt idx="6">
                  <c:v>3788856</c:v>
                </c:pt>
                <c:pt idx="7">
                  <c:v>4091427</c:v>
                </c:pt>
                <c:pt idx="8">
                  <c:v>4164975</c:v>
                </c:pt>
                <c:pt idx="9">
                  <c:v>4602468</c:v>
                </c:pt>
                <c:pt idx="10">
                  <c:v>4849754</c:v>
                </c:pt>
                <c:pt idx="11">
                  <c:v>5104050</c:v>
                </c:pt>
                <c:pt idx="12">
                  <c:v>5637676</c:v>
                </c:pt>
                <c:pt idx="13">
                  <c:v>5945653</c:v>
                </c:pt>
                <c:pt idx="14">
                  <c:v>6188317</c:v>
                </c:pt>
                <c:pt idx="15">
                  <c:v>6707433</c:v>
                </c:pt>
                <c:pt idx="16">
                  <c:v>6828126</c:v>
                </c:pt>
                <c:pt idx="17">
                  <c:v>7851817</c:v>
                </c:pt>
                <c:pt idx="18">
                  <c:v>8093537</c:v>
                </c:pt>
                <c:pt idx="19">
                  <c:v>8434862</c:v>
                </c:pt>
                <c:pt idx="20">
                  <c:v>9020355</c:v>
                </c:pt>
                <c:pt idx="21">
                  <c:v>9546636</c:v>
                </c:pt>
                <c:pt idx="22">
                  <c:v>9620228</c:v>
                </c:pt>
                <c:pt idx="23">
                  <c:v>9788843</c:v>
                </c:pt>
                <c:pt idx="24">
                  <c:v>9984636</c:v>
                </c:pt>
                <c:pt idx="25">
                  <c:v>10528465</c:v>
                </c:pt>
                <c:pt idx="26">
                  <c:v>10458320</c:v>
                </c:pt>
                <c:pt idx="27">
                  <c:v>11125999</c:v>
                </c:pt>
                <c:pt idx="28">
                  <c:v>11808311</c:v>
                </c:pt>
                <c:pt idx="29">
                  <c:v>12120419</c:v>
                </c:pt>
                <c:pt idx="30">
                  <c:v>12422634</c:v>
                </c:pt>
                <c:pt idx="31">
                  <c:v>13315543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5930-41F6-9115-A59E5116F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54528"/>
        <c:axId val="85256064"/>
      </c:lineChart>
      <c:catAx>
        <c:axId val="8525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525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256064"/>
        <c:scaling>
          <c:orientation val="minMax"/>
          <c:min val="0"/>
        </c:scaling>
        <c:delete val="0"/>
        <c:axPos val="l"/>
        <c:minorGridlines>
          <c:spPr>
            <a:ln w="6350"/>
          </c:spPr>
        </c:minorGridlines>
        <c:numFmt formatCode="#,##0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5254528"/>
        <c:crossesAt val="1"/>
        <c:crossBetween val="between"/>
        <c:majorUnit val="1500000"/>
        <c:minorUnit val="1000000"/>
      </c:valAx>
    </c:plotArea>
    <c:plotVisOnly val="1"/>
    <c:dispBlanksAs val="zero"/>
    <c:showDLblsOverMax val="0"/>
  </c:chart>
  <c:spPr>
    <a:pattFill prst="pct5">
      <a:fgClr>
        <a:srgbClr val="FFFFFF"/>
      </a:fgClr>
      <a:bgClr>
        <a:schemeClr val="bg1"/>
      </a:bgClr>
    </a:patt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>
              <a:outerShdw blurRad="50800" dist="50800" dir="5400000" algn="ctr" rotWithShape="0">
                <a:schemeClr val="tx1"/>
              </a:outerShdw>
              <a:softEdge rad="12700"/>
            </a:effectLst>
            <a:sp3d/>
          </c:spPr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0800" dist="50800" dir="5400000" algn="ctr" rotWithShape="0">
                  <a:schemeClr val="tx1"/>
                </a:outerShdw>
                <a:softEdge rad="12700"/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4EA-411E-904D-8A17518C9971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50800" dir="5400000" algn="ctr" rotWithShape="0">
                  <a:schemeClr val="tx1"/>
                </a:outerShdw>
                <a:softEdge rad="12700"/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4EA-411E-904D-8A17518C9971}"/>
              </c:ext>
            </c:extLst>
          </c:dPt>
          <c:dPt>
            <c:idx val="3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0800" dist="50800" dir="5400000" algn="ctr" rotWithShape="0">
                  <a:schemeClr val="tx1"/>
                </a:outerShdw>
                <a:softEdge rad="12700"/>
              </a:effectLst>
              <a:sp3d/>
            </c:spPr>
            <c:extLst>
              <c:ext xmlns:c16="http://schemas.microsoft.com/office/drawing/2014/chart" uri="{C3380CC4-5D6E-409C-BE32-E72D297353CC}">
                <c16:uniqueId val="{00000005-C4EA-411E-904D-8A17518C9971}"/>
              </c:ext>
            </c:extLst>
          </c:dPt>
          <c:dLbls>
            <c:dLbl>
              <c:idx val="3"/>
              <c:layout>
                <c:manualLayout>
                  <c:x val="6.2499989747377008E-3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4EA-411E-904D-8A17518C99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AFILIADOS!$AA$23:$AD$23</c:f>
              <c:strCache>
                <c:ptCount val="4"/>
                <c:pt idx="0">
                  <c:v>Dependientes</c:v>
                </c:pt>
                <c:pt idx="1">
                  <c:v>Contratistas</c:v>
                </c:pt>
                <c:pt idx="2">
                  <c:v>Estudiantes</c:v>
                </c:pt>
                <c:pt idx="3">
                  <c:v>Voluntarios</c:v>
                </c:pt>
              </c:strCache>
            </c:strRef>
          </c:cat>
          <c:val>
            <c:numRef>
              <c:f>AFILIADOS!$AA$25:$AD$25</c:f>
              <c:numCache>
                <c:formatCode>0.0%</c:formatCode>
                <c:ptCount val="4"/>
                <c:pt idx="0">
                  <c:v>0.88196380725893042</c:v>
                </c:pt>
                <c:pt idx="1">
                  <c:v>4.6843677347592962E-2</c:v>
                </c:pt>
                <c:pt idx="2">
                  <c:v>3.7815356084239297E-2</c:v>
                </c:pt>
                <c:pt idx="3">
                  <c:v>3.3377159309237334E-2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EA-411E-904D-8A17518C9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88081920"/>
        <c:axId val="88083456"/>
        <c:axId val="0"/>
      </c:bar3DChart>
      <c:catAx>
        <c:axId val="8808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8083456"/>
        <c:crosses val="autoZero"/>
        <c:auto val="1"/>
        <c:lblAlgn val="ctr"/>
        <c:lblOffset val="100"/>
        <c:noMultiLvlLbl val="0"/>
      </c:catAx>
      <c:valAx>
        <c:axId val="8808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8081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7094017094017094E-3"/>
                  <c:y val="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0D-4846-8975-E6BD1F5AB197}"/>
                </c:ext>
              </c:extLst>
            </c:dLbl>
            <c:dLbl>
              <c:idx val="1"/>
              <c:layout>
                <c:manualLayout>
                  <c:x val="-1.5384615384615385E-2"/>
                  <c:y val="-8.3333333333333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40D-4846-8975-E6BD1F5AB197}"/>
                </c:ext>
              </c:extLst>
            </c:dLbl>
            <c:dLbl>
              <c:idx val="2"/>
              <c:layout>
                <c:manualLayout>
                  <c:x val="-1.5384615384615417E-2"/>
                  <c:y val="0.101851851851851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40D-4846-8975-E6BD1F5AB197}"/>
                </c:ext>
              </c:extLst>
            </c:dLbl>
            <c:dLbl>
              <c:idx val="3"/>
              <c:layout>
                <c:manualLayout>
                  <c:x val="-1.7094017094017096E-2"/>
                  <c:y val="-6.481481481481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0D-4846-8975-E6BD1F5AB197}"/>
                </c:ext>
              </c:extLst>
            </c:dLbl>
            <c:dLbl>
              <c:idx val="4"/>
              <c:layout>
                <c:manualLayout>
                  <c:x val="0"/>
                  <c:y val="0.101851851851851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0D-4846-8975-E6BD1F5AB197}"/>
                </c:ext>
              </c:extLst>
            </c:dLbl>
            <c:dLbl>
              <c:idx val="5"/>
              <c:layout>
                <c:manualLayout>
                  <c:x val="-1.5384615384615448E-2"/>
                  <c:y val="-9.2592592592592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0D-4846-8975-E6BD1F5AB197}"/>
                </c:ext>
              </c:extLst>
            </c:dLbl>
            <c:dLbl>
              <c:idx val="6"/>
              <c:layout>
                <c:manualLayout>
                  <c:x val="-5.1282051282051282E-3"/>
                  <c:y val="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40D-4846-8975-E6BD1F5AB197}"/>
                </c:ext>
              </c:extLst>
            </c:dLbl>
            <c:dLbl>
              <c:idx val="7"/>
              <c:layout>
                <c:manualLayout>
                  <c:x val="0"/>
                  <c:y val="-0.101851851851851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40D-4846-8975-E6BD1F5AB197}"/>
                </c:ext>
              </c:extLst>
            </c:dLbl>
            <c:dLbl>
              <c:idx val="8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40D-4846-8975-E6BD1F5AB197}"/>
                </c:ext>
              </c:extLst>
            </c:dLbl>
            <c:dLbl>
              <c:idx val="9"/>
              <c:layout>
                <c:manualLayout>
                  <c:x val="-5.128205128205254E-3"/>
                  <c:y val="-9.7222222222222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40D-4846-8975-E6BD1F5AB197}"/>
                </c:ext>
              </c:extLst>
            </c:dLbl>
            <c:dLbl>
              <c:idx val="10"/>
              <c:layout>
                <c:manualLayout>
                  <c:x val="0"/>
                  <c:y val="0.10648148148148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40D-4846-8975-E6BD1F5AB197}"/>
                </c:ext>
              </c:extLst>
            </c:dLbl>
            <c:dLbl>
              <c:idx val="11"/>
              <c:layout>
                <c:manualLayout>
                  <c:x val="-5.128205128205254E-3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40D-4846-8975-E6BD1F5AB197}"/>
                </c:ext>
              </c:extLst>
            </c:dLbl>
            <c:dLbl>
              <c:idx val="12"/>
              <c:layout>
                <c:manualLayout>
                  <c:x val="-3.4188034188034188E-3"/>
                  <c:y val="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40D-4846-8975-E6BD1F5AB197}"/>
                </c:ext>
              </c:extLst>
            </c:dLbl>
            <c:dLbl>
              <c:idx val="13"/>
              <c:layout>
                <c:manualLayout>
                  <c:x val="-6.8376068376068376E-3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40D-4846-8975-E6BD1F5AB197}"/>
                </c:ext>
              </c:extLst>
            </c:dLbl>
            <c:dLbl>
              <c:idx val="14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75-4C2A-A2BE-3D61C7F445DA}"/>
                </c:ext>
              </c:extLst>
            </c:dLbl>
            <c:dLbl>
              <c:idx val="15"/>
              <c:layout>
                <c:manualLayout>
                  <c:x val="1.0876156646673365E-16"/>
                  <c:y val="-4.62962962962963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875-4C2A-A2BE-3D61C7F445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AFILIADOS!$S$14:$AH$14</c:f>
              <c:strCach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strCache>
            </c:strRef>
          </c:cat>
          <c:val>
            <c:numRef>
              <c:f>AFILIADOS!$S$15:$AH$15</c:f>
              <c:numCache>
                <c:formatCode>#,##0</c:formatCode>
                <c:ptCount val="16"/>
                <c:pt idx="0">
                  <c:v>6828126</c:v>
                </c:pt>
                <c:pt idx="1">
                  <c:v>7851817</c:v>
                </c:pt>
                <c:pt idx="2">
                  <c:v>8093537</c:v>
                </c:pt>
                <c:pt idx="3">
                  <c:v>8434862</c:v>
                </c:pt>
                <c:pt idx="4">
                  <c:v>9020355</c:v>
                </c:pt>
                <c:pt idx="5">
                  <c:v>9546636</c:v>
                </c:pt>
                <c:pt idx="6">
                  <c:v>9620228</c:v>
                </c:pt>
                <c:pt idx="7">
                  <c:v>9788843</c:v>
                </c:pt>
                <c:pt idx="8">
                  <c:v>9984636</c:v>
                </c:pt>
                <c:pt idx="9">
                  <c:v>10528465</c:v>
                </c:pt>
                <c:pt idx="10">
                  <c:v>10458320</c:v>
                </c:pt>
                <c:pt idx="11">
                  <c:v>11125999</c:v>
                </c:pt>
                <c:pt idx="12">
                  <c:v>11808311</c:v>
                </c:pt>
                <c:pt idx="13">
                  <c:v>12120419</c:v>
                </c:pt>
                <c:pt idx="14">
                  <c:v>12422634</c:v>
                </c:pt>
                <c:pt idx="15">
                  <c:v>13315543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0D-4846-8975-E6BD1F5AB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415216"/>
        <c:axId val="516226576"/>
      </c:lineChart>
      <c:catAx>
        <c:axId val="50141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6226576"/>
        <c:crosses val="autoZero"/>
        <c:auto val="1"/>
        <c:lblAlgn val="ctr"/>
        <c:lblOffset val="100"/>
        <c:noMultiLvlLbl val="0"/>
      </c:catAx>
      <c:valAx>
        <c:axId val="51622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415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82850521436837"/>
          <c:y val="0.19947557690385212"/>
          <c:w val="0.78794901506373471"/>
          <c:h val="0.58967766824422541"/>
        </c:manualLayout>
      </c:layout>
      <c:lineChart>
        <c:grouping val="stacked"/>
        <c:varyColors val="0"/>
        <c:ser>
          <c:idx val="0"/>
          <c:order val="0"/>
          <c:tx>
            <c:strRef>
              <c:f>'INDEPENDIENTES CONTRATISTAS'!$C$14</c:f>
              <c:strCache>
                <c:ptCount val="1"/>
                <c:pt idx="0">
                  <c:v>AFILIACION TRABAJADORES INDEPENDIENTES AL SISTEMA GENERAL DE RIESGOS LABORALES</c:v>
                </c:pt>
              </c:strCache>
            </c:strRef>
          </c:tx>
          <c:spPr>
            <a:ln w="38100">
              <a:solidFill>
                <a:schemeClr val="tx2">
                  <a:lumMod val="75000"/>
                </a:schemeClr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4579191517561299E-2"/>
                  <c:y val="-2.7444433939754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1D-47C2-9E21-8BA9EFC9E6EC}"/>
                </c:ext>
              </c:extLst>
            </c:dLbl>
            <c:dLbl>
              <c:idx val="1"/>
              <c:layout>
                <c:manualLayout>
                  <c:x val="-5.4198353410951838E-3"/>
                  <c:y val="2.16743760545018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1D-47C2-9E21-8BA9EFC9E6EC}"/>
                </c:ext>
              </c:extLst>
            </c:dLbl>
            <c:dLbl>
              <c:idx val="2"/>
              <c:layout>
                <c:manualLayout>
                  <c:x val="-1.4579191517561299E-2"/>
                  <c:y val="-2.51574127848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C1D-47C2-9E21-8BA9EFC9E6EC}"/>
                </c:ext>
              </c:extLst>
            </c:dLbl>
            <c:dLbl>
              <c:idx val="3"/>
              <c:layout>
                <c:manualLayout>
                  <c:x val="-3.7986704653371322E-3"/>
                  <c:y val="3.56234025318261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BB5-428F-ABFD-C503811AD63E}"/>
                </c:ext>
              </c:extLst>
            </c:dLbl>
            <c:dLbl>
              <c:idx val="4"/>
              <c:layout>
                <c:manualLayout>
                  <c:x val="-1.1928423476980001E-2"/>
                  <c:y val="-6.43551392768850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C1D-47C2-9E21-8BA9EFC9E6EC}"/>
                </c:ext>
              </c:extLst>
            </c:dLbl>
            <c:dLbl>
              <c:idx val="5"/>
              <c:layout>
                <c:manualLayout>
                  <c:x val="-1.0603048376408221E-2"/>
                  <c:y val="1.3722126929674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1D-47C2-9E21-8BA9EFC9E6EC}"/>
                </c:ext>
              </c:extLst>
            </c:dLbl>
            <c:dLbl>
              <c:idx val="6"/>
              <c:layout>
                <c:manualLayout>
                  <c:x val="-2.0259575815131464E-2"/>
                  <c:y val="-7.88803913204721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BB5-428F-ABFD-C503811AD63E}"/>
                </c:ext>
              </c:extLst>
            </c:dLbl>
            <c:dLbl>
              <c:idx val="7"/>
              <c:layout>
                <c:manualLayout>
                  <c:x val="1.2662234884457107E-3"/>
                  <c:y val="3.05343450272795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B5-428F-ABFD-C503811AD63E}"/>
                </c:ext>
              </c:extLst>
            </c:dLbl>
            <c:dLbl>
              <c:idx val="8"/>
              <c:layout>
                <c:manualLayout>
                  <c:x val="-1.0129787907565685E-2"/>
                  <c:y val="-3.8167931284099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B5-428F-ABFD-C503811AD63E}"/>
                </c:ext>
              </c:extLst>
            </c:dLbl>
            <c:dLbl>
              <c:idx val="10"/>
              <c:layout>
                <c:manualLayout>
                  <c:x val="-1.4579295878273554E-2"/>
                  <c:y val="-2.05831903945111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1D-47C2-9E21-8BA9EFC9E6EC}"/>
                </c:ext>
              </c:extLst>
            </c:dLbl>
            <c:dLbl>
              <c:idx val="11"/>
              <c:layout>
                <c:manualLayout>
                  <c:x val="0"/>
                  <c:y val="1.6009148084619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C1D-47C2-9E21-8BA9EFC9E6EC}"/>
                </c:ext>
              </c:extLst>
            </c:dLbl>
            <c:dLbl>
              <c:idx val="12"/>
              <c:layout>
                <c:manualLayout>
                  <c:x val="-4.7027739766147464E-2"/>
                  <c:y val="-3.83949353058573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C1D-47C2-9E21-8BA9EFC9E6EC}"/>
                </c:ext>
              </c:extLst>
            </c:dLbl>
            <c:dLbl>
              <c:idx val="13"/>
              <c:layout>
                <c:manualLayout>
                  <c:x val="-1.3565676716551881E-2"/>
                  <c:y val="2.57235931862119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B5-428F-ABFD-C503811AD63E}"/>
                </c:ext>
              </c:extLst>
            </c:dLbl>
            <c:dLbl>
              <c:idx val="14"/>
              <c:layout>
                <c:manualLayout>
                  <c:x val="-1.1928429423459244E-2"/>
                  <c:y val="-3.6592338479130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C1D-47C2-9E21-8BA9EFC9E6EC}"/>
                </c:ext>
              </c:extLst>
            </c:dLbl>
            <c:dLbl>
              <c:idx val="15"/>
              <c:layout>
                <c:manualLayout>
                  <c:x val="-9.2581767141986775E-3"/>
                  <c:y val="3.29470391402618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C1D-47C2-9E21-8BA9EFC9E6EC}"/>
                </c:ext>
              </c:extLst>
            </c:dLbl>
            <c:dLbl>
              <c:idx val="16"/>
              <c:layout>
                <c:manualLayout>
                  <c:x val="-3.2647730982696702E-2"/>
                  <c:y val="-3.56234025318261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34-492D-B485-6BD4FCB94A3D}"/>
                </c:ext>
              </c:extLst>
            </c:dLbl>
            <c:dLbl>
              <c:idx val="17"/>
              <c:layout>
                <c:manualLayout>
                  <c:x val="0"/>
                  <c:y val="3.8167931284099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B7-450F-982E-A45D6F924685}"/>
                </c:ext>
              </c:extLst>
            </c:dLbl>
            <c:dLbl>
              <c:idx val="18"/>
              <c:layout>
                <c:manualLayout>
                  <c:x val="-1.0447273914463137E-2"/>
                  <c:y val="-4.5801517540919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E12-41D9-9356-C282A85F9B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'INDEPENDIENTES CONTRATISTAS'!$J$13:$X$13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'INDEPENDIENTES CONTRATISTAS'!$J$14:$X$14</c:f>
              <c:numCache>
                <c:formatCode>#,##0</c:formatCode>
                <c:ptCount val="15"/>
                <c:pt idx="0">
                  <c:v>155099</c:v>
                </c:pt>
                <c:pt idx="1">
                  <c:v>243165</c:v>
                </c:pt>
                <c:pt idx="2">
                  <c:v>411153</c:v>
                </c:pt>
                <c:pt idx="3">
                  <c:v>364601</c:v>
                </c:pt>
                <c:pt idx="4">
                  <c:v>417009</c:v>
                </c:pt>
                <c:pt idx="5">
                  <c:v>405129</c:v>
                </c:pt>
                <c:pt idx="6">
                  <c:v>457949</c:v>
                </c:pt>
                <c:pt idx="7">
                  <c:v>620455</c:v>
                </c:pt>
                <c:pt idx="8">
                  <c:v>715546</c:v>
                </c:pt>
                <c:pt idx="9">
                  <c:v>648474</c:v>
                </c:pt>
                <c:pt idx="10">
                  <c:v>859698</c:v>
                </c:pt>
                <c:pt idx="11">
                  <c:v>886575</c:v>
                </c:pt>
                <c:pt idx="12">
                  <c:v>953115</c:v>
                </c:pt>
                <c:pt idx="13">
                  <c:v>1002013</c:v>
                </c:pt>
                <c:pt idx="14">
                  <c:v>1219176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C1D-47C2-9E21-8BA9EFC9E6EC}"/>
            </c:ext>
          </c:extLst>
        </c:ser>
        <c:dLbls>
          <c:showLegendKey val="0"/>
          <c:showVal val="1"/>
          <c:showCatName val="1"/>
          <c:showSerName val="1"/>
          <c:showPercent val="0"/>
          <c:showBubbleSize val="0"/>
        </c:dLbls>
        <c:smooth val="0"/>
        <c:axId val="88120320"/>
        <c:axId val="88135936"/>
      </c:lineChart>
      <c:catAx>
        <c:axId val="8812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Año</a:t>
                </a:r>
              </a:p>
            </c:rich>
          </c:tx>
          <c:layout>
            <c:manualLayout>
              <c:xMode val="edge"/>
              <c:yMode val="edge"/>
              <c:x val="0.52046774471282298"/>
              <c:y val="0.892580056995448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8135936"/>
        <c:crosses val="autoZero"/>
        <c:auto val="1"/>
        <c:lblAlgn val="ctr"/>
        <c:lblOffset val="100"/>
        <c:tickMarkSkip val="1"/>
        <c:noMultiLvlLbl val="0"/>
      </c:catAx>
      <c:valAx>
        <c:axId val="88135936"/>
        <c:scaling>
          <c:orientation val="minMax"/>
        </c:scaling>
        <c:delete val="0"/>
        <c:axPos val="l"/>
        <c:majorGridlines>
          <c:spPr>
            <a:ln w="3175">
              <a:solidFill>
                <a:schemeClr val="tx2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No. Afiliados</a:t>
                </a:r>
              </a:p>
            </c:rich>
          </c:tx>
          <c:layout>
            <c:manualLayout>
              <c:xMode val="edge"/>
              <c:yMode val="edge"/>
              <c:x val="8.806488991888832E-2"/>
              <c:y val="0.2928070766972783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8120320"/>
        <c:crosses val="autoZero"/>
        <c:crossBetween val="between"/>
      </c:valAx>
      <c:spPr>
        <a:noFill/>
        <a:ln w="12700">
          <a:solidFill>
            <a:srgbClr val="FFFF99"/>
          </a:solidFill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Empresas Afiliadas al</a:t>
            </a:r>
            <a:r>
              <a:rPr lang="en-US" baseline="0"/>
              <a:t> Sistema General de</a:t>
            </a:r>
            <a:r>
              <a:rPr lang="en-US"/>
              <a:t> Riesgos Laborales 
 1994 -</a:t>
            </a:r>
            <a:r>
              <a:rPr lang="en-US" baseline="0"/>
              <a:t> </a:t>
            </a:r>
            <a:r>
              <a:rPr lang="en-US" sz="1250" b="1" i="0" u="none" strike="noStrike" baseline="0"/>
              <a:t>2025</a:t>
            </a:r>
            <a:endParaRPr lang="en-US"/>
          </a:p>
        </c:rich>
      </c:tx>
      <c:layout>
        <c:manualLayout>
          <c:xMode val="edge"/>
          <c:yMode val="edge"/>
          <c:x val="0.25091812115897238"/>
          <c:y val="1.0940919037199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55374832284227E-2"/>
          <c:y val="0.11597386570648603"/>
          <c:w val="0.8984093496651655"/>
          <c:h val="0.80525250150918604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9474196689386613E-2"/>
                  <c:y val="4.3763676148796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C8-4C78-B777-7645B9E36185}"/>
                </c:ext>
              </c:extLst>
            </c:dLbl>
            <c:dLbl>
              <c:idx val="1"/>
              <c:layout>
                <c:manualLayout>
                  <c:x val="-1.1684518013631982E-2"/>
                  <c:y val="-2.04230488694383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C8-4C78-B777-7645B9E36185}"/>
                </c:ext>
              </c:extLst>
            </c:dLbl>
            <c:dLbl>
              <c:idx val="3"/>
              <c:layout>
                <c:manualLayout>
                  <c:x val="-3.894839337877324E-3"/>
                  <c:y val="-1.7505470459518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C8-4C78-B777-7645B9E36185}"/>
                </c:ext>
              </c:extLst>
            </c:dLbl>
            <c:dLbl>
              <c:idx val="5"/>
              <c:layout>
                <c:manualLayout>
                  <c:x val="-1.5579357351509251E-2"/>
                  <c:y val="3.50109409190372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C8-4C78-B777-7645B9E36185}"/>
                </c:ext>
              </c:extLst>
            </c:dLbl>
            <c:dLbl>
              <c:idx val="7"/>
              <c:layout>
                <c:manualLayout>
                  <c:x val="-1.6877637130801735E-2"/>
                  <c:y val="-2.9175784099197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C8-4C78-B777-7645B9E36185}"/>
                </c:ext>
              </c:extLst>
            </c:dLbl>
            <c:dLbl>
              <c:idx val="9"/>
              <c:layout>
                <c:manualLayout>
                  <c:x val="-5.4527750730282383E-2"/>
                  <c:y val="-3.2093362509117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C8-4C78-B777-7645B9E36185}"/>
                </c:ext>
              </c:extLst>
            </c:dLbl>
            <c:dLbl>
              <c:idx val="10"/>
              <c:layout>
                <c:manualLayout>
                  <c:x val="-1.4281077572216815E-2"/>
                  <c:y val="4.3763676148796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C8-4C78-B777-7645B9E36185}"/>
                </c:ext>
              </c:extLst>
            </c:dLbl>
            <c:dLbl>
              <c:idx val="11"/>
              <c:layout>
                <c:manualLayout>
                  <c:x val="-3.6351833820188251E-2"/>
                  <c:y val="-4.3763676148796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C8-4C78-B777-7645B9E36185}"/>
                </c:ext>
              </c:extLst>
            </c:dLbl>
            <c:dLbl>
              <c:idx val="12"/>
              <c:layout>
                <c:manualLayout>
                  <c:x val="-2.5965595585848776E-3"/>
                  <c:y val="2.91755543686142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C8-4C78-B777-7645B9E36185}"/>
                </c:ext>
              </c:extLst>
            </c:dLbl>
            <c:dLbl>
              <c:idx val="13"/>
              <c:layout>
                <c:manualLayout>
                  <c:x val="-5.0632911392405111E-2"/>
                  <c:y val="-2.91757840991976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C8-4C78-B777-7645B9E36185}"/>
                </c:ext>
              </c:extLst>
            </c:dLbl>
            <c:dLbl>
              <c:idx val="14"/>
              <c:layout>
                <c:manualLayout>
                  <c:x val="-1.9474196689386582E-2"/>
                  <c:y val="3.79285193289569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C8-4C78-B777-7645B9E36185}"/>
                </c:ext>
              </c:extLst>
            </c:dLbl>
            <c:dLbl>
              <c:idx val="15"/>
              <c:layout>
                <c:manualLayout>
                  <c:x val="-3.1158714703018502E-2"/>
                  <c:y val="-3.50109409190372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C8-4C78-B777-7645B9E36185}"/>
                </c:ext>
              </c:extLst>
            </c:dLbl>
            <c:dLbl>
              <c:idx val="16"/>
              <c:layout>
                <c:manualLayout>
                  <c:x val="3.8948393378773175E-3"/>
                  <c:y val="1.16703136396790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C8-4C78-B777-7645B9E36185}"/>
                </c:ext>
              </c:extLst>
            </c:dLbl>
            <c:dLbl>
              <c:idx val="17"/>
              <c:layout>
                <c:manualLayout>
                  <c:x val="-5.8422590068159787E-2"/>
                  <c:y val="-2.62582056892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9C8-4C78-B777-7645B9E36185}"/>
                </c:ext>
              </c:extLst>
            </c:dLbl>
            <c:dLbl>
              <c:idx val="18"/>
              <c:layout>
                <c:manualLayout>
                  <c:x val="-1.298279779292438E-2"/>
                  <c:y val="2.625820568927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9C8-4C78-B777-7645B9E36185}"/>
                </c:ext>
              </c:extLst>
            </c:dLbl>
            <c:dLbl>
              <c:idx val="19"/>
              <c:layout>
                <c:manualLayout>
                  <c:x val="-5.3229470950989941E-2"/>
                  <c:y val="-4.3763676148796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9C8-4C78-B777-7645B9E36185}"/>
                </c:ext>
              </c:extLst>
            </c:dLbl>
            <c:dLbl>
              <c:idx val="21"/>
              <c:layout>
                <c:manualLayout>
                  <c:x val="-5.5826030509574812E-2"/>
                  <c:y val="-1.75054704595186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9C8-4C78-B777-7645B9E36185}"/>
                </c:ext>
              </c:extLst>
            </c:dLbl>
            <c:dLbl>
              <c:idx val="22"/>
              <c:layout>
                <c:manualLayout>
                  <c:x val="-5.842259006815969E-2"/>
                  <c:y val="-3.79292085207073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9C8-4C78-B777-7645B9E36185}"/>
                </c:ext>
              </c:extLst>
            </c:dLbl>
            <c:dLbl>
              <c:idx val="23"/>
              <c:layout>
                <c:manualLayout>
                  <c:x val="-1.2982797792924375E-2"/>
                  <c:y val="3.209336250911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9C8-4C78-B777-7645B9E36185}"/>
                </c:ext>
              </c:extLst>
            </c:dLbl>
            <c:dLbl>
              <c:idx val="24"/>
              <c:layout>
                <c:manualLayout>
                  <c:x val="-6.6128412149173504E-2"/>
                  <c:y val="-2.3340627279358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9C8-4C78-B777-7645B9E36185}"/>
                </c:ext>
              </c:extLst>
            </c:dLbl>
            <c:dLbl>
              <c:idx val="25"/>
              <c:layout>
                <c:manualLayout>
                  <c:x val="-4.5197740112995453E-3"/>
                  <c:y val="3.4076968666757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9C8-4C78-B777-7645B9E36185}"/>
                </c:ext>
              </c:extLst>
            </c:dLbl>
            <c:dLbl>
              <c:idx val="26"/>
              <c:layout>
                <c:manualLayout>
                  <c:x val="-3.2630040140948412E-2"/>
                  <c:y val="-5.62448304383788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8C-4B90-B336-75A044840AC8}"/>
                </c:ext>
              </c:extLst>
            </c:dLbl>
            <c:dLbl>
              <c:idx val="27"/>
              <c:layout>
                <c:manualLayout>
                  <c:x val="-3.0195800896437978E-2"/>
                  <c:y val="-8.93300248138957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C3-4870-A180-194C04F74F80}"/>
                </c:ext>
              </c:extLst>
            </c:dLbl>
            <c:dLbl>
              <c:idx val="28"/>
              <c:layout>
                <c:manualLayout>
                  <c:x val="1.8872375560273649E-3"/>
                  <c:y val="3.63937138130686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50-4FF0-8AC1-0769B9367562}"/>
                </c:ext>
              </c:extLst>
            </c:dLbl>
            <c:dLbl>
              <c:idx val="29"/>
              <c:layout>
                <c:manualLayout>
                  <c:x val="-4.1132652536080047E-2"/>
                  <c:y val="-6.28618693134822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50-4FF0-8AC1-0769B9367562}"/>
                </c:ext>
              </c:extLst>
            </c:dLbl>
            <c:dLbl>
              <c:idx val="30"/>
              <c:layout>
                <c:manualLayout>
                  <c:x val="-1.4005602240896359E-2"/>
                  <c:y val="5.2936311000827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E4-42A9-870C-84186211FEB4}"/>
                </c:ext>
              </c:extLst>
            </c:dLbl>
            <c:dLbl>
              <c:idx val="31"/>
              <c:layout>
                <c:manualLayout>
                  <c:x val="-5.6022408963586805E-3"/>
                  <c:y val="-3.9702233250620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8E-4045-84C2-4771B6FABA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EMPRESAS!$D$11:$AI$11</c:f>
              <c:strCach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 </c:v>
                </c:pt>
                <c:pt idx="13">
                  <c:v>2007 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strCache>
            </c:strRef>
          </c:cat>
          <c:val>
            <c:numRef>
              <c:f>EMPRESAS!$D$12:$AI$12</c:f>
              <c:numCache>
                <c:formatCode>#,##0</c:formatCode>
                <c:ptCount val="32"/>
                <c:pt idx="0">
                  <c:v>396637</c:v>
                </c:pt>
                <c:pt idx="1">
                  <c:v>406041</c:v>
                </c:pt>
                <c:pt idx="2">
                  <c:v>358338</c:v>
                </c:pt>
                <c:pt idx="3">
                  <c:v>414773</c:v>
                </c:pt>
                <c:pt idx="4">
                  <c:v>349187</c:v>
                </c:pt>
                <c:pt idx="5">
                  <c:v>215928</c:v>
                </c:pt>
                <c:pt idx="6">
                  <c:v>219158</c:v>
                </c:pt>
                <c:pt idx="7">
                  <c:v>295849</c:v>
                </c:pt>
                <c:pt idx="8">
                  <c:v>292954</c:v>
                </c:pt>
                <c:pt idx="9">
                  <c:v>347219</c:v>
                </c:pt>
                <c:pt idx="10">
                  <c:v>368153</c:v>
                </c:pt>
                <c:pt idx="11">
                  <c:v>369847</c:v>
                </c:pt>
                <c:pt idx="12">
                  <c:v>390505</c:v>
                </c:pt>
                <c:pt idx="13">
                  <c:v>418620</c:v>
                </c:pt>
                <c:pt idx="14">
                  <c:v>449031</c:v>
                </c:pt>
                <c:pt idx="15">
                  <c:v>433515</c:v>
                </c:pt>
                <c:pt idx="16">
                  <c:v>451195</c:v>
                </c:pt>
                <c:pt idx="17">
                  <c:v>521495</c:v>
                </c:pt>
                <c:pt idx="18">
                  <c:v>582506</c:v>
                </c:pt>
                <c:pt idx="19">
                  <c:v>591524</c:v>
                </c:pt>
                <c:pt idx="20">
                  <c:v>611048</c:v>
                </c:pt>
                <c:pt idx="21">
                  <c:v>667088</c:v>
                </c:pt>
                <c:pt idx="22">
                  <c:v>709754</c:v>
                </c:pt>
                <c:pt idx="23">
                  <c:v>764882</c:v>
                </c:pt>
                <c:pt idx="24">
                  <c:v>832846</c:v>
                </c:pt>
                <c:pt idx="25">
                  <c:v>882382</c:v>
                </c:pt>
                <c:pt idx="26">
                  <c:v>959122</c:v>
                </c:pt>
                <c:pt idx="27">
                  <c:v>1035274</c:v>
                </c:pt>
                <c:pt idx="28">
                  <c:v>1110983</c:v>
                </c:pt>
                <c:pt idx="29">
                  <c:v>1174870</c:v>
                </c:pt>
                <c:pt idx="30">
                  <c:v>1263099</c:v>
                </c:pt>
                <c:pt idx="31">
                  <c:v>1347043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F9C8-4C78-B777-7645B9E361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8251776"/>
        <c:axId val="88262912"/>
      </c:lineChart>
      <c:catAx>
        <c:axId val="88251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826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62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8251776"/>
        <c:crosses val="autoZero"/>
        <c:crossBetween val="between"/>
        <c:majorUnit val="100000"/>
      </c:valAx>
      <c:spPr>
        <a:noFill/>
        <a:ln w="12700">
          <a:solidFill>
            <a:srgbClr val="CCFF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955" r="0.750000000000009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900" b="1"/>
            </a:pPr>
            <a:r>
              <a:rPr lang="es-CO"/>
              <a:t>Tasa de muertes  calificadas x 100.000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5747420053942784E-2"/>
          <c:y val="0.10319634703196347"/>
          <c:w val="0.9427832712771369"/>
          <c:h val="0.7662100456621006"/>
        </c:manualLayout>
      </c:layout>
      <c:lineChart>
        <c:grouping val="standard"/>
        <c:varyColors val="0"/>
        <c:ser>
          <c:idx val="0"/>
          <c:order val="0"/>
          <c:tx>
            <c:strRef>
              <c:f>'TASA MUERTES'!$E$11</c:f>
              <c:strCache>
                <c:ptCount val="1"/>
                <c:pt idx="0">
                  <c:v>TASA DE MUERTES  CALIFICADAS X 100.000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0389610389610391E-2"/>
                  <c:y val="4.38356164383561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1BE-4E7A-81F0-561B679750BE}"/>
                </c:ext>
              </c:extLst>
            </c:dLbl>
            <c:dLbl>
              <c:idx val="3"/>
              <c:layout>
                <c:manualLayout>
                  <c:x val="-5.714285714285710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1BE-4E7A-81F0-561B679750BE}"/>
                </c:ext>
              </c:extLst>
            </c:dLbl>
            <c:dLbl>
              <c:idx val="5"/>
              <c:layout>
                <c:manualLayout>
                  <c:x val="-3.4632034632034632E-3"/>
                  <c:y val="-1.8264840182648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BE-4E7A-81F0-561B679750BE}"/>
                </c:ext>
              </c:extLst>
            </c:dLbl>
            <c:dLbl>
              <c:idx val="6"/>
              <c:layout>
                <c:manualLayout>
                  <c:x val="0"/>
                  <c:y val="3.2876712328767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1BE-4E7A-81F0-561B679750BE}"/>
                </c:ext>
              </c:extLst>
            </c:dLbl>
            <c:dLbl>
              <c:idx val="10"/>
              <c:layout>
                <c:manualLayout>
                  <c:x val="-6.5801002147458834E-2"/>
                  <c:y val="-2.8763527846690412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1BE-4E7A-81F0-561B679750BE}"/>
                </c:ext>
              </c:extLst>
            </c:dLbl>
            <c:dLbl>
              <c:idx val="11"/>
              <c:layout>
                <c:manualLayout>
                  <c:x val="-2.0779220779220876E-2"/>
                  <c:y val="-2.92237442922374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1BE-4E7A-81F0-561B679750BE}"/>
                </c:ext>
              </c:extLst>
            </c:dLbl>
            <c:dLbl>
              <c:idx val="12"/>
              <c:layout>
                <c:manualLayout>
                  <c:x val="-1.7316017316017364E-3"/>
                  <c:y val="2.557077625570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1BE-4E7A-81F0-561B679750BE}"/>
                </c:ext>
              </c:extLst>
            </c:dLbl>
            <c:dLbl>
              <c:idx val="13"/>
              <c:layout>
                <c:manualLayout>
                  <c:x val="-2.0779220779220876E-2"/>
                  <c:y val="-2.92240319275159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1BE-4E7A-81F0-561B679750BE}"/>
                </c:ext>
              </c:extLst>
            </c:dLbl>
            <c:dLbl>
              <c:idx val="20"/>
              <c:layout>
                <c:manualLayout>
                  <c:x val="-2.9437229437229439E-2"/>
                  <c:y val="4.01826484018264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1BE-4E7A-81F0-561B679750BE}"/>
                </c:ext>
              </c:extLst>
            </c:dLbl>
            <c:dLbl>
              <c:idx val="21"/>
              <c:layout>
                <c:manualLayout>
                  <c:x val="-1.0389610389610516E-2"/>
                  <c:y val="-4.3835616438356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1BE-4E7A-81F0-561B679750BE}"/>
                </c:ext>
              </c:extLst>
            </c:dLbl>
            <c:dLbl>
              <c:idx val="22"/>
              <c:layout>
                <c:manualLayout>
                  <c:x val="-1.9047619047618921E-2"/>
                  <c:y val="3.6529680365296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1BE-4E7A-81F0-561B679750BE}"/>
                </c:ext>
              </c:extLst>
            </c:dLbl>
            <c:dLbl>
              <c:idx val="23"/>
              <c:layout>
                <c:manualLayout>
                  <c:x val="0"/>
                  <c:y val="-4.3835616438356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1BE-4E7A-81F0-561B679750BE}"/>
                </c:ext>
              </c:extLst>
            </c:dLbl>
            <c:dLbl>
              <c:idx val="24"/>
              <c:layout>
                <c:manualLayout>
                  <c:x val="-2.5839793281653745E-2"/>
                  <c:y val="6.21004566210045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9A-4ECC-ADCF-249C2E16DFEF}"/>
                </c:ext>
              </c:extLst>
            </c:dLbl>
            <c:dLbl>
              <c:idx val="25"/>
              <c:layout>
                <c:manualLayout>
                  <c:x val="-1.937984496124031E-2"/>
                  <c:y val="-4.7488584474885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9A-4ECC-ADCF-249C2E16DFEF}"/>
                </c:ext>
              </c:extLst>
            </c:dLbl>
            <c:dLbl>
              <c:idx val="26"/>
              <c:layout>
                <c:manualLayout>
                  <c:x val="-1.1627906976744186E-2"/>
                  <c:y val="5.4794520547945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E05-4221-9C0B-3E069747261A}"/>
                </c:ext>
              </c:extLst>
            </c:dLbl>
            <c:dLbl>
              <c:idx val="27"/>
              <c:layout>
                <c:manualLayout>
                  <c:x val="-1.4211886304909561E-2"/>
                  <c:y val="-5.11415525114155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C5F-4FB9-B197-8A87EC54E59A}"/>
                </c:ext>
              </c:extLst>
            </c:dLbl>
            <c:dLbl>
              <c:idx val="28"/>
              <c:layout>
                <c:manualLayout>
                  <c:x val="-2.3255813953488372E-2"/>
                  <c:y val="3.28767123287669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C5F-4FB9-B197-8A87EC54E59A}"/>
                </c:ext>
              </c:extLst>
            </c:dLbl>
            <c:dLbl>
              <c:idx val="30"/>
              <c:layout>
                <c:manualLayout>
                  <c:x val="-1.3805004314063849E-2"/>
                  <c:y val="4.3835616438356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B3-4552-8306-FEA2E13E3CCA}"/>
                </c:ext>
              </c:extLst>
            </c:dLbl>
            <c:dLbl>
              <c:idx val="31"/>
              <c:layout>
                <c:manualLayout>
                  <c:x val="-1.0353753235548055E-2"/>
                  <c:y val="-3.287671232876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B3-4552-8306-FEA2E13E3C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'TASA MUERTES'!$D$13:$AI$13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'TASA MUERTES'!$D$14:$AI$14</c:f>
              <c:numCache>
                <c:formatCode>General</c:formatCode>
                <c:ptCount val="32"/>
                <c:pt idx="0">
                  <c:v>9.86</c:v>
                </c:pt>
                <c:pt idx="1">
                  <c:v>10.14</c:v>
                </c:pt>
                <c:pt idx="2">
                  <c:v>15.97</c:v>
                </c:pt>
                <c:pt idx="3">
                  <c:v>23.56</c:v>
                </c:pt>
                <c:pt idx="4">
                  <c:v>23.42</c:v>
                </c:pt>
                <c:pt idx="5">
                  <c:v>20.75</c:v>
                </c:pt>
                <c:pt idx="6">
                  <c:v>19.61</c:v>
                </c:pt>
                <c:pt idx="7">
                  <c:v>20.82</c:v>
                </c:pt>
                <c:pt idx="8">
                  <c:v>16.73</c:v>
                </c:pt>
                <c:pt idx="9">
                  <c:v>18.29</c:v>
                </c:pt>
                <c:pt idx="10">
                  <c:v>10.93</c:v>
                </c:pt>
                <c:pt idx="11" formatCode="0.00">
                  <c:v>11.5</c:v>
                </c:pt>
                <c:pt idx="12" formatCode="0.00">
                  <c:v>11.6</c:v>
                </c:pt>
                <c:pt idx="13" formatCode="0.00">
                  <c:v>12.8</c:v>
                </c:pt>
                <c:pt idx="14" formatCode="0.00">
                  <c:v>12.01</c:v>
                </c:pt>
                <c:pt idx="15" formatCode="0.00">
                  <c:v>8.7799999999999994</c:v>
                </c:pt>
                <c:pt idx="16" formatCode="0.00">
                  <c:v>7.16</c:v>
                </c:pt>
                <c:pt idx="17" formatCode="0.00">
                  <c:v>4.7300000000000004</c:v>
                </c:pt>
                <c:pt idx="18" formatCode="0.00">
                  <c:v>6.57</c:v>
                </c:pt>
                <c:pt idx="19" formatCode="0.00">
                  <c:v>8.9509466782029161</c:v>
                </c:pt>
                <c:pt idx="20" formatCode="0.00">
                  <c:v>6.03</c:v>
                </c:pt>
                <c:pt idx="21" formatCode="0.00">
                  <c:v>5.94</c:v>
                </c:pt>
                <c:pt idx="22" formatCode="0.00">
                  <c:v>6.0289631389193685</c:v>
                </c:pt>
                <c:pt idx="23" formatCode="0.00">
                  <c:v>5.79</c:v>
                </c:pt>
                <c:pt idx="24" formatCode="0.00">
                  <c:v>5.63</c:v>
                </c:pt>
                <c:pt idx="25" formatCode="0.00">
                  <c:v>4.57</c:v>
                </c:pt>
                <c:pt idx="26" formatCode="0.00">
                  <c:v>4.57</c:v>
                </c:pt>
                <c:pt idx="27" formatCode="0.00">
                  <c:v>5.2</c:v>
                </c:pt>
                <c:pt idx="28" formatCode="0.00">
                  <c:v>4.55</c:v>
                </c:pt>
                <c:pt idx="29" formatCode="0.00">
                  <c:v>6.27</c:v>
                </c:pt>
                <c:pt idx="30" formatCode="0.00">
                  <c:v>3.49</c:v>
                </c:pt>
                <c:pt idx="31" formatCode="0.00">
                  <c:v>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1BE-4E7A-81F0-561B67975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64064"/>
        <c:axId val="97065600"/>
      </c:lineChart>
      <c:catAx>
        <c:axId val="9706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706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065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70640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955" r="0.7500000000000095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Tasa de accidentes calificados como laborales x 100</a:t>
            </a:r>
          </a:p>
        </c:rich>
      </c:tx>
      <c:layout>
        <c:manualLayout>
          <c:xMode val="edge"/>
          <c:yMode val="edge"/>
          <c:x val="0.31334676905060416"/>
          <c:y val="3.8759689922480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5016268166382491E-2"/>
          <c:y val="0.15406976744186107"/>
          <c:w val="0.92233155455405968"/>
          <c:h val="0.72674418604651358"/>
        </c:manualLayout>
      </c:layout>
      <c:lineChart>
        <c:grouping val="standard"/>
        <c:varyColors val="0"/>
        <c:ser>
          <c:idx val="0"/>
          <c:order val="0"/>
          <c:tx>
            <c:strRef>
              <c:f>'TASA ACCIDET'!$D$12</c:f>
              <c:strCache>
                <c:ptCount val="1"/>
                <c:pt idx="0">
                  <c:v>TASA DE ACCIDENTES CALIFICADOS COMO LABORALES X 100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0914051841746261E-2"/>
                  <c:y val="-3.4883720930232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6E5-4CF0-83B4-71CC3943F6B7}"/>
                </c:ext>
              </c:extLst>
            </c:dLbl>
            <c:dLbl>
              <c:idx val="6"/>
              <c:layout>
                <c:manualLayout>
                  <c:x val="-2.5466120964074582E-2"/>
                  <c:y val="-3.1007751937984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E5-4CF0-83B4-71CC3943F6B7}"/>
                </c:ext>
              </c:extLst>
            </c:dLbl>
            <c:dLbl>
              <c:idx val="7"/>
              <c:layout>
                <c:manualLayout>
                  <c:x val="-1.0914051841746261E-2"/>
                  <c:y val="-2.3255813953488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E5-4CF0-83B4-71CC3943F6B7}"/>
                </c:ext>
              </c:extLst>
            </c:dLbl>
            <c:dLbl>
              <c:idx val="8"/>
              <c:layout>
                <c:manualLayout>
                  <c:x val="-7.2760345611641852E-3"/>
                  <c:y val="2.3255813953488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E5-4CF0-83B4-71CC3943F6B7}"/>
                </c:ext>
              </c:extLst>
            </c:dLbl>
            <c:dLbl>
              <c:idx val="11"/>
              <c:layout>
                <c:manualLayout>
                  <c:x val="-3.6380172805820306E-3"/>
                  <c:y val="3.4883720930232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E5-4CF0-83B4-71CC3943F6B7}"/>
                </c:ext>
              </c:extLst>
            </c:dLbl>
            <c:dLbl>
              <c:idx val="12"/>
              <c:layout>
                <c:manualLayout>
                  <c:x val="6.6696212996995123E-17"/>
                  <c:y val="2.3255813953488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6E5-4CF0-83B4-71CC3943F6B7}"/>
                </c:ext>
              </c:extLst>
            </c:dLbl>
            <c:dLbl>
              <c:idx val="13"/>
              <c:layout>
                <c:manualLayout>
                  <c:x val="0"/>
                  <c:y val="1.937984496124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6E5-4CF0-83B4-71CC3943F6B7}"/>
                </c:ext>
              </c:extLst>
            </c:dLbl>
            <c:dLbl>
              <c:idx val="14"/>
              <c:layout>
                <c:manualLayout>
                  <c:x val="-1.8190086402910441E-3"/>
                  <c:y val="2.3255813953488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6E5-4CF0-83B4-71CC3943F6B7}"/>
                </c:ext>
              </c:extLst>
            </c:dLbl>
            <c:dLbl>
              <c:idx val="15"/>
              <c:layout>
                <c:manualLayout>
                  <c:x val="-1.8190086402910441E-3"/>
                  <c:y val="1.937984496124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6E5-4CF0-83B4-71CC3943F6B7}"/>
                </c:ext>
              </c:extLst>
            </c:dLbl>
            <c:dLbl>
              <c:idx val="17"/>
              <c:layout>
                <c:manualLayout>
                  <c:x val="0"/>
                  <c:y val="1.1627906976744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6E5-4CF0-83B4-71CC3943F6B7}"/>
                </c:ext>
              </c:extLst>
            </c:dLbl>
            <c:dLbl>
              <c:idx val="20"/>
              <c:layout>
                <c:manualLayout>
                  <c:x val="-1.8190086402910421E-2"/>
                  <c:y val="-2.7131782945736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6E5-4CF0-83B4-71CC3943F6B7}"/>
                </c:ext>
              </c:extLst>
            </c:dLbl>
            <c:dLbl>
              <c:idx val="22"/>
              <c:layout>
                <c:manualLayout>
                  <c:x val="-3.0971734512242758E-3"/>
                  <c:y val="-2.3255813953488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6E5-4CF0-83B4-71CC3943F6B7}"/>
                </c:ext>
              </c:extLst>
            </c:dLbl>
            <c:dLbl>
              <c:idx val="25"/>
              <c:layout>
                <c:manualLayout>
                  <c:x val="-2.3228800884182051E-2"/>
                  <c:y val="-5.42635658914729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4D-4B09-93F8-C900714A1322}"/>
                </c:ext>
              </c:extLst>
            </c:dLbl>
            <c:dLbl>
              <c:idx val="26"/>
              <c:layout>
                <c:manualLayout>
                  <c:x val="0"/>
                  <c:y val="-4.65116279069767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01-4733-B906-91942B54EF27}"/>
                </c:ext>
              </c:extLst>
            </c:dLbl>
            <c:dLbl>
              <c:idx val="27"/>
              <c:layout>
                <c:manualLayout>
                  <c:x val="-5.8013048520227112E-3"/>
                  <c:y val="4.6511627906976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064-4AA9-AE44-1C77CFAD0003}"/>
                </c:ext>
              </c:extLst>
            </c:dLbl>
            <c:dLbl>
              <c:idx val="28"/>
              <c:layout>
                <c:manualLayout>
                  <c:x val="-8.7019572780339966E-3"/>
                  <c:y val="-4.65116279069767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064-4AA9-AE44-1C77CFAD0003}"/>
                </c:ext>
              </c:extLst>
            </c:dLbl>
            <c:dLbl>
              <c:idx val="29"/>
              <c:layout>
                <c:manualLayout>
                  <c:x val="0"/>
                  <c:y val="-3.8759689922480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31F-4266-B2CD-93D0D66510B7}"/>
                </c:ext>
              </c:extLst>
            </c:dLbl>
            <c:dLbl>
              <c:idx val="30"/>
              <c:layout>
                <c:manualLayout>
                  <c:x val="-1.3868250527995955E-2"/>
                  <c:y val="6.58914728682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726-4AE2-9D33-65FA00199778}"/>
                </c:ext>
              </c:extLst>
            </c:dLbl>
            <c:dLbl>
              <c:idx val="31"/>
              <c:layout>
                <c:manualLayout>
                  <c:x val="-1.0896482557711138E-2"/>
                  <c:y val="-4.2635658914728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726-4AE2-9D33-65FA001997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'TASA ACCIDET'!$D$14:$AI$14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'TASA ACCIDET'!$D$15:$AI$15</c:f>
              <c:numCache>
                <c:formatCode>General</c:formatCode>
                <c:ptCount val="32"/>
                <c:pt idx="0">
                  <c:v>3.78</c:v>
                </c:pt>
                <c:pt idx="1">
                  <c:v>3.51</c:v>
                </c:pt>
                <c:pt idx="2">
                  <c:v>2.5</c:v>
                </c:pt>
                <c:pt idx="3">
                  <c:v>3.34</c:v>
                </c:pt>
                <c:pt idx="4">
                  <c:v>3.83</c:v>
                </c:pt>
                <c:pt idx="5">
                  <c:v>4.62</c:v>
                </c:pt>
                <c:pt idx="6">
                  <c:v>5.57</c:v>
                </c:pt>
                <c:pt idx="7">
                  <c:v>5.47</c:v>
                </c:pt>
                <c:pt idx="8">
                  <c:v>5.53</c:v>
                </c:pt>
                <c:pt idx="9">
                  <c:v>6.07</c:v>
                </c:pt>
                <c:pt idx="10">
                  <c:v>4.74</c:v>
                </c:pt>
                <c:pt idx="11">
                  <c:v>5.16</c:v>
                </c:pt>
                <c:pt idx="12">
                  <c:v>5.23</c:v>
                </c:pt>
                <c:pt idx="13">
                  <c:v>5.52</c:v>
                </c:pt>
                <c:pt idx="14">
                  <c:v>5.83</c:v>
                </c:pt>
                <c:pt idx="15">
                  <c:v>6.12</c:v>
                </c:pt>
                <c:pt idx="16">
                  <c:v>6.48</c:v>
                </c:pt>
                <c:pt idx="17">
                  <c:v>6.96</c:v>
                </c:pt>
                <c:pt idx="18">
                  <c:v>7.54</c:v>
                </c:pt>
                <c:pt idx="19" formatCode="0.00">
                  <c:v>6.3070504295150291</c:v>
                </c:pt>
                <c:pt idx="20">
                  <c:v>7.61</c:v>
                </c:pt>
                <c:pt idx="21">
                  <c:v>7.49</c:v>
                </c:pt>
                <c:pt idx="22" formatCode="0.00">
                  <c:v>6.5231510105581698</c:v>
                </c:pt>
                <c:pt idx="23">
                  <c:v>5.91</c:v>
                </c:pt>
                <c:pt idx="24" formatCode="0.00">
                  <c:v>5.29</c:v>
                </c:pt>
                <c:pt idx="25">
                  <c:v>5.88</c:v>
                </c:pt>
                <c:pt idx="26" formatCode="0.00">
                  <c:v>4.3099999999999996</c:v>
                </c:pt>
                <c:pt idx="27">
                  <c:v>4.3099999999999996</c:v>
                </c:pt>
                <c:pt idx="28" formatCode="0.00">
                  <c:v>4.62</c:v>
                </c:pt>
                <c:pt idx="29">
                  <c:v>4.6500000000000004</c:v>
                </c:pt>
                <c:pt idx="30" formatCode="0.00">
                  <c:v>4.29</c:v>
                </c:pt>
                <c:pt idx="31">
                  <c:v>3.97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6E5-4CF0-83B4-71CC3943F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319488"/>
        <c:axId val="88321024"/>
      </c:lineChart>
      <c:catAx>
        <c:axId val="8831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83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21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83194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955" r="0.750000000000009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Tasa de enfermedades calificadas como laborales x 100,000</a:t>
            </a:r>
          </a:p>
        </c:rich>
      </c:tx>
      <c:layout>
        <c:manualLayout>
          <c:xMode val="edge"/>
          <c:yMode val="edge"/>
          <c:x val="0.2154964951415039"/>
          <c:y val="3.37662337662337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111414497232582E-2"/>
          <c:y val="0.16623397706216694"/>
          <c:w val="0.92494001408095183"/>
          <c:h val="0.71688402608060064"/>
        </c:manualLayout>
      </c:layout>
      <c:lineChart>
        <c:grouping val="standard"/>
        <c:varyColors val="0"/>
        <c:ser>
          <c:idx val="0"/>
          <c:order val="0"/>
          <c:tx>
            <c:strRef>
              <c:f>'TASA DE ENFER'!$F$14</c:f>
              <c:strCache>
                <c:ptCount val="1"/>
                <c:pt idx="0">
                  <c:v>TASA DE ENFERMEDADES CALIFICADAS COMO LABORALES X 100,000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0"/>
                  <c:y val="-2.07792207792208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258-4DF8-A525-DAAAD2177F4F}"/>
                </c:ext>
              </c:extLst>
            </c:dLbl>
            <c:dLbl>
              <c:idx val="2"/>
              <c:layout>
                <c:manualLayout>
                  <c:x val="-5.5020632737276514E-3"/>
                  <c:y val="2.7705627705627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258-4DF8-A525-DAAAD2177F4F}"/>
                </c:ext>
              </c:extLst>
            </c:dLbl>
            <c:dLbl>
              <c:idx val="3"/>
              <c:layout>
                <c:manualLayout>
                  <c:x val="-7.3360843649702004E-3"/>
                  <c:y val="-3.11688311688311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258-4DF8-A525-DAAAD2177F4F}"/>
                </c:ext>
              </c:extLst>
            </c:dLbl>
            <c:dLbl>
              <c:idx val="4"/>
              <c:layout>
                <c:manualLayout>
                  <c:x val="-3.362333158651821E-17"/>
                  <c:y val="-2.7705627705627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258-4DF8-A525-DAAAD2177F4F}"/>
                </c:ext>
              </c:extLst>
            </c:dLbl>
            <c:dLbl>
              <c:idx val="5"/>
              <c:layout>
                <c:manualLayout>
                  <c:x val="0"/>
                  <c:y val="3.46320346320346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258-4DF8-A525-DAAAD2177F4F}"/>
                </c:ext>
              </c:extLst>
            </c:dLbl>
            <c:dLbl>
              <c:idx val="6"/>
              <c:layout>
                <c:manualLayout>
                  <c:x val="-1.6506189821182994E-2"/>
                  <c:y val="-3.11688311688311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258-4DF8-A525-DAAAD2177F4F}"/>
                </c:ext>
              </c:extLst>
            </c:dLbl>
            <c:dLbl>
              <c:idx val="7"/>
              <c:layout>
                <c:manualLayout>
                  <c:x val="-5.5020632737276514E-3"/>
                  <c:y val="-2.42424242424242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258-4DF8-A525-DAAAD2177F4F}"/>
                </c:ext>
              </c:extLst>
            </c:dLbl>
            <c:dLbl>
              <c:idx val="8"/>
              <c:layout>
                <c:manualLayout>
                  <c:x val="-7.3360843649702004E-3"/>
                  <c:y val="2.07792207792208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258-4DF8-A525-DAAAD2177F4F}"/>
                </c:ext>
              </c:extLst>
            </c:dLbl>
            <c:dLbl>
              <c:idx val="9"/>
              <c:layout>
                <c:manualLayout>
                  <c:x val="-5.5020632737276514E-3"/>
                  <c:y val="-2.07792207792208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258-4DF8-A525-DAAAD2177F4F}"/>
                </c:ext>
              </c:extLst>
            </c:dLbl>
            <c:dLbl>
              <c:idx val="14"/>
              <c:layout>
                <c:manualLayout>
                  <c:x val="-2.2008253094910592E-2"/>
                  <c:y val="-2.07792207792208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258-4DF8-A525-DAAAD2177F4F}"/>
                </c:ext>
              </c:extLst>
            </c:dLbl>
            <c:dLbl>
              <c:idx val="15"/>
              <c:layout>
                <c:manualLayout>
                  <c:x val="-1.8340210912425501E-3"/>
                  <c:y val="1.385281385281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258-4DF8-A525-DAAAD2177F4F}"/>
                </c:ext>
              </c:extLst>
            </c:dLbl>
            <c:dLbl>
              <c:idx val="17"/>
              <c:layout>
                <c:manualLayout>
                  <c:x val="-1.1004126547455344E-2"/>
                  <c:y val="2.7705627705627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258-4DF8-A525-DAAAD2177F4F}"/>
                </c:ext>
              </c:extLst>
            </c:dLbl>
            <c:dLbl>
              <c:idx val="21"/>
              <c:layout>
                <c:manualLayout>
                  <c:x val="0"/>
                  <c:y val="2.07792207792208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258-4DF8-A525-DAAAD2177F4F}"/>
                </c:ext>
              </c:extLst>
            </c:dLbl>
            <c:dLbl>
              <c:idx val="22"/>
              <c:layout>
                <c:manualLayout>
                  <c:x val="0"/>
                  <c:y val="-2.42424242424242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258-4DF8-A525-DAAAD2177F4F}"/>
                </c:ext>
              </c:extLst>
            </c:dLbl>
            <c:dLbl>
              <c:idx val="24"/>
              <c:layout>
                <c:manualLayout>
                  <c:x val="-4.2507970244420826E-3"/>
                  <c:y val="-3.11688311688311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258-4DF8-A525-DAAAD2177F4F}"/>
                </c:ext>
              </c:extLst>
            </c:dLbl>
            <c:dLbl>
              <c:idx val="25"/>
              <c:layout>
                <c:manualLayout>
                  <c:x val="-2.8338646829613886E-3"/>
                  <c:y val="-2.77056277056277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E4-4FB7-A633-06E189DC9589}"/>
                </c:ext>
              </c:extLst>
            </c:dLbl>
            <c:dLbl>
              <c:idx val="29"/>
              <c:layout>
                <c:manualLayout>
                  <c:x val="-1.0193679100252908E-3"/>
                  <c:y val="-4.8484848484848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FAB-48E5-BE5D-760A8C9FE4BA}"/>
                </c:ext>
              </c:extLst>
            </c:dLbl>
            <c:dLbl>
              <c:idx val="30"/>
              <c:layout>
                <c:manualLayout>
                  <c:x val="-1.2633623911784849E-2"/>
                  <c:y val="4.1558441558441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B0-46A3-91BF-0489B0357EE5}"/>
                </c:ext>
              </c:extLst>
            </c:dLbl>
            <c:dLbl>
              <c:idx val="31"/>
              <c:layout>
                <c:manualLayout>
                  <c:x val="-1.166180668780141E-2"/>
                  <c:y val="-3.8095238095238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B0-46A3-91BF-0489B0357E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'TASA DE ENFER'!$F$15:$AK$15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'TASA DE ENFER'!$F$16:$AK$16</c:f>
              <c:numCache>
                <c:formatCode>General</c:formatCode>
                <c:ptCount val="32"/>
                <c:pt idx="0">
                  <c:v>33.54</c:v>
                </c:pt>
                <c:pt idx="1">
                  <c:v>28.55</c:v>
                </c:pt>
                <c:pt idx="2">
                  <c:v>18.86</c:v>
                </c:pt>
                <c:pt idx="3">
                  <c:v>21.32</c:v>
                </c:pt>
                <c:pt idx="4">
                  <c:v>16.739999999999998</c:v>
                </c:pt>
                <c:pt idx="5">
                  <c:v>17.739999999999998</c:v>
                </c:pt>
                <c:pt idx="6">
                  <c:v>23.62</c:v>
                </c:pt>
                <c:pt idx="7">
                  <c:v>24.05</c:v>
                </c:pt>
                <c:pt idx="8">
                  <c:v>22.09</c:v>
                </c:pt>
                <c:pt idx="9">
                  <c:v>24.36</c:v>
                </c:pt>
                <c:pt idx="10">
                  <c:v>22.78</c:v>
                </c:pt>
                <c:pt idx="11">
                  <c:v>37.4</c:v>
                </c:pt>
                <c:pt idx="12">
                  <c:v>52.06</c:v>
                </c:pt>
                <c:pt idx="13">
                  <c:v>67.97</c:v>
                </c:pt>
                <c:pt idx="14">
                  <c:v>99.3</c:v>
                </c:pt>
                <c:pt idx="15">
                  <c:v>99.12</c:v>
                </c:pt>
                <c:pt idx="16">
                  <c:v>137.81</c:v>
                </c:pt>
                <c:pt idx="17">
                  <c:v>114.39</c:v>
                </c:pt>
                <c:pt idx="18">
                  <c:v>117.67</c:v>
                </c:pt>
                <c:pt idx="19" formatCode="0.00">
                  <c:v>92.331089708403056</c:v>
                </c:pt>
                <c:pt idx="20">
                  <c:v>114.86</c:v>
                </c:pt>
                <c:pt idx="21" formatCode="0.00">
                  <c:v>100.71</c:v>
                </c:pt>
                <c:pt idx="22" formatCode="0.00">
                  <c:v>105.54843398721944</c:v>
                </c:pt>
                <c:pt idx="23" formatCode="0.00">
                  <c:v>98.61</c:v>
                </c:pt>
                <c:pt idx="24" formatCode="0.00">
                  <c:v>104.26</c:v>
                </c:pt>
                <c:pt idx="25" formatCode="0.00">
                  <c:v>82.3</c:v>
                </c:pt>
                <c:pt idx="26">
                  <c:v>487.14</c:v>
                </c:pt>
                <c:pt idx="27" formatCode="0.00">
                  <c:v>326.24</c:v>
                </c:pt>
                <c:pt idx="28" formatCode="0.00">
                  <c:v>274.01886688113143</c:v>
                </c:pt>
                <c:pt idx="29" formatCode="0.00">
                  <c:v>96.77</c:v>
                </c:pt>
                <c:pt idx="30" formatCode="0.00">
                  <c:v>86.41</c:v>
                </c:pt>
                <c:pt idx="31" formatCode="0.00">
                  <c:v>76.430000000000007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4258-4DF8-A525-DAAAD2177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463616"/>
        <c:axId val="98177024"/>
      </c:lineChart>
      <c:catAx>
        <c:axId val="8846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817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177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8463616"/>
        <c:crosses val="autoZero"/>
        <c:crossBetween val="between"/>
      </c:valAx>
      <c:spPr>
        <a:gradFill rotWithShape="0">
          <a:gsLst>
            <a:gs pos="0">
              <a:schemeClr val="bg1"/>
            </a:gs>
            <a:gs pos="100000">
              <a:srgbClr val="FFFFFF"/>
            </a:gs>
          </a:gsLst>
          <a:lin ang="5400000" scaled="1"/>
        </a:gradFill>
        <a:ln w="12700">
          <a:solidFill>
            <a:srgbClr val="CCFF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955" r="0.75000000000000955" t="1" header="0" footer="0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Tasa de accidentes x 100 Año 2025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6"/>
          <c:order val="0"/>
          <c:tx>
            <c:strRef>
              <c:f>'Tasa por Actividad'!$L$12</c:f>
              <c:strCache>
                <c:ptCount val="1"/>
                <c:pt idx="0">
                  <c:v>Tasa de Accidentes x 100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'Tasa por Actividad'!$B$13:$B$30</c:f>
              <c:strCache>
                <c:ptCount val="18"/>
                <c:pt idx="0">
                  <c:v>ACTIVIDADES DE SERVICIOS ADMINISTRATIVOS Y DE APOYO</c:v>
                </c:pt>
                <c:pt idx="1">
                  <c:v>ACTIVIDADES DE ATENCIÓN DE LA SALUD HUMANA Y DE ASISTENCIA SOCIAL</c:v>
                </c:pt>
                <c:pt idx="2">
                  <c:v>ACTIVIDADES DE ALOJAMIENTO Y SERVICIOS DE COMIDA</c:v>
                </c:pt>
                <c:pt idx="3">
                  <c:v>ACTIVIDADES PROFESIONALES, CIENTÍFICAS Y TÉCNICAS</c:v>
                </c:pt>
                <c:pt idx="4">
                  <c:v>ACTIVIDADES ARTÍSTICAS, DE ENTRETENIMIENTO Y RECREACIÓN</c:v>
                </c:pt>
                <c:pt idx="5">
                  <c:v>CONSTRUCCIÓN</c:v>
                </c:pt>
                <c:pt idx="6">
                  <c:v>OTRAS ACTIVIDADES DE SERVICIOS</c:v>
                </c:pt>
                <c:pt idx="7">
                  <c:v>COMERCIO AL POR MAYOR Y AL POR MENOR; REPARACIÓN DE VEHÍCULOS AUTOMOTORES Y MOTOCICLETAS</c:v>
                </c:pt>
                <c:pt idx="8">
                  <c:v>ACTIVIDADES DE LOS HOGARES INDIVIDUALES EN CALIDAD DE EMPLEADORES; ACTIVIDADES NO DIFERENCIADAS DE LOS HOGARES INDIVIDUALES COMO PRODUCTORES DE BIENES Y SERVICIOS PARA USO PROPIO</c:v>
                </c:pt>
                <c:pt idx="9">
                  <c:v>AGRICULTURA, GANADERÍA, CAZA, SILVICULTURA Y PESCA</c:v>
                </c:pt>
                <c:pt idx="10">
                  <c:v>INDUSTRIAS MANUFACTURERAS</c:v>
                </c:pt>
                <c:pt idx="11">
                  <c:v>ACTIVIDADES FINANCIERAS Y DE SEGUROS</c:v>
                </c:pt>
                <c:pt idx="12">
                  <c:v>TRANSPORTE Y ALMACENAMIENTO</c:v>
                </c:pt>
                <c:pt idx="13">
                  <c:v>INFORMACIÓN Y COMUNICACIONES</c:v>
                </c:pt>
                <c:pt idx="14">
                  <c:v>ACTIVIDADES INMOBILIARIAS</c:v>
                </c:pt>
                <c:pt idx="15">
                  <c:v>ADMINISTRACIÓN PÚBLICA Y DEFENSA; PLANES DE SEGURIDAD SOCIAL DE AFILIACIÓN OBLIGATORIA</c:v>
                </c:pt>
                <c:pt idx="16">
                  <c:v>ENSEÑANZA</c:v>
                </c:pt>
                <c:pt idx="17">
                  <c:v>SUMINISTRO DE AGUA, EVACUACIÓN DE AGUAS RESIDUALES, GESTIÓN DE DESECHOS Y DESCONTAMINACIÓN</c:v>
                </c:pt>
              </c:strCache>
            </c:strRef>
          </c:cat>
          <c:val>
            <c:numRef>
              <c:f>'Tasa por Actividad'!$L$13:$L$30</c:f>
              <c:numCache>
                <c:formatCode>#,##0.00</c:formatCode>
                <c:ptCount val="18"/>
                <c:pt idx="0">
                  <c:v>4.6802204300777337</c:v>
                </c:pt>
                <c:pt idx="1">
                  <c:v>5.9957142258934306</c:v>
                </c:pt>
                <c:pt idx="2">
                  <c:v>6.8359183919204689</c:v>
                </c:pt>
                <c:pt idx="3">
                  <c:v>3.3725407372508247</c:v>
                </c:pt>
                <c:pt idx="4">
                  <c:v>1.6916626497257872</c:v>
                </c:pt>
                <c:pt idx="5">
                  <c:v>4.5664169045455676</c:v>
                </c:pt>
                <c:pt idx="6">
                  <c:v>1.727257617633603</c:v>
                </c:pt>
                <c:pt idx="7">
                  <c:v>2.952050002867137</c:v>
                </c:pt>
                <c:pt idx="8">
                  <c:v>2.3365854551445153</c:v>
                </c:pt>
                <c:pt idx="9">
                  <c:v>13.385429455716046</c:v>
                </c:pt>
                <c:pt idx="10">
                  <c:v>5.9815409782657669</c:v>
                </c:pt>
                <c:pt idx="11">
                  <c:v>2.1951069205644913</c:v>
                </c:pt>
                <c:pt idx="12">
                  <c:v>6.0284173976608191</c:v>
                </c:pt>
                <c:pt idx="13">
                  <c:v>2.6171639661350157</c:v>
                </c:pt>
                <c:pt idx="14">
                  <c:v>2.352910161012872</c:v>
                </c:pt>
                <c:pt idx="15">
                  <c:v>1.5618847855946612</c:v>
                </c:pt>
                <c:pt idx="16">
                  <c:v>1.6607386375200994</c:v>
                </c:pt>
                <c:pt idx="17">
                  <c:v>11.154244853921174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4E-4612-BB55-741F05A5C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381440"/>
        <c:axId val="100382976"/>
      </c:barChart>
      <c:catAx>
        <c:axId val="1003814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CO"/>
          </a:p>
        </c:txPr>
        <c:crossAx val="100382976"/>
        <c:crosses val="autoZero"/>
        <c:auto val="1"/>
        <c:lblAlgn val="ctr"/>
        <c:lblOffset val="100"/>
        <c:noMultiLvlLbl val="0"/>
      </c:catAx>
      <c:valAx>
        <c:axId val="100382976"/>
        <c:scaling>
          <c:orientation val="minMax"/>
        </c:scaling>
        <c:delete val="0"/>
        <c:axPos val="l"/>
        <c:majorGridlines/>
        <c:numFmt formatCode="#,##0.00" sourceLinked="1"/>
        <c:majorTickMark val="none"/>
        <c:minorTickMark val="none"/>
        <c:tickLblPos val="nextTo"/>
        <c:crossAx val="1003814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213" l="0.70866141732283472" r="0.70866141732283472" t="0.74803149606299213" header="0.31496062992125984" footer="0.31496062992125984"/>
    <c:pageSetup paperSize="14" orientation="landscape" horizontalDpi="-2" vertic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Afiliados</a:t>
            </a:r>
            <a:r>
              <a:rPr lang="en-US" baseline="0"/>
              <a:t> por agrupaciones - actividad económica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'Tasa por Actividad'!$H$12</c:f>
              <c:strCache>
                <c:ptCount val="1"/>
                <c:pt idx="0">
                  <c:v> Total trabajadores afiliados SGRL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'Tasa por Actividad'!$B$13:$B$29</c:f>
              <c:strCache>
                <c:ptCount val="17"/>
                <c:pt idx="0">
                  <c:v>ACTIVIDADES DE SERVICIOS ADMINISTRATIVOS Y DE APOYO</c:v>
                </c:pt>
                <c:pt idx="1">
                  <c:v>ACTIVIDADES DE ATENCIÓN DE LA SALUD HUMANA Y DE ASISTENCIA SOCIAL</c:v>
                </c:pt>
                <c:pt idx="2">
                  <c:v>ACTIVIDADES DE ALOJAMIENTO Y SERVICIOS DE COMIDA</c:v>
                </c:pt>
                <c:pt idx="3">
                  <c:v>ACTIVIDADES PROFESIONALES, CIENTÍFICAS Y TÉCNICAS</c:v>
                </c:pt>
                <c:pt idx="4">
                  <c:v>ACTIVIDADES ARTÍSTICAS, DE ENTRETENIMIENTO Y RECREACIÓN</c:v>
                </c:pt>
                <c:pt idx="5">
                  <c:v>CONSTRUCCIÓN</c:v>
                </c:pt>
                <c:pt idx="6">
                  <c:v>OTRAS ACTIVIDADES DE SERVICIOS</c:v>
                </c:pt>
                <c:pt idx="7">
                  <c:v>COMERCIO AL POR MAYOR Y AL POR MENOR; REPARACIÓN DE VEHÍCULOS AUTOMOTORES Y MOTOCICLETAS</c:v>
                </c:pt>
                <c:pt idx="8">
                  <c:v>ACTIVIDADES DE LOS HOGARES INDIVIDUALES EN CALIDAD DE EMPLEADORES; ACTIVIDADES NO DIFERENCIADAS DE LOS HOGARES INDIVIDUALES COMO PRODUCTORES DE BIENES Y SERVICIOS PARA USO PROPIO</c:v>
                </c:pt>
                <c:pt idx="9">
                  <c:v>AGRICULTURA, GANADERÍA, CAZA, SILVICULTURA Y PESCA</c:v>
                </c:pt>
                <c:pt idx="10">
                  <c:v>INDUSTRIAS MANUFACTURERAS</c:v>
                </c:pt>
                <c:pt idx="11">
                  <c:v>ACTIVIDADES FINANCIERAS Y DE SEGUROS</c:v>
                </c:pt>
                <c:pt idx="12">
                  <c:v>TRANSPORTE Y ALMACENAMIENTO</c:v>
                </c:pt>
                <c:pt idx="13">
                  <c:v>INFORMACIÓN Y COMUNICACIONES</c:v>
                </c:pt>
                <c:pt idx="14">
                  <c:v>ACTIVIDADES INMOBILIARIAS</c:v>
                </c:pt>
                <c:pt idx="15">
                  <c:v>ADMINISTRACIÓN PÚBLICA Y DEFENSA; PLANES DE SEGURIDAD SOCIAL DE AFILIACIÓN OBLIGATORIA</c:v>
                </c:pt>
                <c:pt idx="16">
                  <c:v>ENSEÑANZA</c:v>
                </c:pt>
              </c:strCache>
            </c:strRef>
          </c:cat>
          <c:val>
            <c:numRef>
              <c:f>'Tasa por Actividad'!$H$13:$H$29</c:f>
              <c:numCache>
                <c:formatCode>#,##0</c:formatCode>
                <c:ptCount val="17"/>
                <c:pt idx="0">
                  <c:v>1263167</c:v>
                </c:pt>
                <c:pt idx="1">
                  <c:v>549259</c:v>
                </c:pt>
                <c:pt idx="2">
                  <c:v>265758</c:v>
                </c:pt>
                <c:pt idx="3">
                  <c:v>615530</c:v>
                </c:pt>
                <c:pt idx="4">
                  <c:v>329853</c:v>
                </c:pt>
                <c:pt idx="5">
                  <c:v>1165509</c:v>
                </c:pt>
                <c:pt idx="6">
                  <c:v>1167226</c:v>
                </c:pt>
                <c:pt idx="7">
                  <c:v>2179875</c:v>
                </c:pt>
                <c:pt idx="8">
                  <c:v>109262</c:v>
                </c:pt>
                <c:pt idx="9">
                  <c:v>370597</c:v>
                </c:pt>
                <c:pt idx="10">
                  <c:v>1442655</c:v>
                </c:pt>
                <c:pt idx="11">
                  <c:v>243405</c:v>
                </c:pt>
                <c:pt idx="12">
                  <c:v>569088</c:v>
                </c:pt>
                <c:pt idx="13">
                  <c:v>252296</c:v>
                </c:pt>
                <c:pt idx="14">
                  <c:v>151727</c:v>
                </c:pt>
                <c:pt idx="15">
                  <c:v>1102258</c:v>
                </c:pt>
                <c:pt idx="16">
                  <c:v>786096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E5-41C9-96A6-6D6AA146B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986048"/>
        <c:axId val="99991936"/>
      </c:barChart>
      <c:catAx>
        <c:axId val="99986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s-CO"/>
          </a:p>
        </c:txPr>
        <c:crossAx val="99991936"/>
        <c:crosses val="autoZero"/>
        <c:auto val="1"/>
        <c:lblAlgn val="ctr"/>
        <c:lblOffset val="100"/>
        <c:noMultiLvlLbl val="0"/>
      </c:catAx>
      <c:valAx>
        <c:axId val="999919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9986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% Empresas por agrupaciones - actividad económica Año 2025</a:t>
            </a:r>
          </a:p>
        </c:rich>
      </c:tx>
      <c:layout>
        <c:manualLayout>
          <c:xMode val="edge"/>
          <c:yMode val="edge"/>
          <c:x val="0.36952804064629535"/>
          <c:y val="5.50549762360787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190084037660507E-2"/>
          <c:y val="0.2533461820501513"/>
          <c:w val="0.8101447984139597"/>
          <c:h val="0.5636510494949410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'Tasa por Actividad'!$D$12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'Tasa por Actividad'!$B$13:$B$29</c:f>
              <c:strCache>
                <c:ptCount val="17"/>
                <c:pt idx="0">
                  <c:v>ACTIVIDADES DE SERVICIOS ADMINISTRATIVOS Y DE APOYO</c:v>
                </c:pt>
                <c:pt idx="1">
                  <c:v>ACTIVIDADES DE ATENCIÓN DE LA SALUD HUMANA Y DE ASISTENCIA SOCIAL</c:v>
                </c:pt>
                <c:pt idx="2">
                  <c:v>ACTIVIDADES DE ALOJAMIENTO Y SERVICIOS DE COMIDA</c:v>
                </c:pt>
                <c:pt idx="3">
                  <c:v>ACTIVIDADES PROFESIONALES, CIENTÍFICAS Y TÉCNICAS</c:v>
                </c:pt>
                <c:pt idx="4">
                  <c:v>ACTIVIDADES ARTÍSTICAS, DE ENTRETENIMIENTO Y RECREACIÓN</c:v>
                </c:pt>
                <c:pt idx="5">
                  <c:v>CONSTRUCCIÓN</c:v>
                </c:pt>
                <c:pt idx="6">
                  <c:v>OTRAS ACTIVIDADES DE SERVICIOS</c:v>
                </c:pt>
                <c:pt idx="7">
                  <c:v>COMERCIO AL POR MAYOR Y AL POR MENOR; REPARACIÓN DE VEHÍCULOS AUTOMOTORES Y MOTOCICLETAS</c:v>
                </c:pt>
                <c:pt idx="8">
                  <c:v>ACTIVIDADES DE LOS HOGARES INDIVIDUALES EN CALIDAD DE EMPLEADORES; ACTIVIDADES NO DIFERENCIADAS DE LOS HOGARES INDIVIDUALES COMO PRODUCTORES DE BIENES Y SERVICIOS PARA USO PROPIO</c:v>
                </c:pt>
                <c:pt idx="9">
                  <c:v>AGRICULTURA, GANADERÍA, CAZA, SILVICULTURA Y PESCA</c:v>
                </c:pt>
                <c:pt idx="10">
                  <c:v>INDUSTRIAS MANUFACTURERAS</c:v>
                </c:pt>
                <c:pt idx="11">
                  <c:v>ACTIVIDADES FINANCIERAS Y DE SEGUROS</c:v>
                </c:pt>
                <c:pt idx="12">
                  <c:v>TRANSPORTE Y ALMACENAMIENTO</c:v>
                </c:pt>
                <c:pt idx="13">
                  <c:v>INFORMACIÓN Y COMUNICACIONES</c:v>
                </c:pt>
                <c:pt idx="14">
                  <c:v>ACTIVIDADES INMOBILIARIAS</c:v>
                </c:pt>
                <c:pt idx="15">
                  <c:v>ADMINISTRACIÓN PÚBLICA Y DEFENSA; PLANES DE SEGURIDAD SOCIAL DE AFILIACIÓN OBLIGATORIA</c:v>
                </c:pt>
                <c:pt idx="16">
                  <c:v>ENSEÑANZA</c:v>
                </c:pt>
              </c:strCache>
            </c:strRef>
          </c:cat>
          <c:val>
            <c:numRef>
              <c:f>'Tasa por Actividad'!$D$13:$D$29</c:f>
              <c:numCache>
                <c:formatCode>0.00%</c:formatCode>
                <c:ptCount val="17"/>
                <c:pt idx="0">
                  <c:v>3.2817809082560837E-2</c:v>
                </c:pt>
                <c:pt idx="1">
                  <c:v>2.4091287360537117E-2</c:v>
                </c:pt>
                <c:pt idx="2">
                  <c:v>3.0578088450034631E-2</c:v>
                </c:pt>
                <c:pt idx="3">
                  <c:v>5.8742000069782481E-2</c:v>
                </c:pt>
                <c:pt idx="4">
                  <c:v>2.9822359048671795E-2</c:v>
                </c:pt>
                <c:pt idx="5">
                  <c:v>9.3595378915149699E-2</c:v>
                </c:pt>
                <c:pt idx="6">
                  <c:v>8.5659477834040931E-2</c:v>
                </c:pt>
                <c:pt idx="7">
                  <c:v>0.21962847511178188</c:v>
                </c:pt>
                <c:pt idx="8">
                  <c:v>0.11234682189061522</c:v>
                </c:pt>
                <c:pt idx="9">
                  <c:v>4.5119569308477901E-2</c:v>
                </c:pt>
                <c:pt idx="10">
                  <c:v>0.14060352936023571</c:v>
                </c:pt>
                <c:pt idx="11">
                  <c:v>1.0570560850692962E-2</c:v>
                </c:pt>
                <c:pt idx="12">
                  <c:v>2.9769651005944132E-2</c:v>
                </c:pt>
                <c:pt idx="13">
                  <c:v>1.4152480655777136E-2</c:v>
                </c:pt>
                <c:pt idx="14">
                  <c:v>1.8521309267781356E-2</c:v>
                </c:pt>
                <c:pt idx="15">
                  <c:v>2.275354238877304E-2</c:v>
                </c:pt>
                <c:pt idx="16">
                  <c:v>1.3071594596460543E-2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F-466F-A693-1ACBF9486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627776"/>
        <c:axId val="99629312"/>
      </c:barChart>
      <c:catAx>
        <c:axId val="996277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 algn="ctr">
              <a:defRPr lang="es-CO" sz="7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629312"/>
        <c:crosses val="autoZero"/>
        <c:auto val="1"/>
        <c:lblAlgn val="ctr"/>
        <c:lblOffset val="100"/>
        <c:noMultiLvlLbl val="0"/>
      </c:catAx>
      <c:valAx>
        <c:axId val="99629312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99627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Tasa de Enfermedades x 100.000 Año 2025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40455986676721351"/>
          <c:y val="1.019757807520713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076828648089366E-2"/>
          <c:y val="0.12001927101368574"/>
          <c:w val="0.93579386359340033"/>
          <c:h val="0.8104205999106705"/>
        </c:manualLayout>
      </c:layout>
      <c:barChart>
        <c:barDir val="col"/>
        <c:grouping val="clustered"/>
        <c:varyColors val="0"/>
        <c:ser>
          <c:idx val="11"/>
          <c:order val="0"/>
          <c:tx>
            <c:strRef>
              <c:f>'Tasa por Actividad'!$O$12</c:f>
              <c:strCache>
                <c:ptCount val="1"/>
                <c:pt idx="0">
                  <c:v>Tasa de Enfermedades x 100.000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'Tasa por Actividad'!$B$13:$B$30</c:f>
              <c:strCache>
                <c:ptCount val="18"/>
                <c:pt idx="0">
                  <c:v>ACTIVIDADES DE SERVICIOS ADMINISTRATIVOS Y DE APOYO</c:v>
                </c:pt>
                <c:pt idx="1">
                  <c:v>ACTIVIDADES DE ATENCIÓN DE LA SALUD HUMANA Y DE ASISTENCIA SOCIAL</c:v>
                </c:pt>
                <c:pt idx="2">
                  <c:v>ACTIVIDADES DE ALOJAMIENTO Y SERVICIOS DE COMIDA</c:v>
                </c:pt>
                <c:pt idx="3">
                  <c:v>ACTIVIDADES PROFESIONALES, CIENTÍFICAS Y TÉCNICAS</c:v>
                </c:pt>
                <c:pt idx="4">
                  <c:v>ACTIVIDADES ARTÍSTICAS, DE ENTRETENIMIENTO Y RECREACIÓN</c:v>
                </c:pt>
                <c:pt idx="5">
                  <c:v>CONSTRUCCIÓN</c:v>
                </c:pt>
                <c:pt idx="6">
                  <c:v>OTRAS ACTIVIDADES DE SERVICIOS</c:v>
                </c:pt>
                <c:pt idx="7">
                  <c:v>COMERCIO AL POR MAYOR Y AL POR MENOR; REPARACIÓN DE VEHÍCULOS AUTOMOTORES Y MOTOCICLETAS</c:v>
                </c:pt>
                <c:pt idx="8">
                  <c:v>ACTIVIDADES DE LOS HOGARES INDIVIDUALES EN CALIDAD DE EMPLEADORES; ACTIVIDADES NO DIFERENCIADAS DE LOS HOGARES INDIVIDUALES COMO PRODUCTORES DE BIENES Y SERVICIOS PARA USO PROPIO</c:v>
                </c:pt>
                <c:pt idx="9">
                  <c:v>AGRICULTURA, GANADERÍA, CAZA, SILVICULTURA Y PESCA</c:v>
                </c:pt>
                <c:pt idx="10">
                  <c:v>INDUSTRIAS MANUFACTURERAS</c:v>
                </c:pt>
                <c:pt idx="11">
                  <c:v>ACTIVIDADES FINANCIERAS Y DE SEGUROS</c:v>
                </c:pt>
                <c:pt idx="12">
                  <c:v>TRANSPORTE Y ALMACENAMIENTO</c:v>
                </c:pt>
                <c:pt idx="13">
                  <c:v>INFORMACIÓN Y COMUNICACIONES</c:v>
                </c:pt>
                <c:pt idx="14">
                  <c:v>ACTIVIDADES INMOBILIARIAS</c:v>
                </c:pt>
                <c:pt idx="15">
                  <c:v>ADMINISTRACIÓN PÚBLICA Y DEFENSA; PLANES DE SEGURIDAD SOCIAL DE AFILIACIÓN OBLIGATORIA</c:v>
                </c:pt>
                <c:pt idx="16">
                  <c:v>ENSEÑANZA</c:v>
                </c:pt>
                <c:pt idx="17">
                  <c:v>SUMINISTRO DE AGUA, EVACUACIÓN DE AGUAS RESIDUALES, GESTIÓN DE DESECHOS Y DESCONTAMINACIÓN</c:v>
                </c:pt>
              </c:strCache>
            </c:strRef>
          </c:cat>
          <c:val>
            <c:numRef>
              <c:f>'Tasa por Actividad'!$O$13:$O$33</c:f>
              <c:numCache>
                <c:formatCode>#,##0.00</c:formatCode>
                <c:ptCount val="21"/>
                <c:pt idx="0">
                  <c:v>66.737018937321835</c:v>
                </c:pt>
                <c:pt idx="1">
                  <c:v>166.58807593503249</c:v>
                </c:pt>
                <c:pt idx="2">
                  <c:v>106.86413955553549</c:v>
                </c:pt>
                <c:pt idx="3">
                  <c:v>73.270189917631953</c:v>
                </c:pt>
                <c:pt idx="4">
                  <c:v>35.47034588134715</c:v>
                </c:pt>
                <c:pt idx="5">
                  <c:v>28.485408521083922</c:v>
                </c:pt>
                <c:pt idx="6">
                  <c:v>57.144032089758106</c:v>
                </c:pt>
                <c:pt idx="7">
                  <c:v>45.690693273696887</c:v>
                </c:pt>
                <c:pt idx="8">
                  <c:v>52.168182899818788</c:v>
                </c:pt>
                <c:pt idx="9">
                  <c:v>246.08941788519604</c:v>
                </c:pt>
                <c:pt idx="10">
                  <c:v>140.01961660965375</c:v>
                </c:pt>
                <c:pt idx="11">
                  <c:v>78.05920174195272</c:v>
                </c:pt>
                <c:pt idx="12">
                  <c:v>74.505173189383711</c:v>
                </c:pt>
                <c:pt idx="13">
                  <c:v>59.05761486507911</c:v>
                </c:pt>
                <c:pt idx="14">
                  <c:v>42.181022494348404</c:v>
                </c:pt>
                <c:pt idx="15">
                  <c:v>64.866846056005045</c:v>
                </c:pt>
                <c:pt idx="16">
                  <c:v>31.421098695324741</c:v>
                </c:pt>
                <c:pt idx="17">
                  <c:v>173.47521631513254</c:v>
                </c:pt>
                <c:pt idx="18">
                  <c:v>272.5102191332175</c:v>
                </c:pt>
                <c:pt idx="19">
                  <c:v>79.295852826897146</c:v>
                </c:pt>
                <c:pt idx="20">
                  <c:v>77.790742901594712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16-463D-8FB7-3063CB904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646464"/>
        <c:axId val="99795712"/>
      </c:barChart>
      <c:catAx>
        <c:axId val="99646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 algn="ctr">
              <a:defRPr lang="es-CO" sz="7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795712"/>
        <c:crosses val="autoZero"/>
        <c:auto val="1"/>
        <c:lblAlgn val="ctr"/>
        <c:lblOffset val="100"/>
        <c:noMultiLvlLbl val="0"/>
      </c:catAx>
      <c:valAx>
        <c:axId val="99795712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99646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213" l="0.70866141732283472" r="0.70866141732283472" t="0.74803149606299213" header="0.31496062992125984" footer="0.31496062992125984"/>
    <c:pageSetup paperSize="14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Tasa de Muertes x 100.000Año 2025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6"/>
          <c:order val="0"/>
          <c:tx>
            <c:strRef>
              <c:f>'Tasa por Actividad'!$U$12</c:f>
              <c:strCache>
                <c:ptCount val="1"/>
                <c:pt idx="0">
                  <c:v>Tasa de Muertes x 100.000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'Tasa por Actividad'!$B$13:$B$33</c:f>
              <c:strCache>
                <c:ptCount val="21"/>
                <c:pt idx="0">
                  <c:v>ACTIVIDADES DE SERVICIOS ADMINISTRATIVOS Y DE APOYO</c:v>
                </c:pt>
                <c:pt idx="1">
                  <c:v>ACTIVIDADES DE ATENCIÓN DE LA SALUD HUMANA Y DE ASISTENCIA SOCIAL</c:v>
                </c:pt>
                <c:pt idx="2">
                  <c:v>ACTIVIDADES DE ALOJAMIENTO Y SERVICIOS DE COMIDA</c:v>
                </c:pt>
                <c:pt idx="3">
                  <c:v>ACTIVIDADES PROFESIONALES, CIENTÍFICAS Y TÉCNICAS</c:v>
                </c:pt>
                <c:pt idx="4">
                  <c:v>ACTIVIDADES ARTÍSTICAS, DE ENTRETENIMIENTO Y RECREACIÓN</c:v>
                </c:pt>
                <c:pt idx="5">
                  <c:v>CONSTRUCCIÓN</c:v>
                </c:pt>
                <c:pt idx="6">
                  <c:v>OTRAS ACTIVIDADES DE SERVICIOS</c:v>
                </c:pt>
                <c:pt idx="7">
                  <c:v>COMERCIO AL POR MAYOR Y AL POR MENOR; REPARACIÓN DE VEHÍCULOS AUTOMOTORES Y MOTOCICLETAS</c:v>
                </c:pt>
                <c:pt idx="8">
                  <c:v>ACTIVIDADES DE LOS HOGARES INDIVIDUALES EN CALIDAD DE EMPLEADORES; ACTIVIDADES NO DIFERENCIADAS DE LOS HOGARES INDIVIDUALES COMO PRODUCTORES DE BIENES Y SERVICIOS PARA USO PROPIO</c:v>
                </c:pt>
                <c:pt idx="9">
                  <c:v>AGRICULTURA, GANADERÍA, CAZA, SILVICULTURA Y PESCA</c:v>
                </c:pt>
                <c:pt idx="10">
                  <c:v>INDUSTRIAS MANUFACTURERAS</c:v>
                </c:pt>
                <c:pt idx="11">
                  <c:v>ACTIVIDADES FINANCIERAS Y DE SEGUROS</c:v>
                </c:pt>
                <c:pt idx="12">
                  <c:v>TRANSPORTE Y ALMACENAMIENTO</c:v>
                </c:pt>
                <c:pt idx="13">
                  <c:v>INFORMACIÓN Y COMUNICACIONES</c:v>
                </c:pt>
                <c:pt idx="14">
                  <c:v>ACTIVIDADES INMOBILIARIAS</c:v>
                </c:pt>
                <c:pt idx="15">
                  <c:v>ADMINISTRACIÓN PÚBLICA Y DEFENSA; PLANES DE SEGURIDAD SOCIAL DE AFILIACIÓN OBLIGATORIA</c:v>
                </c:pt>
                <c:pt idx="16">
                  <c:v>ENSEÑANZA</c:v>
                </c:pt>
                <c:pt idx="17">
                  <c:v>SUMINISTRO DE AGUA, EVACUACIÓN DE AGUAS RESIDUALES, GESTIÓN DE DESECHOS Y DESCONTAMINACIÓN</c:v>
                </c:pt>
                <c:pt idx="18">
                  <c:v>EXPLOTACIÓN DE MINAS Y CANTERAS</c:v>
                </c:pt>
                <c:pt idx="19">
                  <c:v>SUMINISTRO DE ELECTRICIDAD, GAS, VAPOR Y AIRE ACONDICIONADO</c:v>
                </c:pt>
                <c:pt idx="20">
                  <c:v>ACTIVIDADES DE ORGANIZACIONES Y ENTIDADES EXTRATERRITORIALES </c:v>
                </c:pt>
              </c:strCache>
            </c:strRef>
          </c:cat>
          <c:val>
            <c:numRef>
              <c:f>'Tasa por Actividad'!$U$13:$U$33</c:f>
              <c:numCache>
                <c:formatCode>0.00</c:formatCode>
                <c:ptCount val="21"/>
                <c:pt idx="0">
                  <c:v>3.879138704541838</c:v>
                </c:pt>
                <c:pt idx="1">
                  <c:v>2.0026981806397344</c:v>
                </c:pt>
                <c:pt idx="2">
                  <c:v>0.37628218153357562</c:v>
                </c:pt>
                <c:pt idx="3">
                  <c:v>4.0615404610660732</c:v>
                </c:pt>
                <c:pt idx="4">
                  <c:v>0.60633069882644697</c:v>
                </c:pt>
                <c:pt idx="5">
                  <c:v>5.2337648186328893</c:v>
                </c:pt>
                <c:pt idx="6">
                  <c:v>0.94240532681759992</c:v>
                </c:pt>
                <c:pt idx="7">
                  <c:v>1.7890934113194563</c:v>
                </c:pt>
                <c:pt idx="8">
                  <c:v>0.9152312789441891</c:v>
                </c:pt>
                <c:pt idx="9">
                  <c:v>5.1268628726082515</c:v>
                </c:pt>
                <c:pt idx="10">
                  <c:v>2.3567658241228844</c:v>
                </c:pt>
                <c:pt idx="11">
                  <c:v>0</c:v>
                </c:pt>
                <c:pt idx="12">
                  <c:v>8.4345479082321191</c:v>
                </c:pt>
                <c:pt idx="13">
                  <c:v>0.79271966261851157</c:v>
                </c:pt>
                <c:pt idx="14">
                  <c:v>2.6363139058967753</c:v>
                </c:pt>
                <c:pt idx="15">
                  <c:v>2.5402401252701274</c:v>
                </c:pt>
                <c:pt idx="16">
                  <c:v>0.25442185178400606</c:v>
                </c:pt>
                <c:pt idx="17">
                  <c:v>8.4622056739089047</c:v>
                </c:pt>
                <c:pt idx="18">
                  <c:v>43.751640686525747</c:v>
                </c:pt>
                <c:pt idx="19">
                  <c:v>3.9647926413448573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D7-4E03-A180-EECCC2B0B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029952"/>
        <c:axId val="100031488"/>
      </c:barChart>
      <c:catAx>
        <c:axId val="100029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CO"/>
          </a:p>
        </c:txPr>
        <c:crossAx val="100031488"/>
        <c:crosses val="autoZero"/>
        <c:auto val="1"/>
        <c:lblAlgn val="ctr"/>
        <c:lblOffset val="100"/>
        <c:noMultiLvlLbl val="0"/>
      </c:catAx>
      <c:valAx>
        <c:axId val="10003148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0029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763501821130881E-2"/>
          <c:y val="0.25284879926867582"/>
          <c:w val="0.82637166490201086"/>
          <c:h val="0.56722799328656015"/>
        </c:manualLayout>
      </c:layout>
      <c:lineChart>
        <c:grouping val="stacked"/>
        <c:varyColors val="0"/>
        <c:ser>
          <c:idx val="1"/>
          <c:order val="0"/>
          <c:tx>
            <c:strRef>
              <c:f>'Afiliados vs Poblaciòn Ocupada'!$C$20</c:f>
              <c:strCache>
                <c:ptCount val="1"/>
                <c:pt idx="0">
                  <c:v>% Cobertura SGRL frente a PO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1.4452215513258485E-2"/>
                  <c:y val="-4.29308593439692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CC8-43F8-B459-F2AB1FAF0916}"/>
                </c:ext>
              </c:extLst>
            </c:dLbl>
            <c:dLbl>
              <c:idx val="1"/>
              <c:layout>
                <c:manualLayout>
                  <c:x val="-6.0217564638577244E-3"/>
                  <c:y val="-4.2930859343969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CC8-43F8-B459-F2AB1FAF0916}"/>
                </c:ext>
              </c:extLst>
            </c:dLbl>
            <c:dLbl>
              <c:idx val="2"/>
              <c:layout>
                <c:manualLayout>
                  <c:x val="-9.6348103421723449E-3"/>
                  <c:y val="-4.0247680634971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ECC8-43F8-B459-F2AB1FAF0916}"/>
                </c:ext>
              </c:extLst>
            </c:dLbl>
            <c:dLbl>
              <c:idx val="3"/>
              <c:layout>
                <c:manualLayout>
                  <c:x val="-1.3247864220486944E-2"/>
                  <c:y val="-2.95149657989787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CC8-43F8-B459-F2AB1FAF0916}"/>
                </c:ext>
              </c:extLst>
            </c:dLbl>
            <c:dLbl>
              <c:idx val="4"/>
              <c:layout>
                <c:manualLayout>
                  <c:x val="-1.5656566806030024E-2"/>
                  <c:y val="-4.5614038052967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CC8-43F8-B459-F2AB1FAF0916}"/>
                </c:ext>
              </c:extLst>
            </c:dLbl>
            <c:dLbl>
              <c:idx val="5"/>
              <c:layout>
                <c:manualLayout>
                  <c:x val="-1.2043512927715404E-2"/>
                  <c:y val="-4.0247680634971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ECC8-43F8-B459-F2AB1FAF0916}"/>
                </c:ext>
              </c:extLst>
            </c:dLbl>
            <c:dLbl>
              <c:idx val="6"/>
              <c:layout>
                <c:manualLayout>
                  <c:x val="-1.0839161634943865E-2"/>
                  <c:y val="-3.7564501925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ECC8-43F8-B459-F2AB1FAF0916}"/>
                </c:ext>
              </c:extLst>
            </c:dLbl>
            <c:dLbl>
              <c:idx val="7"/>
              <c:layout>
                <c:manualLayout>
                  <c:x val="-9.6348103421723241E-3"/>
                  <c:y val="-3.488132321697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ECC8-43F8-B459-F2AB1FAF0916}"/>
                </c:ext>
              </c:extLst>
            </c:dLbl>
            <c:dLbl>
              <c:idx val="8"/>
              <c:layout>
                <c:manualLayout>
                  <c:x val="-7.2261077566292426E-3"/>
                  <c:y val="-4.2930859343969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ECC8-43F8-B459-F2AB1FAF0916}"/>
                </c:ext>
              </c:extLst>
            </c:dLbl>
            <c:dLbl>
              <c:idx val="9"/>
              <c:layout>
                <c:manualLayout>
                  <c:x val="-1.0839161634943865E-2"/>
                  <c:y val="-5.36635741799614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ECC8-43F8-B459-F2AB1FAF0916}"/>
                </c:ext>
              </c:extLst>
            </c:dLbl>
            <c:dLbl>
              <c:idx val="10"/>
              <c:layout>
                <c:manualLayout>
                  <c:x val="-6.0217564638577019E-3"/>
                  <c:y val="-3.4881323216974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ECC8-43F8-B459-F2AB1FAF0916}"/>
                </c:ext>
              </c:extLst>
            </c:dLbl>
            <c:dLbl>
              <c:idx val="11"/>
              <c:layout>
                <c:manualLayout>
                  <c:x val="-9.6348103421723241E-3"/>
                  <c:y val="-4.02476806349711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ECC8-43F8-B459-F2AB1FAF0916}"/>
                </c:ext>
              </c:extLst>
            </c:dLbl>
            <c:dLbl>
              <c:idx val="12"/>
              <c:layout>
                <c:manualLayout>
                  <c:x val="-1.2043512927715492E-2"/>
                  <c:y val="-4.02476806349711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CC8-43F8-B459-F2AB1FAF0916}"/>
                </c:ext>
              </c:extLst>
            </c:dLbl>
            <c:dLbl>
              <c:idx val="13"/>
              <c:layout>
                <c:manualLayout>
                  <c:x val="-1.8065269391573106E-2"/>
                  <c:y val="-4.5614038052967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ECC8-43F8-B459-F2AB1FAF0916}"/>
                </c:ext>
              </c:extLst>
            </c:dLbl>
            <c:dLbl>
              <c:idx val="14"/>
              <c:layout>
                <c:manualLayout>
                  <c:x val="-1.0839161634943952E-2"/>
                  <c:y val="-3.7564501925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CC8-43F8-B459-F2AB1FAF0916}"/>
                </c:ext>
              </c:extLst>
            </c:dLbl>
            <c:dLbl>
              <c:idx val="15"/>
              <c:layout>
                <c:manualLayout>
                  <c:x val="-7.2261077566293311E-3"/>
                  <c:y val="-4.2930859343969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ECC8-43F8-B459-F2AB1FAF0916}"/>
                </c:ext>
              </c:extLst>
            </c:dLbl>
            <c:dLbl>
              <c:idx val="16"/>
              <c:layout>
                <c:manualLayout>
                  <c:x val="-1.0839161634943865E-2"/>
                  <c:y val="-4.0247680634971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ECC8-43F8-B459-F2AB1FAF0916}"/>
                </c:ext>
              </c:extLst>
            </c:dLbl>
            <c:dLbl>
              <c:idx val="17"/>
              <c:layout>
                <c:manualLayout>
                  <c:x val="-1.2043512927715492E-2"/>
                  <c:y val="-4.02476806349711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CC8-43F8-B459-F2AB1FAF0916}"/>
                </c:ext>
              </c:extLst>
            </c:dLbl>
            <c:dLbl>
              <c:idx val="18"/>
              <c:layout>
                <c:manualLayout>
                  <c:x val="-1.6860918098801567E-2"/>
                  <c:y val="-4.5614038052967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CC8-43F8-B459-F2AB1FAF0916}"/>
                </c:ext>
              </c:extLst>
            </c:dLbl>
            <c:dLbl>
              <c:idx val="19"/>
              <c:layout>
                <c:manualLayout>
                  <c:x val="-9.6348103421723241E-3"/>
                  <c:y val="-3.488132321697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CC8-43F8-B459-F2AB1FAF0916}"/>
                </c:ext>
              </c:extLst>
            </c:dLbl>
            <c:dLbl>
              <c:idx val="20"/>
              <c:layout>
                <c:manualLayout>
                  <c:x val="-2.2882674562659269E-2"/>
                  <c:y val="-4.5614038052967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71-433B-B587-6454C316C4C1}"/>
                </c:ext>
              </c:extLst>
            </c:dLbl>
            <c:dLbl>
              <c:idx val="21"/>
              <c:layout>
                <c:manualLayout>
                  <c:x val="-2.0473971977116364E-2"/>
                  <c:y val="-3.2198144507976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71-433B-B587-6454C316C4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aseline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'Afiliados vs Poblaciòn Ocupada'!$M$13:$AB$13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'Afiliados vs Poblaciòn Ocupada'!$M$20:$AB$20</c:f>
              <c:numCache>
                <c:formatCode>0.00%</c:formatCode>
                <c:ptCount val="16"/>
                <c:pt idx="0">
                  <c:v>0.34927081344274974</c:v>
                </c:pt>
                <c:pt idx="1">
                  <c:v>0.37803176917839776</c:v>
                </c:pt>
                <c:pt idx="2">
                  <c:v>0.38466662671177293</c:v>
                </c:pt>
                <c:pt idx="3">
                  <c:v>0.3967071757460171</c:v>
                </c:pt>
                <c:pt idx="4">
                  <c:v>0.41334237762958115</c:v>
                </c:pt>
                <c:pt idx="5">
                  <c:v>0.42680866565054881</c:v>
                </c:pt>
                <c:pt idx="6">
                  <c:v>0.4283080133016316</c:v>
                </c:pt>
                <c:pt idx="7">
                  <c:v>0.43219260001463183</c:v>
                </c:pt>
                <c:pt idx="8">
                  <c:v>0.43500330152748579</c:v>
                </c:pt>
                <c:pt idx="9">
                  <c:v>0.46257149924453211</c:v>
                </c:pt>
                <c:pt idx="10">
                  <c:v>0.48849856493340615</c:v>
                </c:pt>
                <c:pt idx="11">
                  <c:v>0.51760125895375586</c:v>
                </c:pt>
                <c:pt idx="12">
                  <c:v>0.52555777845528007</c:v>
                </c:pt>
                <c:pt idx="13">
                  <c:v>0.53010180970588983</c:v>
                </c:pt>
                <c:pt idx="14">
                  <c:v>0.52592190183162368</c:v>
                </c:pt>
                <c:pt idx="15">
                  <c:v>0.54969187342501535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C8-43F8-B459-F2AB1FAF0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753984"/>
        <c:axId val="99755520"/>
      </c:lineChart>
      <c:catAx>
        <c:axId val="99753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CO"/>
          </a:p>
        </c:txPr>
        <c:crossAx val="99755520"/>
        <c:crosses val="autoZero"/>
        <c:auto val="1"/>
        <c:lblAlgn val="ctr"/>
        <c:lblOffset val="100"/>
        <c:noMultiLvlLbl val="0"/>
      </c:catAx>
      <c:valAx>
        <c:axId val="9975552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99753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234952436658708"/>
          <c:y val="0.87777909706599688"/>
          <c:w val="0.38710325633830173"/>
          <c:h val="9.7039376387013251E-2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0223984505665"/>
          <c:y val="2.0347716302633028E-2"/>
          <c:w val="0.87548687688342453"/>
          <c:h val="0.75430639922326193"/>
        </c:manualLayout>
      </c:layout>
      <c:lineChart>
        <c:grouping val="standard"/>
        <c:varyColors val="0"/>
        <c:ser>
          <c:idx val="0"/>
          <c:order val="0"/>
          <c:tx>
            <c:strRef>
              <c:f>'Afiliados vs Poblaciòn Ocupada'!$C$14</c:f>
              <c:strCache>
                <c:ptCount val="1"/>
                <c:pt idx="0">
                  <c:v>Población 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0598005664820188E-2"/>
                  <c:y val="-6.33469670637775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E70-4523-8CFA-A37AA4C8EF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E70-4523-8CFA-A37AA4C8EF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E70-4523-8CFA-A37AA4C8EF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E70-4523-8CFA-A37AA4C8EF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E70-4523-8CFA-A37AA4C8EF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E70-4523-8CFA-A37AA4C8EF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E70-4523-8CFA-A37AA4C8EF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E70-4523-8CFA-A37AA4C8EF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E70-4523-8CFA-A37AA4C8EF5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E70-4523-8CFA-A37AA4C8EF5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E70-4523-8CFA-A37AA4C8EF5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E70-4523-8CFA-A37AA4C8EF5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E70-4523-8CFA-A37AA4C8EF5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E70-4523-8CFA-A37AA4C8EF5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E70-4523-8CFA-A37AA4C8EF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E70-4523-8CFA-A37AA4C8EF5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E70-4523-8CFA-A37AA4C8EF5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E70-4523-8CFA-A37AA4C8EF5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E70-4523-8CFA-A37AA4C8EF5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E70-4523-8CFA-A37AA4C8EF5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D1C-4326-ABA0-B04B9BEFCB6A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D1C-4326-ABA0-B04B9BEFCB6A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A20-4E4D-A87D-F9C262FAAA87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A20-4E4D-A87D-F9C262FAAA87}"/>
                </c:ext>
              </c:extLst>
            </c:dLbl>
            <c:dLbl>
              <c:idx val="24"/>
              <c:layout>
                <c:manualLayout>
                  <c:x val="0"/>
                  <c:y val="-4.408670688321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3B-4DEB-AE1D-EBEAC7121E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'Afiliados vs Poblaciòn Ocupada'!$D$13:$AB$13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'Afiliados vs Poblaciòn Ocupada'!$D$14:$AB$14</c:f>
              <c:numCache>
                <c:formatCode>#,##0</c:formatCode>
                <c:ptCount val="25"/>
                <c:pt idx="0">
                  <c:v>39904244</c:v>
                </c:pt>
                <c:pt idx="1">
                  <c:v>40407936</c:v>
                </c:pt>
                <c:pt idx="2">
                  <c:v>40910660</c:v>
                </c:pt>
                <c:pt idx="3">
                  <c:v>41413827</c:v>
                </c:pt>
                <c:pt idx="4">
                  <c:v>41915502</c:v>
                </c:pt>
                <c:pt idx="5">
                  <c:v>42416045</c:v>
                </c:pt>
                <c:pt idx="6">
                  <c:v>42921330</c:v>
                </c:pt>
                <c:pt idx="7">
                  <c:v>43429180</c:v>
                </c:pt>
                <c:pt idx="8">
                  <c:v>43940061</c:v>
                </c:pt>
                <c:pt idx="9">
                  <c:v>44454553</c:v>
                </c:pt>
                <c:pt idx="10">
                  <c:v>44972418</c:v>
                </c:pt>
                <c:pt idx="11">
                  <c:v>45492006</c:v>
                </c:pt>
                <c:pt idx="12">
                  <c:v>46013318</c:v>
                </c:pt>
                <c:pt idx="13">
                  <c:v>46535302</c:v>
                </c:pt>
                <c:pt idx="14">
                  <c:v>47059030</c:v>
                </c:pt>
                <c:pt idx="15">
                  <c:v>47584053</c:v>
                </c:pt>
                <c:pt idx="16">
                  <c:v>48107739</c:v>
                </c:pt>
                <c:pt idx="17">
                  <c:v>48629434</c:v>
                </c:pt>
                <c:pt idx="18">
                  <c:v>49147815</c:v>
                </c:pt>
                <c:pt idx="19">
                  <c:v>49662998</c:v>
                </c:pt>
                <c:pt idx="20">
                  <c:v>50207338</c:v>
                </c:pt>
                <c:pt idx="21">
                  <c:v>50739074</c:v>
                </c:pt>
                <c:pt idx="22">
                  <c:v>51269975</c:v>
                </c:pt>
                <c:pt idx="23">
                  <c:v>51787628</c:v>
                </c:pt>
                <c:pt idx="24">
                  <c:v>52296261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70-4523-8CFA-A37AA4C8EF51}"/>
            </c:ext>
          </c:extLst>
        </c:ser>
        <c:ser>
          <c:idx val="1"/>
          <c:order val="1"/>
          <c:tx>
            <c:strRef>
              <c:f>'Afiliados vs Poblaciòn Ocupada'!$C$15</c:f>
              <c:strCache>
                <c:ptCount val="1"/>
                <c:pt idx="0">
                  <c:v>Población en edad de trabajar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981353191023605E-2"/>
                  <c:y val="-4.6158690879297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E70-4523-8CFA-A37AA4C8EF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E70-4523-8CFA-A37AA4C8EF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E70-4523-8CFA-A37AA4C8EF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E70-4523-8CFA-A37AA4C8EF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E70-4523-8CFA-A37AA4C8EF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E70-4523-8CFA-A37AA4C8EF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E70-4523-8CFA-A37AA4C8EF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E70-4523-8CFA-A37AA4C8EF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E70-4523-8CFA-A37AA4C8EF5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E70-4523-8CFA-A37AA4C8EF5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E70-4523-8CFA-A37AA4C8EF5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E70-4523-8CFA-A37AA4C8EF5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E70-4523-8CFA-A37AA4C8EF5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E70-4523-8CFA-A37AA4C8EF5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E70-4523-8CFA-A37AA4C8EF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E70-4523-8CFA-A37AA4C8EF5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E70-4523-8CFA-A37AA4C8EF5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E70-4523-8CFA-A37AA4C8EF5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E70-4523-8CFA-A37AA4C8EF5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E70-4523-8CFA-A37AA4C8EF5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D1C-4326-ABA0-B04B9BEFCB6A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D1C-4326-ABA0-B04B9BEFCB6A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20-4E4D-A87D-F9C262FAAA87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20-4E4D-A87D-F9C262FAAA87}"/>
                </c:ext>
              </c:extLst>
            </c:dLbl>
            <c:dLbl>
              <c:idx val="24"/>
              <c:layout>
                <c:manualLayout>
                  <c:x val="0"/>
                  <c:y val="-5.08692771729392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3B-4DEB-AE1D-EBEAC7121E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'Afiliados vs Poblaciòn Ocupada'!$D$13:$AB$13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'Afiliados vs Poblaciòn Ocupada'!$D$15:$AB$15</c:f>
              <c:numCache>
                <c:formatCode>#,##0</c:formatCode>
                <c:ptCount val="25"/>
                <c:pt idx="0">
                  <c:v>29963142</c:v>
                </c:pt>
                <c:pt idx="1">
                  <c:v>30514603</c:v>
                </c:pt>
                <c:pt idx="2">
                  <c:v>31073672</c:v>
                </c:pt>
                <c:pt idx="3">
                  <c:v>31634447</c:v>
                </c:pt>
                <c:pt idx="4">
                  <c:v>32187726</c:v>
                </c:pt>
                <c:pt idx="5">
                  <c:v>32736500</c:v>
                </c:pt>
                <c:pt idx="6">
                  <c:v>33295185</c:v>
                </c:pt>
                <c:pt idx="7">
                  <c:v>33853251</c:v>
                </c:pt>
                <c:pt idx="8">
                  <c:v>34408924</c:v>
                </c:pt>
                <c:pt idx="9">
                  <c:v>34956142</c:v>
                </c:pt>
                <c:pt idx="10">
                  <c:v>35493578</c:v>
                </c:pt>
                <c:pt idx="11">
                  <c:v>36023123</c:v>
                </c:pt>
                <c:pt idx="12">
                  <c:v>36545569</c:v>
                </c:pt>
                <c:pt idx="13">
                  <c:v>37063884</c:v>
                </c:pt>
                <c:pt idx="14">
                  <c:v>37576942</c:v>
                </c:pt>
                <c:pt idx="15">
                  <c:v>38082812</c:v>
                </c:pt>
                <c:pt idx="16">
                  <c:v>38584742</c:v>
                </c:pt>
                <c:pt idx="17">
                  <c:v>39084443</c:v>
                </c:pt>
                <c:pt idx="18">
                  <c:v>39584161</c:v>
                </c:pt>
                <c:pt idx="19">
                  <c:v>40083690</c:v>
                </c:pt>
                <c:pt idx="20">
                  <c:v>38701474</c:v>
                </c:pt>
                <c:pt idx="21">
                  <c:v>39244838</c:v>
                </c:pt>
                <c:pt idx="22">
                  <c:v>39809296</c:v>
                </c:pt>
                <c:pt idx="23">
                  <c:v>40377907</c:v>
                </c:pt>
                <c:pt idx="24">
                  <c:v>40925329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70-4523-8CFA-A37AA4C8EF51}"/>
            </c:ext>
          </c:extLst>
        </c:ser>
        <c:ser>
          <c:idx val="2"/>
          <c:order val="2"/>
          <c:tx>
            <c:strRef>
              <c:f>'Afiliados vs Poblaciòn Ocupada'!$C$16</c:f>
              <c:strCache>
                <c:ptCount val="1"/>
                <c:pt idx="0">
                  <c:v>Fuerza de trabajo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3043420210728282E-2"/>
                  <c:y val="-5.60498389248607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E70-4523-8CFA-A37AA4C8EF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E70-4523-8CFA-A37AA4C8EF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E70-4523-8CFA-A37AA4C8EF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E70-4523-8CFA-A37AA4C8EF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7E70-4523-8CFA-A37AA4C8EF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E70-4523-8CFA-A37AA4C8EF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7E70-4523-8CFA-A37AA4C8EF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7E70-4523-8CFA-A37AA4C8EF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7E70-4523-8CFA-A37AA4C8EF5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7E70-4523-8CFA-A37AA4C8EF5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7E70-4523-8CFA-A37AA4C8EF5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7E70-4523-8CFA-A37AA4C8EF5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7E70-4523-8CFA-A37AA4C8EF5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7E70-4523-8CFA-A37AA4C8EF5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7E70-4523-8CFA-A37AA4C8EF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7E70-4523-8CFA-A37AA4C8EF5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7E70-4523-8CFA-A37AA4C8EF5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7E70-4523-8CFA-A37AA4C8EF5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E70-4523-8CFA-A37AA4C8EF5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7E70-4523-8CFA-A37AA4C8EF5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1C-4326-ABA0-B04B9BEFCB6A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1C-4326-ABA0-B04B9BEFCB6A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A20-4E4D-A87D-F9C262FAAA87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A20-4E4D-A87D-F9C262FAAA87}"/>
                </c:ext>
              </c:extLst>
            </c:dLbl>
            <c:dLbl>
              <c:idx val="24"/>
              <c:layout>
                <c:manualLayout>
                  <c:x val="0"/>
                  <c:y val="-6.10431326075271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3B-4DEB-AE1D-EBEAC7121E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'Afiliados vs Poblaciòn Ocupada'!$D$13:$AB$13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'Afiliados vs Poblaciòn Ocupada'!$D$16:$AB$16</c:f>
              <c:numCache>
                <c:formatCode>#,##0</c:formatCode>
                <c:ptCount val="25"/>
                <c:pt idx="0">
                  <c:v>19207819</c:v>
                </c:pt>
                <c:pt idx="1">
                  <c:v>18925888</c:v>
                </c:pt>
                <c:pt idx="2">
                  <c:v>19541897</c:v>
                </c:pt>
                <c:pt idx="3">
                  <c:v>19267819</c:v>
                </c:pt>
                <c:pt idx="4">
                  <c:v>19801565</c:v>
                </c:pt>
                <c:pt idx="5">
                  <c:v>18881349</c:v>
                </c:pt>
                <c:pt idx="6">
                  <c:v>19373536</c:v>
                </c:pt>
                <c:pt idx="7">
                  <c:v>19775591</c:v>
                </c:pt>
                <c:pt idx="8">
                  <c:v>21532731</c:v>
                </c:pt>
                <c:pt idx="9">
                  <c:v>21995577</c:v>
                </c:pt>
                <c:pt idx="10">
                  <c:v>23031379</c:v>
                </c:pt>
                <c:pt idx="11">
                  <c:v>23262117</c:v>
                </c:pt>
                <c:pt idx="12">
                  <c:v>23573864</c:v>
                </c:pt>
                <c:pt idx="13">
                  <c:v>23908478</c:v>
                </c:pt>
                <c:pt idx="14">
                  <c:v>24469115</c:v>
                </c:pt>
                <c:pt idx="15">
                  <c:v>24612845</c:v>
                </c:pt>
                <c:pt idx="16">
                  <c:v>24787801</c:v>
                </c:pt>
                <c:pt idx="17">
                  <c:v>25424556</c:v>
                </c:pt>
                <c:pt idx="18">
                  <c:v>25158804</c:v>
                </c:pt>
                <c:pt idx="19">
                  <c:v>24713766</c:v>
                </c:pt>
                <c:pt idx="20">
                  <c:v>24178246</c:v>
                </c:pt>
                <c:pt idx="21">
                  <c:v>25040478</c:v>
                </c:pt>
                <c:pt idx="22">
                  <c:v>25408676</c:v>
                </c:pt>
                <c:pt idx="23">
                  <c:v>25992582</c:v>
                </c:pt>
                <c:pt idx="24">
                  <c:v>26323503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70-4523-8CFA-A37AA4C8EF51}"/>
            </c:ext>
          </c:extLst>
        </c:ser>
        <c:ser>
          <c:idx val="3"/>
          <c:order val="3"/>
          <c:tx>
            <c:strRef>
              <c:f>'Afiliados vs Poblaciòn Ocupada'!$C$17</c:f>
              <c:strCache>
                <c:ptCount val="1"/>
                <c:pt idx="0">
                  <c:v>Ocupados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906765955118034E-2"/>
                  <c:y val="5.9346888273381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7E70-4523-8CFA-A37AA4C8EF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E70-4523-8CFA-A37AA4C8EF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7E70-4523-8CFA-A37AA4C8EF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7E70-4523-8CFA-A37AA4C8EF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7E70-4523-8CFA-A37AA4C8EF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7E70-4523-8CFA-A37AA4C8EF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E70-4523-8CFA-A37AA4C8EF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E70-4523-8CFA-A37AA4C8EF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E70-4523-8CFA-A37AA4C8EF5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7E70-4523-8CFA-A37AA4C8EF5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7E70-4523-8CFA-A37AA4C8EF5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7E70-4523-8CFA-A37AA4C8EF5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7E70-4523-8CFA-A37AA4C8EF5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7E70-4523-8CFA-A37AA4C8EF5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7E70-4523-8CFA-A37AA4C8EF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7E70-4523-8CFA-A37AA4C8EF5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7E70-4523-8CFA-A37AA4C8EF5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7E70-4523-8CFA-A37AA4C8EF5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7E70-4523-8CFA-A37AA4C8EF5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7E70-4523-8CFA-A37AA4C8EF5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1C-4326-ABA0-B04B9BEFCB6A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D1C-4326-ABA0-B04B9BEFCB6A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A20-4E4D-A87D-F9C262FAAA87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A20-4E4D-A87D-F9C262FAAA87}"/>
                </c:ext>
              </c:extLst>
            </c:dLbl>
            <c:dLbl>
              <c:idx val="24"/>
              <c:layout>
                <c:manualLayout>
                  <c:x val="0"/>
                  <c:y val="4.74779920280766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3B-4DEB-AE1D-EBEAC7121E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'Afiliados vs Poblaciòn Ocupada'!$D$13:$AB$13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'Afiliados vs Poblaciòn Ocupada'!$D$17:$AB$17</c:f>
              <c:numCache>
                <c:formatCode>#,##0</c:formatCode>
                <c:ptCount val="25"/>
                <c:pt idx="0">
                  <c:v>16549588</c:v>
                </c:pt>
                <c:pt idx="1">
                  <c:v>15940713</c:v>
                </c:pt>
                <c:pt idx="2">
                  <c:v>17160606</c:v>
                </c:pt>
                <c:pt idx="3">
                  <c:v>16942050</c:v>
                </c:pt>
                <c:pt idx="4">
                  <c:v>17755195</c:v>
                </c:pt>
                <c:pt idx="5">
                  <c:v>16656605</c:v>
                </c:pt>
                <c:pt idx="6">
                  <c:v>17456744</c:v>
                </c:pt>
                <c:pt idx="7">
                  <c:v>17678032</c:v>
                </c:pt>
                <c:pt idx="8">
                  <c:v>19097060</c:v>
                </c:pt>
                <c:pt idx="9">
                  <c:v>19549661</c:v>
                </c:pt>
                <c:pt idx="10">
                  <c:v>20770257</c:v>
                </c:pt>
                <c:pt idx="11">
                  <c:v>21040393</c:v>
                </c:pt>
                <c:pt idx="12">
                  <c:v>21583721</c:v>
                </c:pt>
                <c:pt idx="13">
                  <c:v>21822962</c:v>
                </c:pt>
                <c:pt idx="14">
                  <c:v>22367484</c:v>
                </c:pt>
                <c:pt idx="15">
                  <c:v>22461004</c:v>
                </c:pt>
                <c:pt idx="16">
                  <c:v>22649261</c:v>
                </c:pt>
                <c:pt idx="17">
                  <c:v>22953012</c:v>
                </c:pt>
                <c:pt idx="18">
                  <c:v>22760730</c:v>
                </c:pt>
                <c:pt idx="19">
                  <c:v>21409111</c:v>
                </c:pt>
                <c:pt idx="20">
                  <c:v>21495309</c:v>
                </c:pt>
                <c:pt idx="21">
                  <c:v>22468150</c:v>
                </c:pt>
                <c:pt idx="22">
                  <c:v>22864323</c:v>
                </c:pt>
                <c:pt idx="23">
                  <c:v>23620682</c:v>
                </c:pt>
                <c:pt idx="24">
                  <c:v>24223649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70-4523-8CFA-A37AA4C8EF51}"/>
            </c:ext>
          </c:extLst>
        </c:ser>
        <c:ser>
          <c:idx val="4"/>
          <c:order val="4"/>
          <c:tx>
            <c:strRef>
              <c:f>'Afiliados vs Poblaciòn Ocupada'!$C$18</c:f>
              <c:strCache>
                <c:ptCount val="1"/>
                <c:pt idx="0">
                  <c:v>Afiliados SGRL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360148932677043E-2"/>
                  <c:y val="-3.6267542833733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7E70-4523-8CFA-A37AA4C8EF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7E70-4523-8CFA-A37AA4C8EF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7E70-4523-8CFA-A37AA4C8EF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7E70-4523-8CFA-A37AA4C8EF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7E70-4523-8CFA-A37AA4C8EF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7E70-4523-8CFA-A37AA4C8EF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7E70-4523-8CFA-A37AA4C8EF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7E70-4523-8CFA-A37AA4C8EF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7E70-4523-8CFA-A37AA4C8EF5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7E70-4523-8CFA-A37AA4C8EF5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7E70-4523-8CFA-A37AA4C8EF5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7E70-4523-8CFA-A37AA4C8EF5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7E70-4523-8CFA-A37AA4C8EF5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7E70-4523-8CFA-A37AA4C8EF5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7E70-4523-8CFA-A37AA4C8EF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7E70-4523-8CFA-A37AA4C8EF5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7E70-4523-8CFA-A37AA4C8EF5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7E70-4523-8CFA-A37AA4C8EF5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7E70-4523-8CFA-A37AA4C8EF5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7E70-4523-8CFA-A37AA4C8EF5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D1C-4326-ABA0-B04B9BEFCB6A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D1C-4326-ABA0-B04B9BEFCB6A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20-4E4D-A87D-F9C262FAAA87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20-4E4D-A87D-F9C262FAAA87}"/>
                </c:ext>
              </c:extLst>
            </c:dLbl>
            <c:dLbl>
              <c:idx val="24"/>
              <c:layout>
                <c:manualLayout>
                  <c:x val="0"/>
                  <c:y val="-3.3912851448626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3B-4DEB-AE1D-EBEAC7121E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'Afiliados vs Poblaciòn Ocupada'!$D$13:$AB$13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'Afiliados vs Poblaciòn Ocupada'!$D$18:$AB$18</c:f>
              <c:numCache>
                <c:formatCode>#,##0</c:formatCode>
                <c:ptCount val="25"/>
                <c:pt idx="0">
                  <c:v>4091427</c:v>
                </c:pt>
                <c:pt idx="1">
                  <c:v>4164975</c:v>
                </c:pt>
                <c:pt idx="2">
                  <c:v>4602468</c:v>
                </c:pt>
                <c:pt idx="3">
                  <c:v>4849754</c:v>
                </c:pt>
                <c:pt idx="4">
                  <c:v>5104050</c:v>
                </c:pt>
                <c:pt idx="5">
                  <c:v>5637676</c:v>
                </c:pt>
                <c:pt idx="6">
                  <c:v>5945653</c:v>
                </c:pt>
                <c:pt idx="7">
                  <c:v>6188317</c:v>
                </c:pt>
                <c:pt idx="8">
                  <c:v>6707433</c:v>
                </c:pt>
                <c:pt idx="9">
                  <c:v>6828126</c:v>
                </c:pt>
                <c:pt idx="10">
                  <c:v>7851817</c:v>
                </c:pt>
                <c:pt idx="11">
                  <c:v>8093537</c:v>
                </c:pt>
                <c:pt idx="12">
                  <c:v>8562417</c:v>
                </c:pt>
                <c:pt idx="13">
                  <c:v>9020355</c:v>
                </c:pt>
                <c:pt idx="14">
                  <c:v>9546636</c:v>
                </c:pt>
                <c:pt idx="15">
                  <c:v>9620228</c:v>
                </c:pt>
                <c:pt idx="16">
                  <c:v>9788843</c:v>
                </c:pt>
                <c:pt idx="17">
                  <c:v>9984636</c:v>
                </c:pt>
                <c:pt idx="18">
                  <c:v>10528465</c:v>
                </c:pt>
                <c:pt idx="19">
                  <c:v>10458320</c:v>
                </c:pt>
                <c:pt idx="20">
                  <c:v>11125999</c:v>
                </c:pt>
                <c:pt idx="21">
                  <c:v>11808311</c:v>
                </c:pt>
                <c:pt idx="22">
                  <c:v>12120419</c:v>
                </c:pt>
                <c:pt idx="23">
                  <c:v>12422634</c:v>
                </c:pt>
                <c:pt idx="24">
                  <c:v>13315543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70-4523-8CFA-A37AA4C8E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5190040"/>
        <c:axId val="505192008"/>
      </c:lineChart>
      <c:catAx>
        <c:axId val="505190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5192008"/>
        <c:crosses val="autoZero"/>
        <c:auto val="1"/>
        <c:lblAlgn val="ctr"/>
        <c:lblOffset val="100"/>
        <c:noMultiLvlLbl val="0"/>
      </c:catAx>
      <c:valAx>
        <c:axId val="505192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5190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s-CO" sz="1400"/>
              <a:t>%</a:t>
            </a:r>
            <a:r>
              <a:rPr lang="es-CO" sz="1400" baseline="0"/>
              <a:t> </a:t>
            </a:r>
            <a:r>
              <a:rPr lang="es-CO" sz="1400"/>
              <a:t>evasión  trabajadores</a:t>
            </a:r>
            <a:r>
              <a:rPr lang="es-CO" sz="1400" baseline="0"/>
              <a:t> </a:t>
            </a:r>
            <a:r>
              <a:rPr lang="es-CO" sz="1400"/>
              <a:t>dependiente</a:t>
            </a:r>
          </a:p>
          <a:p>
            <a:pPr>
              <a:defRPr lang="en-US" sz="1400"/>
            </a:pPr>
            <a:r>
              <a:rPr lang="es-CO" sz="1400"/>
              <a:t>2010 - 2024</a:t>
            </a:r>
          </a:p>
          <a:p>
            <a:pPr>
              <a:defRPr lang="en-US" sz="1400"/>
            </a:pPr>
            <a:endParaRPr lang="es-CO" sz="1400"/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110408580473577E-2"/>
          <c:y val="0.24875419037966789"/>
          <c:w val="0.90279759917790825"/>
          <c:h val="0.68176840518697535"/>
        </c:manualLayout>
      </c:layout>
      <c:lineChart>
        <c:grouping val="stacked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dash"/>
            </a:ln>
          </c:spPr>
          <c:marker>
            <c:symbol val="square"/>
            <c:size val="5"/>
            <c:spPr>
              <a:solidFill>
                <a:srgbClr val="002060"/>
              </a:solidFill>
            </c:spPr>
          </c:marker>
          <c:dLbls>
            <c:dLbl>
              <c:idx val="0"/>
              <c:layout>
                <c:manualLayout>
                  <c:x val="-2.723867892407218E-3"/>
                  <c:y val="-1.9801980198019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F1-4858-8346-80B753FA1D97}"/>
                </c:ext>
              </c:extLst>
            </c:dLbl>
            <c:dLbl>
              <c:idx val="2"/>
              <c:layout>
                <c:manualLayout>
                  <c:x val="-7.6408787010506058E-3"/>
                  <c:y val="4.32252701579384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F1-4858-8346-80B753FA1D97}"/>
                </c:ext>
              </c:extLst>
            </c:dLbl>
            <c:dLbl>
              <c:idx val="4"/>
              <c:layout>
                <c:manualLayout>
                  <c:x val="-1.9102196752626595E-3"/>
                  <c:y val="-2.99251870324188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F1-4858-8346-80B753FA1D97}"/>
                </c:ext>
              </c:extLst>
            </c:dLbl>
            <c:dLbl>
              <c:idx val="5"/>
              <c:layout>
                <c:manualLayout>
                  <c:x val="-3.7228541882109605E-2"/>
                  <c:y val="4.9504950495049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F1-4858-8346-80B753FA1D97}"/>
                </c:ext>
              </c:extLst>
            </c:dLbl>
            <c:dLbl>
              <c:idx val="7"/>
              <c:layout>
                <c:manualLayout>
                  <c:x val="-1.9589326334208304E-2"/>
                  <c:y val="-3.53498810191723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F1-4858-8346-80B753FA1D97}"/>
                </c:ext>
              </c:extLst>
            </c:dLbl>
            <c:dLbl>
              <c:idx val="8"/>
              <c:layout>
                <c:manualLayout>
                  <c:x val="-8.1480540211327956E-17"/>
                  <c:y val="4.2588042588042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1C-4A98-BBF5-35A713545F42}"/>
                </c:ext>
              </c:extLst>
            </c:dLbl>
            <c:dLbl>
              <c:idx val="10"/>
              <c:layout>
                <c:manualLayout>
                  <c:x val="-1.257244094488189E-2"/>
                  <c:y val="4.1999909716445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1F1-4858-8346-80B753FA1D97}"/>
                </c:ext>
              </c:extLst>
            </c:dLbl>
            <c:dLbl>
              <c:idx val="11"/>
              <c:layout>
                <c:manualLayout>
                  <c:x val="-2.141907261592301E-3"/>
                  <c:y val="-3.91448857590591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F1-4858-8346-80B753FA1D97}"/>
                </c:ext>
              </c:extLst>
            </c:dLbl>
            <c:dLbl>
              <c:idx val="12"/>
              <c:layout>
                <c:manualLayout>
                  <c:x val="-8.0052493438320209E-3"/>
                  <c:y val="4.2319255547602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1F1-4858-8346-80B753FA1D97}"/>
                </c:ext>
              </c:extLst>
            </c:dLbl>
            <c:dLbl>
              <c:idx val="13"/>
              <c:layout>
                <c:manualLayout>
                  <c:x val="-1.942432195975503E-2"/>
                  <c:y val="-4.25846891988624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1F1-4858-8346-80B753FA1D97}"/>
                </c:ext>
              </c:extLst>
            </c:dLbl>
            <c:dLbl>
              <c:idx val="14"/>
              <c:layout>
                <c:manualLayout>
                  <c:x val="-4.0858267716537061E-3"/>
                  <c:y val="-1.94370175472537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1F1-4858-8346-80B753FA1D97}"/>
                </c:ext>
              </c:extLst>
            </c:dLbl>
            <c:dLbl>
              <c:idx val="15"/>
              <c:layout>
                <c:manualLayout>
                  <c:x val="-2.723867892407218E-3"/>
                  <c:y val="-3.96039603960396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1F1-4858-8346-80B753FA1D97}"/>
                </c:ext>
              </c:extLst>
            </c:dLbl>
            <c:dLbl>
              <c:idx val="16"/>
              <c:layout>
                <c:manualLayout>
                  <c:x val="-8.8667220836796904E-3"/>
                  <c:y val="3.9312039312039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1F1-4858-8346-80B753FA1D97}"/>
                </c:ext>
              </c:extLst>
            </c:dLbl>
            <c:dLbl>
              <c:idx val="17"/>
              <c:layout>
                <c:manualLayout>
                  <c:x val="-1.2191742865059736E-2"/>
                  <c:y val="-4.58640458640459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1F1-4858-8346-80B753FA1D9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US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'Evasión Dependientes'!$K$15:$Z$15</c:f>
              <c:strCach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strCache>
            </c:strRef>
          </c:cat>
          <c:val>
            <c:numRef>
              <c:f>'Evasión Dependientes'!$K$21:$Z$21</c:f>
              <c:numCache>
                <c:formatCode>0.00%</c:formatCode>
                <c:ptCount val="16"/>
                <c:pt idx="0">
                  <c:v>0.18668020853469203</c:v>
                </c:pt>
                <c:pt idx="1">
                  <c:v>0.11192446215515175</c:v>
                </c:pt>
                <c:pt idx="2">
                  <c:v>0.15585813631539397</c:v>
                </c:pt>
                <c:pt idx="3">
                  <c:v>0.13609433159568265</c:v>
                </c:pt>
                <c:pt idx="4">
                  <c:v>0.14407333672320916</c:v>
                </c:pt>
                <c:pt idx="5">
                  <c:v>0.1074207099912856</c:v>
                </c:pt>
                <c:pt idx="6">
                  <c:v>8.8514468074057481E-2</c:v>
                </c:pt>
                <c:pt idx="7">
                  <c:v>0.10820555264452844</c:v>
                </c:pt>
                <c:pt idx="8">
                  <c:v>8.3591664907655627E-2</c:v>
                </c:pt>
                <c:pt idx="9">
                  <c:v>8.4909015942509145E-2</c:v>
                </c:pt>
                <c:pt idx="10">
                  <c:v>5.3790852049791157E-2</c:v>
                </c:pt>
                <c:pt idx="11">
                  <c:v>0.10892821967825601</c:v>
                </c:pt>
                <c:pt idx="12">
                  <c:v>8.4689024096766791E-2</c:v>
                </c:pt>
                <c:pt idx="13">
                  <c:v>8.9745593466005899E-2</c:v>
                </c:pt>
                <c:pt idx="14">
                  <c:v>0.10025234482269155</c:v>
                </c:pt>
                <c:pt idx="15">
                  <c:v>7.4932369580990338E-2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1F1-4858-8346-80B753FA1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979897504"/>
        <c:axId val="-1979889344"/>
      </c:lineChart>
      <c:catAx>
        <c:axId val="-197989750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es-CO"/>
          </a:p>
        </c:txPr>
        <c:crossAx val="-1979889344"/>
        <c:crossesAt val="0"/>
        <c:auto val="1"/>
        <c:lblAlgn val="ctr"/>
        <c:lblOffset val="100"/>
        <c:noMultiLvlLbl val="0"/>
      </c:catAx>
      <c:valAx>
        <c:axId val="-197988934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es-CO"/>
          </a:p>
        </c:txPr>
        <c:crossAx val="-1979897504"/>
        <c:crosses val="autoZero"/>
        <c:crossBetween val="between"/>
      </c:valAx>
    </c:plotArea>
    <c:plotVisOnly val="1"/>
    <c:dispBlanksAs val="zero"/>
    <c:showDLblsOverMax val="0"/>
  </c:chart>
  <c:spPr>
    <a:effectLst>
      <a:innerShdw blurRad="63500" dist="50800" dir="13500000">
        <a:prstClr val="black">
          <a:alpha val="50000"/>
        </a:prstClr>
      </a:innerShdw>
    </a:effectLst>
  </c:sp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'[1]INDEPENDIENTES 04-05-06-07'!#REF!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6-48A0-A40F-4EBB70190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979890976"/>
        <c:axId val="-1979892064"/>
      </c:barChart>
      <c:catAx>
        <c:axId val="-197989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ENERO, FEBRERO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97989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979892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979890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'[1]INDEPENDIENTES 04-05-06-07'!#REF!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0D-4199-90E6-B5E8A3C84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96450128"/>
        <c:axId val="-1696457744"/>
      </c:barChart>
      <c:catAx>
        <c:axId val="-169645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69645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6964577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6964501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'[1]INDEPENDIENTES 04-05-06-07'!#REF!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'[1]INDEPENDIENTES 04-05-06-07'!#REF!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2537-4689-9B20-1B3FB3A3C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96447952"/>
        <c:axId val="-1696459920"/>
      </c:lineChart>
      <c:catAx>
        <c:axId val="-1696447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69645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6964599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6964479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image" Target="../media/image1.png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image" Target="../media/image1.png"/><Relationship Id="rId4" Type="http://schemas.openxmlformats.org/officeDocument/2006/relationships/chart" Target="../charts/chart19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142875</xdr:rowOff>
    </xdr:from>
    <xdr:to>
      <xdr:col>1</xdr:col>
      <xdr:colOff>959784</xdr:colOff>
      <xdr:row>4</xdr:row>
      <xdr:rowOff>156323</xdr:rowOff>
    </xdr:to>
    <xdr:pic>
      <xdr:nvPicPr>
        <xdr:cNvPr id="4" name="Imagen 3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D88CDB95-86D7-42CC-9A5E-86AE5DC99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2875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295277</xdr:colOff>
      <xdr:row>18</xdr:row>
      <xdr:rowOff>104775</xdr:rowOff>
    </xdr:from>
    <xdr:to>
      <xdr:col>21</xdr:col>
      <xdr:colOff>352425</xdr:colOff>
      <xdr:row>40</xdr:row>
      <xdr:rowOff>149734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66674</xdr:colOff>
      <xdr:row>27</xdr:row>
      <xdr:rowOff>28575</xdr:rowOff>
    </xdr:from>
    <xdr:to>
      <xdr:col>33</xdr:col>
      <xdr:colOff>104775</xdr:colOff>
      <xdr:row>43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514350</xdr:colOff>
      <xdr:row>46</xdr:row>
      <xdr:rowOff>123825</xdr:rowOff>
    </xdr:from>
    <xdr:to>
      <xdr:col>21</xdr:col>
      <xdr:colOff>85725</xdr:colOff>
      <xdr:row>63</xdr:row>
      <xdr:rowOff>114300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4FBFDA5-1E33-45A9-B805-6B79567C6D38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742950</xdr:colOff>
      <xdr:row>0</xdr:row>
      <xdr:rowOff>104775</xdr:rowOff>
    </xdr:from>
    <xdr:to>
      <xdr:col>1</xdr:col>
      <xdr:colOff>1045509</xdr:colOff>
      <xdr:row>4</xdr:row>
      <xdr:rowOff>118223</xdr:rowOff>
    </xdr:to>
    <xdr:pic>
      <xdr:nvPicPr>
        <xdr:cNvPr id="8" name="Imagen 7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50BCA32C-1E40-494E-ABF6-6AD10E05A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04775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15</xdr:row>
      <xdr:rowOff>28575</xdr:rowOff>
    </xdr:from>
    <xdr:to>
      <xdr:col>14</xdr:col>
      <xdr:colOff>371475</xdr:colOff>
      <xdr:row>45</xdr:row>
      <xdr:rowOff>133351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1064559</xdr:colOff>
      <xdr:row>6</xdr:row>
      <xdr:rowOff>13448</xdr:rowOff>
    </xdr:to>
    <xdr:pic>
      <xdr:nvPicPr>
        <xdr:cNvPr id="7" name="Imagen 6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FED0DFBC-E7E7-40CF-963E-A0867046D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323850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1</xdr:col>
      <xdr:colOff>1074084</xdr:colOff>
      <xdr:row>4</xdr:row>
      <xdr:rowOff>127748</xdr:rowOff>
    </xdr:to>
    <xdr:pic>
      <xdr:nvPicPr>
        <xdr:cNvPr id="4" name="Imagen 3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8C7B7074-70EF-4FB1-A02D-4C06B46A9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14300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1064559</xdr:colOff>
      <xdr:row>5</xdr:row>
      <xdr:rowOff>13448</xdr:rowOff>
    </xdr:to>
    <xdr:pic>
      <xdr:nvPicPr>
        <xdr:cNvPr id="5" name="Imagen 4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47DD72EA-008A-4313-B49F-216B7F4DE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61925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14</xdr:row>
      <xdr:rowOff>66675</xdr:rowOff>
    </xdr:from>
    <xdr:to>
      <xdr:col>27</xdr:col>
      <xdr:colOff>438150</xdr:colOff>
      <xdr:row>38</xdr:row>
      <xdr:rowOff>19050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1064559</xdr:colOff>
      <xdr:row>4</xdr:row>
      <xdr:rowOff>13448</xdr:rowOff>
    </xdr:to>
    <xdr:pic>
      <xdr:nvPicPr>
        <xdr:cNvPr id="4" name="Imagen 3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DB4F8828-9F4B-4296-9BF4-365C4E533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0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923925</xdr:colOff>
      <xdr:row>15</xdr:row>
      <xdr:rowOff>76200</xdr:rowOff>
    </xdr:from>
    <xdr:to>
      <xdr:col>22</xdr:col>
      <xdr:colOff>228600</xdr:colOff>
      <xdr:row>36</xdr:row>
      <xdr:rowOff>152400</xdr:rowOff>
    </xdr:to>
    <xdr:graphicFrame macro="">
      <xdr:nvGraphicFramePr>
        <xdr:cNvPr id="82956" name="Chart 1">
          <a:extLst>
            <a:ext uri="{FF2B5EF4-FFF2-40B4-BE49-F238E27FC236}">
              <a16:creationId xmlns:a16="http://schemas.microsoft.com/office/drawing/2014/main" id="{00000000-0008-0000-0600-00000C44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1064559</xdr:colOff>
      <xdr:row>5</xdr:row>
      <xdr:rowOff>13448</xdr:rowOff>
    </xdr:to>
    <xdr:pic>
      <xdr:nvPicPr>
        <xdr:cNvPr id="5" name="Imagen 4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7F25CF22-3080-446A-999D-8EE9CD7FD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1925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476249</xdr:colOff>
      <xdr:row>16</xdr:row>
      <xdr:rowOff>114300</xdr:rowOff>
    </xdr:from>
    <xdr:to>
      <xdr:col>31</xdr:col>
      <xdr:colOff>628650</xdr:colOff>
      <xdr:row>36</xdr:row>
      <xdr:rowOff>152400</xdr:rowOff>
    </xdr:to>
    <xdr:graphicFrame macro="">
      <xdr:nvGraphicFramePr>
        <xdr:cNvPr id="80908" name="Chart 1">
          <a:extLst>
            <a:ext uri="{FF2B5EF4-FFF2-40B4-BE49-F238E27FC236}">
              <a16:creationId xmlns:a16="http://schemas.microsoft.com/office/drawing/2014/main" id="{00000000-0008-0000-0700-00000C3C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1064559</xdr:colOff>
      <xdr:row>6</xdr:row>
      <xdr:rowOff>13448</xdr:rowOff>
    </xdr:to>
    <xdr:pic>
      <xdr:nvPicPr>
        <xdr:cNvPr id="5" name="Imagen 4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168B633D-2D10-4A22-9688-736C47C6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3850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238124</xdr:colOff>
      <xdr:row>18</xdr:row>
      <xdr:rowOff>38100</xdr:rowOff>
    </xdr:from>
    <xdr:to>
      <xdr:col>32</xdr:col>
      <xdr:colOff>57150</xdr:colOff>
      <xdr:row>40</xdr:row>
      <xdr:rowOff>142875</xdr:rowOff>
    </xdr:to>
    <xdr:graphicFrame macro="">
      <xdr:nvGraphicFramePr>
        <xdr:cNvPr id="78860" name="Chart 1">
          <a:extLst>
            <a:ext uri="{FF2B5EF4-FFF2-40B4-BE49-F238E27FC236}">
              <a16:creationId xmlns:a16="http://schemas.microsoft.com/office/drawing/2014/main" id="{00000000-0008-0000-0800-00000C34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302559</xdr:colOff>
      <xdr:row>5</xdr:row>
      <xdr:rowOff>13448</xdr:rowOff>
    </xdr:to>
    <xdr:pic>
      <xdr:nvPicPr>
        <xdr:cNvPr id="5" name="Imagen 4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8442A4EA-6EB8-4ED8-BE4D-80C7ED530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1925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179294</xdr:colOff>
      <xdr:row>44</xdr:row>
      <xdr:rowOff>96370</xdr:rowOff>
    </xdr:from>
    <xdr:to>
      <xdr:col>24</xdr:col>
      <xdr:colOff>89647</xdr:colOff>
      <xdr:row>65</xdr:row>
      <xdr:rowOff>139513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150719</xdr:colOff>
      <xdr:row>67</xdr:row>
      <xdr:rowOff>124946</xdr:rowOff>
    </xdr:from>
    <xdr:to>
      <xdr:col>24</xdr:col>
      <xdr:colOff>134471</xdr:colOff>
      <xdr:row>87</xdr:row>
      <xdr:rowOff>10645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232520</xdr:colOff>
      <xdr:row>89</xdr:row>
      <xdr:rowOff>89648</xdr:rowOff>
    </xdr:from>
    <xdr:to>
      <xdr:col>24</xdr:col>
      <xdr:colOff>224118</xdr:colOff>
      <xdr:row>122</xdr:row>
      <xdr:rowOff>145675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175933</xdr:colOff>
      <xdr:row>123</xdr:row>
      <xdr:rowOff>85725</xdr:rowOff>
    </xdr:from>
    <xdr:to>
      <xdr:col>24</xdr:col>
      <xdr:colOff>145677</xdr:colOff>
      <xdr:row>156</xdr:row>
      <xdr:rowOff>145676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A00-000005000000}"/>
            </a:ext>
            <a:ext uri="{147F2762-F138-4A5C-976F-8EAC2B608ADB}">
              <a16:predDERef xmlns:a16="http://schemas.microsoft.com/office/drawing/2014/main" pre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156882</xdr:colOff>
      <xdr:row>159</xdr:row>
      <xdr:rowOff>142874</xdr:rowOff>
    </xdr:from>
    <xdr:to>
      <xdr:col>24</xdr:col>
      <xdr:colOff>123265</xdr:colOff>
      <xdr:row>185</xdr:row>
      <xdr:rowOff>95249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A00-000006000000}"/>
            </a:ext>
            <a:ext uri="{147F2762-F138-4A5C-976F-8EAC2B608ADB}">
              <a16:predDERef xmlns:a16="http://schemas.microsoft.com/office/drawing/2014/main" pre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</xdr:col>
      <xdr:colOff>0</xdr:colOff>
      <xdr:row>0</xdr:row>
      <xdr:rowOff>156881</xdr:rowOff>
    </xdr:from>
    <xdr:to>
      <xdr:col>1</xdr:col>
      <xdr:colOff>1064559</xdr:colOff>
      <xdr:row>4</xdr:row>
      <xdr:rowOff>56029</xdr:rowOff>
    </xdr:to>
    <xdr:pic>
      <xdr:nvPicPr>
        <xdr:cNvPr id="8" name="Imagen 7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F09D3900-3768-412B-9022-DB6F7ABE9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6881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1064559</xdr:colOff>
      <xdr:row>5</xdr:row>
      <xdr:rowOff>13448</xdr:rowOff>
    </xdr:to>
    <xdr:pic>
      <xdr:nvPicPr>
        <xdr:cNvPr id="3" name="Imagen 2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6B2C2EB7-36A2-4E94-94EB-571805F7C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064559" cy="823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368710</xdr:colOff>
      <xdr:row>30</xdr:row>
      <xdr:rowOff>0</xdr:rowOff>
    </xdr:from>
    <xdr:to>
      <xdr:col>24</xdr:col>
      <xdr:colOff>245806</xdr:colOff>
      <xdr:row>59</xdr:row>
      <xdr:rowOff>58616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540774</xdr:colOff>
      <xdr:row>28</xdr:row>
      <xdr:rowOff>144207</xdr:rowOff>
    </xdr:from>
    <xdr:to>
      <xdr:col>10</xdr:col>
      <xdr:colOff>51210</xdr:colOff>
      <xdr:row>52</xdr:row>
      <xdr:rowOff>20484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  <a:ext uri="{147F2762-F138-4A5C-976F-8EAC2B608ADB}">
              <a16:predDERef xmlns:a16="http://schemas.microsoft.com/office/drawing/2014/main" pre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0</xdr:colOff>
      <xdr:row>0</xdr:row>
      <xdr:rowOff>95250</xdr:rowOff>
    </xdr:from>
    <xdr:to>
      <xdr:col>2</xdr:col>
      <xdr:colOff>1064559</xdr:colOff>
      <xdr:row>4</xdr:row>
      <xdr:rowOff>108698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34D595-DC71-43E7-8F6D-E31856F7D32D}"/>
            </a:ext>
            <a:ext uri="{147F2762-F138-4A5C-976F-8EAC2B608ADB}">
              <a16:predDERef xmlns:a16="http://schemas.microsoft.com/office/drawing/2014/main" pre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5250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0.24854</cdr:x>
      <cdr:y>0.03326</cdr:y>
    </cdr:from>
    <cdr:to>
      <cdr:x>0.73499</cdr:x>
      <cdr:y>0.10503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1531671" y="122597"/>
          <a:ext cx="2997808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spAutoFit/>
        </a:bodyPr>
        <a:lstStyle xmlns:a="http://schemas.openxmlformats.org/drawingml/2006/main"/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% Cobertura SGRL frente a Población Ocupada </a:t>
          </a:r>
          <a:endParaRPr lang="es-ES" sz="1100">
            <a:effectLst/>
            <a:latin typeface="+mn-lt"/>
            <a:ea typeface="+mn-ea"/>
            <a:cs typeface="+mn-cs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1771650</xdr:colOff>
      <xdr:row>22</xdr:row>
      <xdr:rowOff>47625</xdr:rowOff>
    </xdr:from>
    <xdr:to>
      <xdr:col>16</xdr:col>
      <xdr:colOff>428625</xdr:colOff>
      <xdr:row>46</xdr:row>
      <xdr:rowOff>9525</xdr:rowOff>
    </xdr:to>
    <xdr:graphicFrame macro="">
      <xdr:nvGraphicFramePr>
        <xdr:cNvPr id="2" name="9 Gráfico">
          <a:extLst>
            <a:ext uri="{FF2B5EF4-FFF2-40B4-BE49-F238E27FC236}">
              <a16:creationId xmlns:a16="http://schemas.microsoft.com/office/drawing/2014/main" id="{264E796A-DE7E-437B-AA7E-D5F312C55A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26</xdr:row>
      <xdr:rowOff>0</xdr:rowOff>
    </xdr:from>
    <xdr:to>
      <xdr:col>12</xdr:col>
      <xdr:colOff>0</xdr:colOff>
      <xdr:row>26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224CA69C-7F8D-4B54-89A7-B6AC1C5BDC55}"/>
            </a:ext>
            <a:ext uri="{147F2762-F138-4A5C-976F-8EAC2B608ADB}">
              <a16:predDERef xmlns:a16="http://schemas.microsoft.com/office/drawing/2014/main" pred="{264E796A-DE7E-437B-AA7E-D5F312C55A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26</xdr:row>
      <xdr:rowOff>0</xdr:rowOff>
    </xdr:from>
    <xdr:to>
      <xdr:col>12</xdr:col>
      <xdr:colOff>0</xdr:colOff>
      <xdr:row>26</xdr:row>
      <xdr:rowOff>0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93CD6B16-758D-4FE2-81A4-3B86E5F41E2E}"/>
            </a:ext>
            <a:ext uri="{147F2762-F138-4A5C-976F-8EAC2B608ADB}">
              <a16:predDERef xmlns:a16="http://schemas.microsoft.com/office/drawing/2014/main" pred="{224CA69C-7F8D-4B54-89A7-B6AC1C5BDC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419100</xdr:colOff>
      <xdr:row>26</xdr:row>
      <xdr:rowOff>0</xdr:rowOff>
    </xdr:from>
    <xdr:to>
      <xdr:col>12</xdr:col>
      <xdr:colOff>0</xdr:colOff>
      <xdr:row>26</xdr:row>
      <xdr:rowOff>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F28A90AF-2AB9-405C-A020-8ECE0C3E676B}"/>
            </a:ext>
            <a:ext uri="{147F2762-F138-4A5C-976F-8EAC2B608ADB}">
              <a16:predDERef xmlns:a16="http://schemas.microsoft.com/office/drawing/2014/main" pred="{93CD6B16-758D-4FE2-81A4-3B86E5F41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1064559</xdr:colOff>
      <xdr:row>4</xdr:row>
      <xdr:rowOff>13448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EA78859-F311-48ED-B66F-651994FD26E5}"/>
            </a:ext>
            <a:ext uri="{147F2762-F138-4A5C-976F-8EAC2B608ADB}">
              <a16:predDERef xmlns:a16="http://schemas.microsoft.com/office/drawing/2014/main" pred="{F28A90AF-2AB9-405C-A020-8ECE0C3E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0.40189</cdr:x>
      <cdr:y>0.52023</cdr:y>
    </cdr:from>
    <cdr:to>
      <cdr:x>0.4082</cdr:x>
      <cdr:y>0.56787</cdr:y>
    </cdr:to>
    <cdr:sp macro="" textlink="">
      <cdr:nvSpPr>
        <cdr:cNvPr id="7065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7933" y="384725"/>
          <a:ext cx="4627" cy="349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5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0.50805</cdr:x>
      <cdr:y>0.54177</cdr:y>
    </cdr:from>
    <cdr:to>
      <cdr:x>0.52132</cdr:x>
      <cdr:y>0.57505</cdr:y>
    </cdr:to>
    <cdr:sp macro="" textlink="">
      <cdr:nvSpPr>
        <cdr:cNvPr id="716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5791" y="400520"/>
          <a:ext cx="9732" cy="244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1064559</xdr:colOff>
      <xdr:row>4</xdr:row>
      <xdr:rowOff>13448</xdr:rowOff>
    </xdr:to>
    <xdr:pic>
      <xdr:nvPicPr>
        <xdr:cNvPr id="2" name="Imagen 2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A3DA3A0A-359F-49F9-820A-FBF9AFB8F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61925"/>
          <a:ext cx="1064559" cy="66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AJ31"/>
  <sheetViews>
    <sheetView workbookViewId="0">
      <pane xSplit="2" ySplit="4" topLeftCell="V5" activePane="bottomRight" state="frozen"/>
      <selection pane="topRight" activeCell="C1" sqref="C1"/>
      <selection pane="bottomLeft" activeCell="A5" sqref="A5"/>
      <selection pane="bottomRight" activeCell="AH27" sqref="AH27"/>
    </sheetView>
  </sheetViews>
  <sheetFormatPr baseColWidth="10" defaultColWidth="11.42578125" defaultRowHeight="12.75" x14ac:dyDescent="0.2"/>
  <cols>
    <col min="2" max="2" width="37.5703125" customWidth="1"/>
    <col min="3" max="8" width="11.42578125" bestFit="1" customWidth="1"/>
    <col min="9" max="9" width="14.42578125" customWidth="1"/>
    <col min="10" max="10" width="14.28515625" customWidth="1"/>
    <col min="11" max="14" width="12.5703125" bestFit="1" customWidth="1"/>
    <col min="15" max="15" width="13" customWidth="1"/>
    <col min="16" max="16" width="12.5703125" bestFit="1" customWidth="1"/>
    <col min="17" max="17" width="13.85546875" bestFit="1" customWidth="1"/>
    <col min="18" max="18" width="13.85546875" customWidth="1"/>
    <col min="19" max="19" width="13.85546875" bestFit="1" customWidth="1"/>
    <col min="20" max="21" width="13.85546875" customWidth="1"/>
    <col min="22" max="23" width="13.85546875" bestFit="1" customWidth="1"/>
    <col min="24" max="24" width="13.85546875" customWidth="1"/>
    <col min="25" max="25" width="13.85546875" bestFit="1" customWidth="1"/>
    <col min="26" max="26" width="15.85546875" bestFit="1" customWidth="1"/>
    <col min="27" max="30" width="13.85546875" bestFit="1" customWidth="1"/>
    <col min="31" max="31" width="14.28515625" customWidth="1"/>
    <col min="32" max="32" width="14.7109375" customWidth="1"/>
    <col min="33" max="33" width="14.28515625" customWidth="1"/>
    <col min="34" max="34" width="16.85546875" customWidth="1"/>
    <col min="36" max="36" width="14.7109375" bestFit="1" customWidth="1"/>
  </cols>
  <sheetData>
    <row r="6" spans="2:34" x14ac:dyDescent="0.2">
      <c r="S6" s="21" t="s">
        <v>0</v>
      </c>
    </row>
    <row r="7" spans="2:34" x14ac:dyDescent="0.2">
      <c r="B7" s="21" t="s">
        <v>1</v>
      </c>
      <c r="S7" t="s">
        <v>0</v>
      </c>
      <c r="Z7" t="s">
        <v>0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</row>
    <row r="8" spans="2:34" x14ac:dyDescent="0.2">
      <c r="B8" s="21" t="s">
        <v>2</v>
      </c>
      <c r="S8" t="s">
        <v>0</v>
      </c>
      <c r="Z8" t="s">
        <v>0</v>
      </c>
      <c r="AA8" t="s">
        <v>3</v>
      </c>
      <c r="AB8" t="s">
        <v>0</v>
      </c>
      <c r="AC8" t="s">
        <v>0</v>
      </c>
      <c r="AD8" t="s">
        <v>0</v>
      </c>
      <c r="AE8" t="s">
        <v>0</v>
      </c>
    </row>
    <row r="9" spans="2:34" x14ac:dyDescent="0.2">
      <c r="B9" t="s">
        <v>4</v>
      </c>
      <c r="S9" t="s">
        <v>0</v>
      </c>
    </row>
    <row r="10" spans="2:34" x14ac:dyDescent="0.2">
      <c r="B10" t="s">
        <v>5</v>
      </c>
      <c r="S10" t="s">
        <v>0</v>
      </c>
    </row>
    <row r="12" spans="2:34" ht="12.75" customHeight="1" x14ac:dyDescent="0.2">
      <c r="B12" t="s">
        <v>6</v>
      </c>
    </row>
    <row r="13" spans="2:34" x14ac:dyDescent="0.2">
      <c r="B13" s="21" t="s">
        <v>7</v>
      </c>
    </row>
    <row r="14" spans="2:34" ht="23.25" thickBot="1" x14ac:dyDescent="0.25">
      <c r="B14" s="130" t="s">
        <v>8</v>
      </c>
      <c r="C14" s="130" t="s">
        <v>9</v>
      </c>
      <c r="D14" s="130" t="s">
        <v>10</v>
      </c>
      <c r="E14" s="130" t="s">
        <v>11</v>
      </c>
      <c r="F14" s="130" t="s">
        <v>12</v>
      </c>
      <c r="G14" s="130" t="s">
        <v>13</v>
      </c>
      <c r="H14" s="130" t="s">
        <v>14</v>
      </c>
      <c r="I14" s="130" t="s">
        <v>15</v>
      </c>
      <c r="J14" s="130" t="s">
        <v>16</v>
      </c>
      <c r="K14" s="130" t="s">
        <v>17</v>
      </c>
      <c r="L14" s="130" t="s">
        <v>18</v>
      </c>
      <c r="M14" s="130" t="s">
        <v>19</v>
      </c>
      <c r="N14" s="130" t="s">
        <v>20</v>
      </c>
      <c r="O14" s="130" t="s">
        <v>21</v>
      </c>
      <c r="P14" s="130" t="s">
        <v>22</v>
      </c>
      <c r="Q14" s="130" t="s">
        <v>23</v>
      </c>
      <c r="R14" s="130" t="s">
        <v>24</v>
      </c>
      <c r="S14" s="130" t="s">
        <v>25</v>
      </c>
      <c r="T14" s="130" t="s">
        <v>26</v>
      </c>
      <c r="U14" s="130" t="s">
        <v>27</v>
      </c>
      <c r="V14" s="130" t="s">
        <v>28</v>
      </c>
      <c r="W14" s="130" t="s">
        <v>29</v>
      </c>
      <c r="X14" s="130" t="s">
        <v>30</v>
      </c>
      <c r="Y14" s="130" t="s">
        <v>31</v>
      </c>
      <c r="Z14" s="130" t="s">
        <v>32</v>
      </c>
      <c r="AA14" s="130" t="s">
        <v>33</v>
      </c>
      <c r="AB14" s="130" t="s">
        <v>34</v>
      </c>
      <c r="AC14" s="130" t="s">
        <v>35</v>
      </c>
      <c r="AD14" s="130" t="s">
        <v>36</v>
      </c>
      <c r="AE14" s="130" t="s">
        <v>37</v>
      </c>
      <c r="AF14" s="130" t="s">
        <v>38</v>
      </c>
      <c r="AG14" s="130" t="s">
        <v>39</v>
      </c>
      <c r="AH14" s="130" t="s">
        <v>40</v>
      </c>
    </row>
    <row r="15" spans="2:34" x14ac:dyDescent="0.2">
      <c r="B15" s="63" t="s">
        <v>41</v>
      </c>
      <c r="C15" s="66">
        <v>3622402</v>
      </c>
      <c r="D15" s="53">
        <v>3650061</v>
      </c>
      <c r="E15" s="53">
        <v>3907113</v>
      </c>
      <c r="F15" s="53">
        <v>4053447</v>
      </c>
      <c r="G15" s="53">
        <v>3800187</v>
      </c>
      <c r="H15" s="53">
        <v>3950957</v>
      </c>
      <c r="I15" s="53">
        <v>3788856</v>
      </c>
      <c r="J15" s="53">
        <v>4091427</v>
      </c>
      <c r="K15" s="53">
        <v>4164975</v>
      </c>
      <c r="L15" s="53">
        <v>4602468</v>
      </c>
      <c r="M15" s="54">
        <v>4849754</v>
      </c>
      <c r="N15" s="55">
        <v>5104050</v>
      </c>
      <c r="O15" s="146">
        <v>5637676</v>
      </c>
      <c r="P15" s="56">
        <v>5945653</v>
      </c>
      <c r="Q15" s="57">
        <v>6188317</v>
      </c>
      <c r="R15" s="56">
        <v>6707433</v>
      </c>
      <c r="S15" s="56">
        <v>6828126</v>
      </c>
      <c r="T15" s="56">
        <v>7851817</v>
      </c>
      <c r="U15" s="56">
        <v>8093537</v>
      </c>
      <c r="V15" s="56">
        <v>8434862</v>
      </c>
      <c r="W15" s="56">
        <v>9020355</v>
      </c>
      <c r="X15" s="56">
        <v>9546636</v>
      </c>
      <c r="Y15" s="56">
        <v>9620228</v>
      </c>
      <c r="Z15" s="56">
        <v>9788843</v>
      </c>
      <c r="AA15" s="28">
        <v>9984636</v>
      </c>
      <c r="AB15" s="28">
        <v>10528465</v>
      </c>
      <c r="AC15" s="28">
        <v>10458320</v>
      </c>
      <c r="AD15" s="28">
        <v>11125999</v>
      </c>
      <c r="AE15" s="28">
        <v>11808311</v>
      </c>
      <c r="AF15" s="28">
        <v>12120419</v>
      </c>
      <c r="AG15" s="28">
        <v>12422634</v>
      </c>
      <c r="AH15" s="28">
        <v>13315543</v>
      </c>
    </row>
    <row r="16" spans="2:34" x14ac:dyDescent="0.2">
      <c r="B16" s="64" t="s">
        <v>42</v>
      </c>
      <c r="C16" s="67">
        <v>396637</v>
      </c>
      <c r="D16" s="6">
        <v>406041</v>
      </c>
      <c r="E16" s="6">
        <v>358338</v>
      </c>
      <c r="F16" s="6">
        <v>414773</v>
      </c>
      <c r="G16" s="6">
        <v>349187</v>
      </c>
      <c r="H16" s="6">
        <v>215928</v>
      </c>
      <c r="I16" s="6">
        <v>219158</v>
      </c>
      <c r="J16" s="6">
        <v>295849</v>
      </c>
      <c r="K16" s="6">
        <v>292954</v>
      </c>
      <c r="L16" s="6">
        <v>347219</v>
      </c>
      <c r="M16" s="3">
        <v>368153</v>
      </c>
      <c r="N16" s="8">
        <v>369847</v>
      </c>
      <c r="O16" s="13">
        <v>390505</v>
      </c>
      <c r="P16" s="3">
        <v>418620</v>
      </c>
      <c r="Q16" s="3">
        <v>449031</v>
      </c>
      <c r="R16" s="3">
        <v>443515</v>
      </c>
      <c r="S16" s="3">
        <v>451195</v>
      </c>
      <c r="T16" s="3">
        <v>521495</v>
      </c>
      <c r="U16" s="3">
        <v>582506</v>
      </c>
      <c r="V16" s="3">
        <v>591524</v>
      </c>
      <c r="W16" s="3">
        <v>611048</v>
      </c>
      <c r="X16" s="3">
        <v>667088</v>
      </c>
      <c r="Y16" s="3">
        <v>709754</v>
      </c>
      <c r="Z16" s="3">
        <v>764882</v>
      </c>
      <c r="AA16" s="3">
        <v>832846</v>
      </c>
      <c r="AB16" s="3">
        <v>882382</v>
      </c>
      <c r="AC16" s="3">
        <v>959122</v>
      </c>
      <c r="AD16" s="28">
        <v>1035274</v>
      </c>
      <c r="AE16" s="28">
        <v>1110983</v>
      </c>
      <c r="AF16" s="28">
        <v>1174870</v>
      </c>
      <c r="AG16" s="28">
        <v>1263099</v>
      </c>
      <c r="AH16" s="28">
        <v>1347043</v>
      </c>
    </row>
    <row r="17" spans="2:36" x14ac:dyDescent="0.2">
      <c r="B17" s="64" t="s">
        <v>43</v>
      </c>
      <c r="C17" s="67"/>
      <c r="D17" s="6"/>
      <c r="E17" s="6"/>
      <c r="F17" s="6"/>
      <c r="G17" s="6"/>
      <c r="H17" s="6"/>
      <c r="I17" s="6"/>
      <c r="J17" s="6"/>
      <c r="K17" s="6"/>
      <c r="L17" s="6">
        <v>339</v>
      </c>
      <c r="M17" s="4">
        <v>425</v>
      </c>
      <c r="N17" s="8">
        <v>375</v>
      </c>
      <c r="O17" s="13">
        <v>399</v>
      </c>
      <c r="P17" s="15">
        <v>418</v>
      </c>
      <c r="Q17" s="3">
        <v>728</v>
      </c>
      <c r="R17" s="15">
        <v>266</v>
      </c>
      <c r="S17" s="16">
        <v>230</v>
      </c>
      <c r="T17" s="16">
        <v>183</v>
      </c>
      <c r="U17" s="16">
        <v>250</v>
      </c>
      <c r="V17" s="28">
        <v>542</v>
      </c>
      <c r="W17" s="28">
        <v>505</v>
      </c>
      <c r="X17" s="28">
        <v>663</v>
      </c>
      <c r="Y17" s="3">
        <v>1453</v>
      </c>
      <c r="Z17" s="3">
        <v>2174</v>
      </c>
      <c r="AA17" s="3">
        <v>3419</v>
      </c>
      <c r="AB17" s="3">
        <v>3680</v>
      </c>
      <c r="AC17" s="3">
        <v>462</v>
      </c>
      <c r="AD17" s="3">
        <v>426</v>
      </c>
      <c r="AE17" s="3">
        <v>452</v>
      </c>
      <c r="AF17" s="120">
        <v>476</v>
      </c>
      <c r="AG17" s="28">
        <v>425</v>
      </c>
      <c r="AH17" s="28">
        <v>459</v>
      </c>
    </row>
    <row r="18" spans="2:36" ht="14.25" customHeight="1" x14ac:dyDescent="0.2">
      <c r="B18" s="64" t="s">
        <v>44</v>
      </c>
      <c r="C18" s="67">
        <v>357</v>
      </c>
      <c r="D18" s="6">
        <v>370</v>
      </c>
      <c r="E18" s="6">
        <v>624</v>
      </c>
      <c r="F18" s="6">
        <v>955</v>
      </c>
      <c r="G18" s="6">
        <v>890</v>
      </c>
      <c r="H18" s="6">
        <v>820</v>
      </c>
      <c r="I18" s="6">
        <v>743</v>
      </c>
      <c r="J18" s="6">
        <v>852</v>
      </c>
      <c r="K18" s="6">
        <v>697</v>
      </c>
      <c r="L18" s="6">
        <v>842</v>
      </c>
      <c r="M18" s="4">
        <v>530</v>
      </c>
      <c r="N18" s="8">
        <v>587</v>
      </c>
      <c r="O18" s="13">
        <v>654</v>
      </c>
      <c r="P18" s="15">
        <v>761</v>
      </c>
      <c r="Q18" s="3">
        <v>743</v>
      </c>
      <c r="R18" s="15">
        <v>588</v>
      </c>
      <c r="S18" s="16">
        <v>489</v>
      </c>
      <c r="T18" s="16">
        <v>371</v>
      </c>
      <c r="U18" s="16">
        <v>528</v>
      </c>
      <c r="V18" s="28">
        <v>755</v>
      </c>
      <c r="W18" s="28">
        <v>544</v>
      </c>
      <c r="X18" s="28">
        <v>567</v>
      </c>
      <c r="Y18" s="28">
        <v>580</v>
      </c>
      <c r="Z18" s="28">
        <v>567</v>
      </c>
      <c r="AA18" s="28">
        <v>562</v>
      </c>
      <c r="AB18" s="28">
        <v>481</v>
      </c>
      <c r="AC18" s="28">
        <v>478</v>
      </c>
      <c r="AD18" s="28">
        <v>579</v>
      </c>
      <c r="AE18" s="28">
        <v>537</v>
      </c>
      <c r="AF18" s="28">
        <v>760</v>
      </c>
      <c r="AG18" s="28">
        <v>434</v>
      </c>
      <c r="AH18" s="28">
        <v>435</v>
      </c>
    </row>
    <row r="19" spans="2:36" x14ac:dyDescent="0.2">
      <c r="B19" s="64" t="s">
        <v>45</v>
      </c>
      <c r="C19" s="67"/>
      <c r="D19" s="6"/>
      <c r="E19" s="6"/>
      <c r="F19" s="6"/>
      <c r="G19" s="6"/>
      <c r="H19" s="6"/>
      <c r="I19" s="6"/>
      <c r="J19" s="6"/>
      <c r="K19" s="6"/>
      <c r="L19" s="6">
        <v>865</v>
      </c>
      <c r="M19" s="4">
        <v>860</v>
      </c>
      <c r="N19" s="8">
        <v>852</v>
      </c>
      <c r="O19" s="13">
        <v>895</v>
      </c>
      <c r="P19" s="15">
        <v>888</v>
      </c>
      <c r="Q19" s="3">
        <v>948</v>
      </c>
      <c r="R19" s="15">
        <v>964</v>
      </c>
      <c r="S19" s="15">
        <v>958</v>
      </c>
      <c r="T19" s="16">
        <v>867</v>
      </c>
      <c r="U19" s="16">
        <v>848</v>
      </c>
      <c r="V19" s="28">
        <v>881</v>
      </c>
      <c r="W19" s="28">
        <v>860</v>
      </c>
      <c r="X19" s="28">
        <v>880</v>
      </c>
      <c r="Y19" s="28">
        <v>846</v>
      </c>
      <c r="Z19" s="28">
        <v>836</v>
      </c>
      <c r="AA19" s="28">
        <v>831</v>
      </c>
      <c r="AB19" s="28">
        <v>825</v>
      </c>
      <c r="AC19" s="28">
        <v>1162</v>
      </c>
      <c r="AD19" s="28">
        <v>1286</v>
      </c>
      <c r="AE19" s="28">
        <v>974</v>
      </c>
      <c r="AF19" s="28">
        <v>880</v>
      </c>
      <c r="AG19" s="28">
        <v>868</v>
      </c>
      <c r="AH19" s="28">
        <v>799</v>
      </c>
    </row>
    <row r="20" spans="2:36" s="49" customFormat="1" ht="22.5" x14ac:dyDescent="0.2">
      <c r="B20" s="65" t="s">
        <v>46</v>
      </c>
      <c r="C20" s="68"/>
      <c r="D20" s="43"/>
      <c r="E20" s="43"/>
      <c r="F20" s="43"/>
      <c r="G20" s="43"/>
      <c r="H20" s="43"/>
      <c r="I20" s="43"/>
      <c r="J20" s="43"/>
      <c r="K20" s="43"/>
      <c r="L20" s="43">
        <v>4678</v>
      </c>
      <c r="M20" s="44">
        <v>5338</v>
      </c>
      <c r="N20" s="45">
        <v>5333</v>
      </c>
      <c r="O20" s="46">
        <v>6215</v>
      </c>
      <c r="P20" s="44">
        <v>7493</v>
      </c>
      <c r="Q20" s="44">
        <v>8010</v>
      </c>
      <c r="R20" s="44">
        <v>7271</v>
      </c>
      <c r="S20" s="47">
        <v>9613</v>
      </c>
      <c r="T20" s="44">
        <v>10003</v>
      </c>
      <c r="U20" s="44">
        <v>12663</v>
      </c>
      <c r="V20" s="48">
        <v>11298</v>
      </c>
      <c r="W20" s="48">
        <v>13914</v>
      </c>
      <c r="X20" s="48">
        <v>14810</v>
      </c>
      <c r="Y20" s="48">
        <v>9650</v>
      </c>
      <c r="Z20" s="48">
        <v>12556</v>
      </c>
      <c r="AA20" s="48">
        <v>8621</v>
      </c>
      <c r="AB20" s="28">
        <v>14662</v>
      </c>
      <c r="AC20" s="28">
        <v>13737</v>
      </c>
      <c r="AD20" s="28">
        <v>12835</v>
      </c>
      <c r="AE20" s="28">
        <v>14333</v>
      </c>
      <c r="AF20" s="28">
        <v>15903</v>
      </c>
      <c r="AG20" s="28">
        <v>16219</v>
      </c>
      <c r="AH20" s="28">
        <v>19183</v>
      </c>
    </row>
    <row r="21" spans="2:36" ht="22.5" x14ac:dyDescent="0.2">
      <c r="B21" s="64" t="s">
        <v>47</v>
      </c>
      <c r="C21" s="67">
        <v>1215</v>
      </c>
      <c r="D21" s="6">
        <v>1042</v>
      </c>
      <c r="E21" s="6">
        <v>737</v>
      </c>
      <c r="F21" s="6">
        <v>864</v>
      </c>
      <c r="G21" s="6">
        <v>636</v>
      </c>
      <c r="H21" s="6">
        <v>701</v>
      </c>
      <c r="I21" s="6">
        <v>895</v>
      </c>
      <c r="J21" s="6">
        <v>984</v>
      </c>
      <c r="K21" s="6">
        <v>920</v>
      </c>
      <c r="L21" s="6">
        <v>1121</v>
      </c>
      <c r="M21" s="3">
        <v>1105</v>
      </c>
      <c r="N21" s="8">
        <v>1909</v>
      </c>
      <c r="O21" s="13">
        <v>2935</v>
      </c>
      <c r="P21" s="16">
        <v>4041</v>
      </c>
      <c r="Q21" s="3">
        <v>6145</v>
      </c>
      <c r="R21" s="16">
        <v>6891</v>
      </c>
      <c r="S21" s="16">
        <v>9410</v>
      </c>
      <c r="T21" s="16">
        <v>8982</v>
      </c>
      <c r="U21" s="16">
        <v>9524</v>
      </c>
      <c r="V21" s="28">
        <v>7788</v>
      </c>
      <c r="W21" s="28">
        <v>10361</v>
      </c>
      <c r="X21" s="28">
        <v>9614</v>
      </c>
      <c r="Y21" s="28">
        <v>10154</v>
      </c>
      <c r="Z21" s="28">
        <v>9653</v>
      </c>
      <c r="AA21" s="28">
        <v>10410</v>
      </c>
      <c r="AB21" s="28">
        <v>8665</v>
      </c>
      <c r="AC21" s="28">
        <v>50947</v>
      </c>
      <c r="AD21" s="28">
        <v>36297</v>
      </c>
      <c r="AE21" s="28">
        <v>32357</v>
      </c>
      <c r="AF21" s="28">
        <v>11729</v>
      </c>
      <c r="AG21" s="28">
        <v>10734</v>
      </c>
      <c r="AH21" s="28">
        <v>10177</v>
      </c>
    </row>
    <row r="22" spans="2:36" x14ac:dyDescent="0.2">
      <c r="B22" s="64" t="s">
        <v>48</v>
      </c>
      <c r="C22" s="67">
        <v>136767</v>
      </c>
      <c r="D22" s="6">
        <v>128081</v>
      </c>
      <c r="E22" s="6">
        <v>97512</v>
      </c>
      <c r="F22" s="6">
        <v>135327</v>
      </c>
      <c r="G22" s="6">
        <v>145530</v>
      </c>
      <c r="H22" s="6">
        <v>182567</v>
      </c>
      <c r="I22" s="6">
        <v>211189</v>
      </c>
      <c r="J22" s="6">
        <v>223849</v>
      </c>
      <c r="K22" s="6">
        <v>230223</v>
      </c>
      <c r="L22" s="6">
        <v>279275</v>
      </c>
      <c r="M22" s="3">
        <v>229956</v>
      </c>
      <c r="N22" s="8">
        <v>263316</v>
      </c>
      <c r="O22" s="13">
        <v>295052</v>
      </c>
      <c r="P22" s="16">
        <v>328382</v>
      </c>
      <c r="Q22" s="3">
        <v>360800</v>
      </c>
      <c r="R22" s="16">
        <v>410410</v>
      </c>
      <c r="S22" s="16">
        <v>442689</v>
      </c>
      <c r="T22" s="16">
        <v>546713</v>
      </c>
      <c r="U22" s="16">
        <v>609881</v>
      </c>
      <c r="V22" s="28">
        <v>531991</v>
      </c>
      <c r="W22" s="28">
        <v>686363</v>
      </c>
      <c r="X22" s="28">
        <v>715321</v>
      </c>
      <c r="Y22" s="28">
        <v>627542</v>
      </c>
      <c r="Z22" s="28">
        <v>578816</v>
      </c>
      <c r="AA22" s="28">
        <v>527859</v>
      </c>
      <c r="AB22" s="28">
        <v>619086</v>
      </c>
      <c r="AC22" s="28">
        <v>450805</v>
      </c>
      <c r="AD22" s="28">
        <v>479502</v>
      </c>
      <c r="AE22" s="28">
        <v>545133</v>
      </c>
      <c r="AF22" s="28">
        <v>563764</v>
      </c>
      <c r="AG22" s="28">
        <v>533145</v>
      </c>
      <c r="AH22" s="28">
        <v>528942</v>
      </c>
    </row>
    <row r="23" spans="2:36" x14ac:dyDescent="0.2">
      <c r="B23" s="64" t="s">
        <v>49</v>
      </c>
      <c r="C23" s="67"/>
      <c r="D23" s="6"/>
      <c r="E23" s="6"/>
      <c r="F23" s="6"/>
      <c r="G23" s="6"/>
      <c r="H23" s="6"/>
      <c r="I23" s="6"/>
      <c r="J23" s="6"/>
      <c r="K23" s="6"/>
      <c r="L23" s="6">
        <v>279973</v>
      </c>
      <c r="M23" s="3">
        <v>310537</v>
      </c>
      <c r="N23" s="8">
        <v>327235</v>
      </c>
      <c r="O23" s="13">
        <v>393484</v>
      </c>
      <c r="P23" s="16">
        <v>467814</v>
      </c>
      <c r="Q23" s="3">
        <v>512908</v>
      </c>
      <c r="R23" s="6">
        <v>500348</v>
      </c>
      <c r="S23" s="16">
        <v>538911</v>
      </c>
      <c r="T23" s="16">
        <v>597401</v>
      </c>
      <c r="U23" s="16">
        <v>613548</v>
      </c>
      <c r="V23" s="28">
        <v>652439</v>
      </c>
      <c r="W23" s="28">
        <v>734934</v>
      </c>
      <c r="X23" s="28">
        <v>754708</v>
      </c>
      <c r="Y23" s="28">
        <v>726837</v>
      </c>
      <c r="Z23" s="28">
        <v>712565</v>
      </c>
      <c r="AA23" s="28">
        <v>684575</v>
      </c>
      <c r="AB23" s="28">
        <v>679883</v>
      </c>
      <c r="AC23" s="28">
        <v>509956</v>
      </c>
      <c r="AD23" s="28">
        <v>532512</v>
      </c>
      <c r="AE23" s="28">
        <v>639137</v>
      </c>
      <c r="AF23" s="121">
        <v>616266</v>
      </c>
      <c r="AG23" s="28">
        <v>585101</v>
      </c>
      <c r="AH23" s="28">
        <v>580012</v>
      </c>
    </row>
    <row r="24" spans="2:36" ht="22.5" x14ac:dyDescent="0.2">
      <c r="B24" s="64" t="s">
        <v>50</v>
      </c>
      <c r="C24" s="69">
        <f t="shared" ref="C24:L24" si="0">(C22/C15)*100</f>
        <v>3.7755886839726789</v>
      </c>
      <c r="D24" s="10">
        <f t="shared" si="0"/>
        <v>3.5090098494244342</v>
      </c>
      <c r="E24" s="10">
        <f t="shared" si="0"/>
        <v>2.4957558176587162</v>
      </c>
      <c r="F24" s="10">
        <f t="shared" si="0"/>
        <v>3.3385659168603907</v>
      </c>
      <c r="G24" s="10">
        <f t="shared" si="0"/>
        <v>3.8295483880135373</v>
      </c>
      <c r="H24" s="10">
        <f t="shared" si="0"/>
        <v>4.6208298394540863</v>
      </c>
      <c r="I24" s="10">
        <f t="shared" si="0"/>
        <v>5.5739516096679314</v>
      </c>
      <c r="J24" s="10">
        <f t="shared" si="0"/>
        <v>5.4711717940953122</v>
      </c>
      <c r="K24" s="10">
        <f t="shared" si="0"/>
        <v>5.527596204058848</v>
      </c>
      <c r="L24" s="10">
        <f t="shared" si="0"/>
        <v>6.0679400704143953</v>
      </c>
      <c r="M24" s="10">
        <f t="shared" ref="M24" si="1">(M22/M15)*100</f>
        <v>4.7416013265827504</v>
      </c>
      <c r="N24" s="10">
        <f>(N22/N15)*100</f>
        <v>5.1589620007640988</v>
      </c>
      <c r="O24" s="14">
        <f>SUM(O22/O15)*100</f>
        <v>5.233574969544188</v>
      </c>
      <c r="P24" s="10">
        <f t="shared" ref="P24:AD24" si="2">(P22/P15)*100</f>
        <v>5.5230602929568873</v>
      </c>
      <c r="Q24" s="10">
        <f t="shared" si="2"/>
        <v>5.8303412704940616</v>
      </c>
      <c r="R24" s="10">
        <f t="shared" si="2"/>
        <v>6.118734246022286</v>
      </c>
      <c r="S24" s="10">
        <f t="shared" si="2"/>
        <v>6.4833162129697088</v>
      </c>
      <c r="T24" s="10">
        <f t="shared" si="2"/>
        <v>6.9628851512968275</v>
      </c>
      <c r="U24" s="10">
        <f t="shared" si="2"/>
        <v>7.5354075727336518</v>
      </c>
      <c r="V24" s="10">
        <f t="shared" si="2"/>
        <v>6.3070504295150291</v>
      </c>
      <c r="W24" s="10">
        <f t="shared" si="2"/>
        <v>7.6090464288822339</v>
      </c>
      <c r="X24" s="10">
        <f t="shared" si="2"/>
        <v>7.4929116392412993</v>
      </c>
      <c r="Y24" s="10">
        <f t="shared" si="2"/>
        <v>6.5231510105581698</v>
      </c>
      <c r="Z24" s="10">
        <f t="shared" si="2"/>
        <v>5.9130175037029398</v>
      </c>
      <c r="AA24" s="10">
        <f t="shared" si="2"/>
        <v>5.286712505092825</v>
      </c>
      <c r="AB24" s="10">
        <f t="shared" si="2"/>
        <v>5.8801164272284705</v>
      </c>
      <c r="AC24" s="10">
        <f t="shared" si="2"/>
        <v>4.3104915512242892</v>
      </c>
      <c r="AD24" s="10">
        <f t="shared" si="2"/>
        <v>4.3097433318122711</v>
      </c>
      <c r="AE24" s="10">
        <f>(AE22/AE15)*100</f>
        <v>4.6165196699172304</v>
      </c>
      <c r="AF24" s="10">
        <f>(AF22/AF15)*100</f>
        <v>4.6513573499397998</v>
      </c>
      <c r="AG24" s="10">
        <f>(AG22/AG15)*100</f>
        <v>4.2917226733074489</v>
      </c>
      <c r="AH24" s="10">
        <f>(AH22/AH15)*100</f>
        <v>3.9723652276140746</v>
      </c>
    </row>
    <row r="25" spans="2:36" ht="22.5" x14ac:dyDescent="0.2">
      <c r="B25" s="64" t="s">
        <v>51</v>
      </c>
      <c r="C25" s="69">
        <f t="shared" ref="C25:L25" si="3">(C21/C15)*100000</f>
        <v>33.541280067756148</v>
      </c>
      <c r="D25" s="10">
        <f t="shared" si="3"/>
        <v>28.547468110806918</v>
      </c>
      <c r="E25" s="10">
        <f t="shared" si="3"/>
        <v>18.863032627927577</v>
      </c>
      <c r="F25" s="10">
        <f t="shared" si="3"/>
        <v>21.315191736810672</v>
      </c>
      <c r="G25" s="10">
        <f t="shared" si="3"/>
        <v>16.736018516983506</v>
      </c>
      <c r="H25" s="10">
        <f t="shared" si="3"/>
        <v>17.742536808170779</v>
      </c>
      <c r="I25" s="10">
        <f t="shared" si="3"/>
        <v>23.62190592622153</v>
      </c>
      <c r="J25" s="10">
        <f t="shared" si="3"/>
        <v>24.050288566800777</v>
      </c>
      <c r="K25" s="10">
        <f t="shared" si="3"/>
        <v>22.08896812105715</v>
      </c>
      <c r="L25" s="10">
        <f t="shared" si="3"/>
        <v>24.356497427032625</v>
      </c>
      <c r="M25" s="10">
        <f t="shared" ref="M25:N25" si="4">(M21/M15)*100000</f>
        <v>22.78466083021943</v>
      </c>
      <c r="N25" s="10">
        <f t="shared" si="4"/>
        <v>37.401671221872824</v>
      </c>
      <c r="O25" s="14">
        <f>SUM(O21/O15)*100000</f>
        <v>52.060458955072974</v>
      </c>
      <c r="P25" s="10">
        <f t="shared" ref="P25:AD25" si="5">(P21/P15)*100000</f>
        <v>67.965621269858843</v>
      </c>
      <c r="Q25" s="10">
        <f t="shared" si="5"/>
        <v>99.300019698409116</v>
      </c>
      <c r="R25" s="10">
        <f t="shared" si="5"/>
        <v>102.73676978957525</v>
      </c>
      <c r="S25" s="10">
        <f t="shared" si="5"/>
        <v>137.81233679636256</v>
      </c>
      <c r="T25" s="10">
        <f t="shared" si="5"/>
        <v>114.39390398426249</v>
      </c>
      <c r="U25" s="10">
        <f t="shared" si="5"/>
        <v>117.67413925456817</v>
      </c>
      <c r="V25" s="10">
        <f t="shared" si="5"/>
        <v>92.331089708403056</v>
      </c>
      <c r="W25" s="10">
        <f t="shared" si="5"/>
        <v>114.86244166665281</v>
      </c>
      <c r="X25" s="10">
        <f t="shared" si="5"/>
        <v>100.7056307583111</v>
      </c>
      <c r="Y25" s="10">
        <f t="shared" si="5"/>
        <v>105.54843398721944</v>
      </c>
      <c r="Z25" s="10">
        <f t="shared" si="5"/>
        <v>98.612267047290473</v>
      </c>
      <c r="AA25" s="10">
        <f t="shared" si="5"/>
        <v>104.26018534876985</v>
      </c>
      <c r="AB25" s="10">
        <f t="shared" si="5"/>
        <v>82.300696255342075</v>
      </c>
      <c r="AC25" s="10">
        <f t="shared" si="5"/>
        <v>487.14325054119593</v>
      </c>
      <c r="AD25" s="10">
        <f t="shared" si="5"/>
        <v>326.23587329101866</v>
      </c>
      <c r="AE25" s="10">
        <f>(AE21/AE15)*100000</f>
        <v>274.01886688113143</v>
      </c>
      <c r="AF25" s="10">
        <f>(AF21/AF15)*100000</f>
        <v>96.770581941102861</v>
      </c>
      <c r="AG25" s="10">
        <f>(AG21/AG15)*100000</f>
        <v>86.406795853439775</v>
      </c>
      <c r="AH25" s="10">
        <f>(AH21/AH15)*100000</f>
        <v>76.429477941680631</v>
      </c>
    </row>
    <row r="26" spans="2:36" x14ac:dyDescent="0.2">
      <c r="B26" s="64" t="s">
        <v>52</v>
      </c>
      <c r="C26" s="69">
        <f t="shared" ref="C26:L26" si="6">(C18/C15)*100000</f>
        <v>9.8553390816369912</v>
      </c>
      <c r="D26" s="10">
        <f t="shared" si="6"/>
        <v>10.13681689155332</v>
      </c>
      <c r="E26" s="10">
        <f t="shared" si="6"/>
        <v>15.970871587281966</v>
      </c>
      <c r="F26" s="10">
        <f t="shared" si="6"/>
        <v>23.56019457020161</v>
      </c>
      <c r="G26" s="10">
        <f t="shared" si="6"/>
        <v>23.419900125967487</v>
      </c>
      <c r="H26" s="10">
        <f t="shared" si="6"/>
        <v>20.754465310556402</v>
      </c>
      <c r="I26" s="10">
        <f t="shared" si="6"/>
        <v>19.610140897410723</v>
      </c>
      <c r="J26" s="10">
        <f t="shared" si="6"/>
        <v>20.824030344425061</v>
      </c>
      <c r="K26" s="10">
        <f t="shared" si="6"/>
        <v>16.734794326496559</v>
      </c>
      <c r="L26" s="10">
        <f t="shared" si="6"/>
        <v>18.294532411740832</v>
      </c>
      <c r="M26" s="10">
        <f t="shared" ref="M26:N26" si="7">(M18/M15)*100000</f>
        <v>10.928389357480812</v>
      </c>
      <c r="N26" s="10">
        <f t="shared" si="7"/>
        <v>11.500671035746123</v>
      </c>
      <c r="O26" s="14">
        <f>SUM(O18/O15)*100000</f>
        <v>11.600524755236023</v>
      </c>
      <c r="P26" s="10">
        <f t="shared" ref="P26:AD26" si="8">(P18/P15)*100000</f>
        <v>12.799266960248099</v>
      </c>
      <c r="Q26" s="10">
        <f t="shared" si="8"/>
        <v>12.006495465568426</v>
      </c>
      <c r="R26" s="10">
        <f t="shared" si="8"/>
        <v>8.7663939393803858</v>
      </c>
      <c r="S26" s="10">
        <f t="shared" si="8"/>
        <v>7.1615550152413707</v>
      </c>
      <c r="T26" s="10">
        <f t="shared" si="8"/>
        <v>4.7250209728525263</v>
      </c>
      <c r="U26" s="10">
        <f t="shared" si="8"/>
        <v>6.5237238057971449</v>
      </c>
      <c r="V26" s="10">
        <f t="shared" si="8"/>
        <v>8.9509466782029161</v>
      </c>
      <c r="W26" s="10">
        <f t="shared" si="8"/>
        <v>6.0308047743132063</v>
      </c>
      <c r="X26" s="10">
        <f t="shared" si="8"/>
        <v>5.9392648887000616</v>
      </c>
      <c r="Y26" s="10">
        <f t="shared" si="8"/>
        <v>6.0289631389193685</v>
      </c>
      <c r="Z26" s="10">
        <f t="shared" si="8"/>
        <v>5.7923086517987876</v>
      </c>
      <c r="AA26" s="10">
        <f t="shared" si="8"/>
        <v>5.6286478545637522</v>
      </c>
      <c r="AB26" s="10">
        <f t="shared" si="8"/>
        <v>4.5685672127893291</v>
      </c>
      <c r="AC26" s="10">
        <f t="shared" si="8"/>
        <v>4.5705237552494093</v>
      </c>
      <c r="AD26" s="10">
        <f t="shared" si="8"/>
        <v>5.2040270720858413</v>
      </c>
      <c r="AE26" s="10">
        <f>(AE18/AE15)*100000</f>
        <v>4.5476444514376357</v>
      </c>
      <c r="AF26" s="10">
        <f>(AF18/AF15)*100000</f>
        <v>6.2704102886212096</v>
      </c>
      <c r="AG26" s="10">
        <f>(AG18/AG15)*100000</f>
        <v>3.493623011029706</v>
      </c>
      <c r="AH26" s="10">
        <f>(AH18/AH15)*100000</f>
        <v>3.266858888142977</v>
      </c>
    </row>
    <row r="27" spans="2:36" ht="23.25" thickBot="1" x14ac:dyDescent="0.25">
      <c r="B27" s="130" t="s">
        <v>53</v>
      </c>
      <c r="C27" s="131" t="s">
        <v>0</v>
      </c>
      <c r="D27" s="132" t="s">
        <v>0</v>
      </c>
      <c r="E27" s="132" t="s">
        <v>0</v>
      </c>
      <c r="F27" s="132" t="s">
        <v>0</v>
      </c>
      <c r="G27" s="132" t="s">
        <v>0</v>
      </c>
      <c r="H27" s="132" t="s">
        <v>0</v>
      </c>
      <c r="I27" s="133">
        <v>277117975992.19</v>
      </c>
      <c r="J27" s="133">
        <v>318248908267.32001</v>
      </c>
      <c r="K27" s="133">
        <v>365731147959.14001</v>
      </c>
      <c r="L27" s="133">
        <v>405192155159.13</v>
      </c>
      <c r="M27" s="134">
        <v>488140758635.59003</v>
      </c>
      <c r="N27" s="134">
        <v>549870433344.64001</v>
      </c>
      <c r="O27" s="134">
        <v>647350122605.81006</v>
      </c>
      <c r="P27" s="134">
        <v>784154973142.06995</v>
      </c>
      <c r="Q27" s="134">
        <v>1017337843425.35</v>
      </c>
      <c r="R27" s="134">
        <v>1341321454583.8</v>
      </c>
      <c r="S27" s="134">
        <v>1471152365400.74</v>
      </c>
      <c r="T27" s="134">
        <v>1718746958846.96</v>
      </c>
      <c r="U27" s="134">
        <v>2013062897037.0999</v>
      </c>
      <c r="V27" s="135">
        <v>2300822962105.8501</v>
      </c>
      <c r="W27" s="135">
        <v>2611482513672</v>
      </c>
      <c r="X27" s="135">
        <v>2898241435225</v>
      </c>
      <c r="Y27" s="134">
        <v>3093405674158</v>
      </c>
      <c r="Z27" s="134" t="s">
        <v>54</v>
      </c>
      <c r="AA27" s="135">
        <v>3842820062368</v>
      </c>
      <c r="AB27" s="135">
        <v>4106628637479.3398</v>
      </c>
      <c r="AC27" s="136">
        <v>4060769306360</v>
      </c>
      <c r="AD27" s="137">
        <v>4634302961012</v>
      </c>
      <c r="AE27" s="137">
        <v>5573049210373</v>
      </c>
      <c r="AF27" s="137">
        <v>6688705578947</v>
      </c>
      <c r="AG27" s="137">
        <v>7354296247740</v>
      </c>
      <c r="AH27" s="136">
        <v>8165077302746</v>
      </c>
    </row>
    <row r="28" spans="2:36" x14ac:dyDescent="0.2">
      <c r="B28" t="s">
        <v>55</v>
      </c>
      <c r="M28" s="9"/>
      <c r="N28" s="9"/>
      <c r="O28" s="1"/>
      <c r="P28" s="1"/>
      <c r="Q28" s="2"/>
      <c r="S28" s="2"/>
      <c r="T28" s="2"/>
      <c r="U28" s="2"/>
      <c r="V28" s="2"/>
      <c r="W28" s="21" t="s">
        <v>0</v>
      </c>
      <c r="X28" s="21" t="s">
        <v>0</v>
      </c>
      <c r="Y28" s="21" t="s">
        <v>0</v>
      </c>
      <c r="Z28" s="21" t="s">
        <v>0</v>
      </c>
      <c r="AA28" s="21" t="s">
        <v>0</v>
      </c>
      <c r="AB28" s="21" t="s">
        <v>0</v>
      </c>
      <c r="AC28" s="21" t="s">
        <v>0</v>
      </c>
      <c r="AD28" s="21" t="s">
        <v>0</v>
      </c>
      <c r="AE28" s="21" t="s">
        <v>0</v>
      </c>
    </row>
    <row r="29" spans="2:36" ht="15" x14ac:dyDescent="0.25">
      <c r="T29" s="42" t="s">
        <v>0</v>
      </c>
      <c r="U29" s="42" t="s">
        <v>0</v>
      </c>
      <c r="V29" s="42" t="s">
        <v>0</v>
      </c>
      <c r="W29" s="42" t="s">
        <v>0</v>
      </c>
      <c r="X29" s="42" t="s">
        <v>0</v>
      </c>
      <c r="Y29" s="42" t="s">
        <v>0</v>
      </c>
      <c r="AA29" s="26" t="s">
        <v>0</v>
      </c>
      <c r="AB29" s="26" t="s">
        <v>0</v>
      </c>
      <c r="AC29" s="26" t="s">
        <v>0</v>
      </c>
      <c r="AD29" s="26" t="s">
        <v>0</v>
      </c>
      <c r="AE29" s="26" t="s">
        <v>0</v>
      </c>
      <c r="AH29" s="185" t="s">
        <v>0</v>
      </c>
      <c r="AI29" s="21" t="s">
        <v>0</v>
      </c>
      <c r="AJ29" s="26" t="s">
        <v>0</v>
      </c>
    </row>
    <row r="30" spans="2:36" x14ac:dyDescent="0.2">
      <c r="AH30" s="26" t="s">
        <v>0</v>
      </c>
    </row>
    <row r="31" spans="2:36" x14ac:dyDescent="0.2">
      <c r="AH31" s="26" t="s">
        <v>0</v>
      </c>
    </row>
  </sheetData>
  <printOptions horizontalCentered="1" verticalCentered="1"/>
  <pageMargins left="0.19685039370078741" right="0.15748031496062992" top="0.74803149606299213" bottom="0.55118110236220474" header="0.31496062992125984" footer="0.31496062992125984"/>
  <pageSetup paperSize="14" scale="7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AH49"/>
  <sheetViews>
    <sheetView topLeftCell="E2" workbookViewId="0">
      <selection activeCell="W7" sqref="W7"/>
    </sheetView>
  </sheetViews>
  <sheetFormatPr baseColWidth="10" defaultColWidth="11.42578125" defaultRowHeight="12.75" x14ac:dyDescent="0.2"/>
  <cols>
    <col min="2" max="2" width="21.5703125" customWidth="1"/>
    <col min="3" max="3" width="7.5703125" customWidth="1"/>
    <col min="4" max="4" width="9.140625" bestFit="1" customWidth="1"/>
    <col min="5" max="9" width="7.85546875" bestFit="1" customWidth="1"/>
    <col min="10" max="10" width="12.140625" customWidth="1"/>
    <col min="11" max="11" width="12.28515625" customWidth="1"/>
    <col min="12" max="12" width="11.140625" customWidth="1"/>
    <col min="13" max="13" width="10.5703125" customWidth="1"/>
    <col min="14" max="15" width="7.85546875" bestFit="1" customWidth="1"/>
    <col min="16" max="16" width="10.140625" bestFit="1" customWidth="1"/>
    <col min="17" max="21" width="7.85546875" bestFit="1" customWidth="1"/>
    <col min="22" max="23" width="8.5703125" customWidth="1"/>
    <col min="24" max="24" width="8" customWidth="1"/>
    <col min="25" max="25" width="8.7109375" customWidth="1"/>
    <col min="26" max="26" width="11" customWidth="1"/>
    <col min="27" max="27" width="12.85546875" customWidth="1"/>
    <col min="31" max="31" width="12.140625" customWidth="1"/>
  </cols>
  <sheetData>
    <row r="7" spans="2:34" x14ac:dyDescent="0.2">
      <c r="B7" s="21" t="s">
        <v>1</v>
      </c>
    </row>
    <row r="8" spans="2:34" x14ac:dyDescent="0.2">
      <c r="B8" s="21" t="s">
        <v>56</v>
      </c>
    </row>
    <row r="9" spans="2:34" x14ac:dyDescent="0.2">
      <c r="B9" s="189" t="s">
        <v>4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</row>
    <row r="10" spans="2:34" x14ac:dyDescent="0.2">
      <c r="B10" t="s">
        <v>5</v>
      </c>
      <c r="C10" s="17"/>
    </row>
    <row r="11" spans="2:34" x14ac:dyDescent="0.2">
      <c r="B11" s="21" t="s">
        <v>0</v>
      </c>
    </row>
    <row r="12" spans="2:34" ht="15.75" customHeight="1" x14ac:dyDescent="0.2">
      <c r="B12" t="s">
        <v>57</v>
      </c>
    </row>
    <row r="13" spans="2:34" ht="15" customHeight="1" x14ac:dyDescent="0.2">
      <c r="B13" s="21" t="s">
        <v>7</v>
      </c>
    </row>
    <row r="14" spans="2:34" ht="15" x14ac:dyDescent="0.25">
      <c r="B14" s="106" t="s">
        <v>8</v>
      </c>
      <c r="C14" s="106" t="s">
        <v>58</v>
      </c>
      <c r="D14" s="106" t="s">
        <v>59</v>
      </c>
      <c r="E14" s="106" t="s">
        <v>60</v>
      </c>
      <c r="F14" s="106" t="s">
        <v>61</v>
      </c>
      <c r="G14" s="106" t="s">
        <v>62</v>
      </c>
      <c r="H14" s="106" t="s">
        <v>63</v>
      </c>
      <c r="I14" s="106" t="s">
        <v>64</v>
      </c>
      <c r="J14" s="106" t="s">
        <v>65</v>
      </c>
      <c r="K14" s="106" t="s">
        <v>66</v>
      </c>
      <c r="L14" s="106" t="s">
        <v>67</v>
      </c>
      <c r="M14" s="106" t="s">
        <v>68</v>
      </c>
      <c r="N14" s="106" t="s">
        <v>69</v>
      </c>
      <c r="O14" s="106" t="s">
        <v>70</v>
      </c>
      <c r="P14" s="106" t="s">
        <v>71</v>
      </c>
      <c r="Q14" s="106" t="s">
        <v>72</v>
      </c>
      <c r="R14" s="106" t="s">
        <v>73</v>
      </c>
      <c r="S14" s="106">
        <v>2010</v>
      </c>
      <c r="T14" s="106" t="s">
        <v>74</v>
      </c>
      <c r="U14" s="106" t="s">
        <v>75</v>
      </c>
      <c r="V14" s="106">
        <v>2013</v>
      </c>
      <c r="W14" s="106" t="s">
        <v>76</v>
      </c>
      <c r="X14" s="106" t="s">
        <v>77</v>
      </c>
      <c r="Y14" s="106" t="s">
        <v>78</v>
      </c>
      <c r="Z14" s="106" t="s">
        <v>79</v>
      </c>
      <c r="AA14" s="106" t="s">
        <v>80</v>
      </c>
      <c r="AB14" s="106" t="s">
        <v>81</v>
      </c>
      <c r="AC14" s="106">
        <v>2020</v>
      </c>
      <c r="AD14" s="106" t="s">
        <v>82</v>
      </c>
      <c r="AE14" s="106" t="s">
        <v>83</v>
      </c>
      <c r="AF14" s="106" t="s">
        <v>84</v>
      </c>
      <c r="AG14" s="106">
        <v>2024</v>
      </c>
      <c r="AH14" s="106">
        <v>2025</v>
      </c>
    </row>
    <row r="15" spans="2:34" x14ac:dyDescent="0.2">
      <c r="B15" s="138" t="s">
        <v>41</v>
      </c>
      <c r="C15" s="12">
        <v>3622402</v>
      </c>
      <c r="D15" s="12">
        <v>3650061</v>
      </c>
      <c r="E15" s="12">
        <v>3907113</v>
      </c>
      <c r="F15" s="12">
        <v>4053447</v>
      </c>
      <c r="G15" s="12">
        <v>3800187</v>
      </c>
      <c r="H15" s="12">
        <v>3950957</v>
      </c>
      <c r="I15" s="12">
        <v>3788856</v>
      </c>
      <c r="J15" s="12">
        <v>4091427</v>
      </c>
      <c r="K15" s="12">
        <v>4164975</v>
      </c>
      <c r="L15" s="12">
        <v>4602468</v>
      </c>
      <c r="M15" s="5">
        <v>4849754</v>
      </c>
      <c r="N15" s="7">
        <v>5104050</v>
      </c>
      <c r="O15" s="11">
        <v>5637676</v>
      </c>
      <c r="P15" s="11">
        <v>5945653</v>
      </c>
      <c r="Q15" s="11">
        <v>6188317</v>
      </c>
      <c r="R15" s="11">
        <v>6707433</v>
      </c>
      <c r="S15" s="11">
        <v>6828126</v>
      </c>
      <c r="T15" s="11">
        <v>7851817</v>
      </c>
      <c r="U15" s="11">
        <v>8093537</v>
      </c>
      <c r="V15" s="11">
        <v>8434862</v>
      </c>
      <c r="W15" s="11">
        <v>9020355</v>
      </c>
      <c r="X15" s="11">
        <v>9546636</v>
      </c>
      <c r="Y15" s="11">
        <v>9620228</v>
      </c>
      <c r="Z15" s="28">
        <v>9788843</v>
      </c>
      <c r="AA15" s="28">
        <v>9984636</v>
      </c>
      <c r="AB15" s="28">
        <v>10528465</v>
      </c>
      <c r="AC15" s="28">
        <v>10458320</v>
      </c>
      <c r="AD15" s="28">
        <v>11125999</v>
      </c>
      <c r="AE15" s="28">
        <v>11808311</v>
      </c>
      <c r="AF15" s="28">
        <v>12120419</v>
      </c>
      <c r="AG15" s="28">
        <v>12422634</v>
      </c>
      <c r="AH15" s="28">
        <v>13315543</v>
      </c>
    </row>
    <row r="16" spans="2:34" x14ac:dyDescent="0.2">
      <c r="B16" s="21" t="s">
        <v>85</v>
      </c>
    </row>
    <row r="17" spans="2:33" x14ac:dyDescent="0.2">
      <c r="B17" s="20" t="s">
        <v>0</v>
      </c>
      <c r="C17" t="s">
        <v>0</v>
      </c>
      <c r="E17" t="s">
        <v>0</v>
      </c>
      <c r="F17" s="20" t="s">
        <v>0</v>
      </c>
      <c r="G17" s="22" t="s">
        <v>0</v>
      </c>
      <c r="H17" s="20" t="s">
        <v>0</v>
      </c>
      <c r="O17" s="23" t="s">
        <v>0</v>
      </c>
      <c r="S17" s="21" t="s">
        <v>0</v>
      </c>
    </row>
    <row r="18" spans="2:33" x14ac:dyDescent="0.2">
      <c r="B18" t="s">
        <v>0</v>
      </c>
      <c r="C18" t="s">
        <v>0</v>
      </c>
      <c r="E18" t="s">
        <v>0</v>
      </c>
      <c r="F18" s="20" t="s">
        <v>0</v>
      </c>
      <c r="O18" t="s">
        <v>0</v>
      </c>
      <c r="S18" s="20" t="s">
        <v>0</v>
      </c>
      <c r="Z18" t="s">
        <v>0</v>
      </c>
      <c r="AC18" s="26" t="s">
        <v>0</v>
      </c>
    </row>
    <row r="19" spans="2:33" x14ac:dyDescent="0.2">
      <c r="O19" s="20" t="s">
        <v>0</v>
      </c>
      <c r="S19" s="20" t="s">
        <v>0</v>
      </c>
      <c r="X19" s="23" t="s">
        <v>0</v>
      </c>
      <c r="Z19" s="20"/>
      <c r="AB19" s="26" t="s">
        <v>0</v>
      </c>
    </row>
    <row r="20" spans="2:33" x14ac:dyDescent="0.2">
      <c r="X20" t="s">
        <v>0</v>
      </c>
      <c r="AF20" s="145" t="s">
        <v>0</v>
      </c>
      <c r="AG20" s="20" t="s">
        <v>0</v>
      </c>
    </row>
    <row r="21" spans="2:33" x14ac:dyDescent="0.2">
      <c r="X21" s="20" t="s">
        <v>0</v>
      </c>
    </row>
    <row r="22" spans="2:33" x14ac:dyDescent="0.2">
      <c r="Z22" t="s">
        <v>0</v>
      </c>
      <c r="AA22" s="21" t="s">
        <v>86</v>
      </c>
    </row>
    <row r="23" spans="2:33" x14ac:dyDescent="0.2">
      <c r="Z23" s="20" t="s">
        <v>87</v>
      </c>
      <c r="AA23" s="97" t="s">
        <v>88</v>
      </c>
      <c r="AB23" s="97" t="s">
        <v>89</v>
      </c>
      <c r="AC23" s="97" t="s">
        <v>90</v>
      </c>
      <c r="AD23" s="97" t="s">
        <v>91</v>
      </c>
      <c r="AE23" s="97" t="s">
        <v>92</v>
      </c>
    </row>
    <row r="24" spans="2:33" ht="15.75" thickBot="1" x14ac:dyDescent="0.3">
      <c r="Z24" s="156">
        <v>1347043</v>
      </c>
      <c r="AA24" s="157">
        <v>11743827</v>
      </c>
      <c r="AB24" s="156">
        <v>623749</v>
      </c>
      <c r="AC24" s="157">
        <v>503532</v>
      </c>
      <c r="AD24" s="156">
        <v>444435</v>
      </c>
      <c r="AE24" s="29">
        <f>SUM(AA24:AD24)</f>
        <v>13315543</v>
      </c>
    </row>
    <row r="25" spans="2:33" x14ac:dyDescent="0.2">
      <c r="AA25" s="98">
        <f>+AA24/$AE$24</f>
        <v>0.88196380725893042</v>
      </c>
      <c r="AB25" s="98">
        <f t="shared" ref="AB25:AD25" si="0">+AB24/$AE$24</f>
        <v>4.6843677347592962E-2</v>
      </c>
      <c r="AC25" s="98">
        <f t="shared" si="0"/>
        <v>3.7815356084239297E-2</v>
      </c>
      <c r="AD25" s="98">
        <f t="shared" si="0"/>
        <v>3.3377159309237334E-2</v>
      </c>
      <c r="AE25" s="20" t="s">
        <v>0</v>
      </c>
    </row>
    <row r="26" spans="2:33" x14ac:dyDescent="0.2">
      <c r="AA26" t="s">
        <v>0</v>
      </c>
    </row>
    <row r="43" spans="6:31" x14ac:dyDescent="0.2">
      <c r="F43" s="21" t="s">
        <v>85</v>
      </c>
    </row>
    <row r="45" spans="6:31" x14ac:dyDescent="0.2">
      <c r="Z45" s="108" t="s">
        <v>0</v>
      </c>
      <c r="AA45" s="21" t="s">
        <v>0</v>
      </c>
    </row>
    <row r="46" spans="6:31" x14ac:dyDescent="0.2">
      <c r="Z46" t="s">
        <v>0</v>
      </c>
      <c r="AA46" t="s">
        <v>0</v>
      </c>
      <c r="AB46" t="s">
        <v>0</v>
      </c>
      <c r="AC46" t="s">
        <v>0</v>
      </c>
      <c r="AD46" t="s">
        <v>0</v>
      </c>
      <c r="AE46" t="s">
        <v>0</v>
      </c>
    </row>
    <row r="47" spans="6:31" x14ac:dyDescent="0.2">
      <c r="Z47" t="s">
        <v>0</v>
      </c>
      <c r="AA47" t="s">
        <v>0</v>
      </c>
      <c r="AB47" t="s">
        <v>0</v>
      </c>
      <c r="AC47" t="s">
        <v>0</v>
      </c>
      <c r="AD47" t="s">
        <v>0</v>
      </c>
      <c r="AE47" t="s">
        <v>0</v>
      </c>
    </row>
    <row r="48" spans="6:31" x14ac:dyDescent="0.2">
      <c r="Z48" s="21" t="s">
        <v>0</v>
      </c>
      <c r="AA48" s="38" t="s">
        <v>0</v>
      </c>
      <c r="AB48" s="38" t="s">
        <v>0</v>
      </c>
      <c r="AC48" s="38" t="s">
        <v>0</v>
      </c>
      <c r="AD48" s="38" t="s">
        <v>0</v>
      </c>
    </row>
    <row r="49" spans="28:30" x14ac:dyDescent="0.2">
      <c r="AB49" s="21" t="s">
        <v>0</v>
      </c>
      <c r="AC49" s="21" t="s">
        <v>0</v>
      </c>
      <c r="AD49" s="21" t="s">
        <v>0</v>
      </c>
    </row>
  </sheetData>
  <mergeCells count="1">
    <mergeCell ref="B9:W9"/>
  </mergeCells>
  <printOptions horizontalCentered="1" verticalCentered="1"/>
  <pageMargins left="0.19685039370078741" right="0" top="0.74803149606299213" bottom="0.74803149606299213" header="0.31496062992125984" footer="0.31496062992125984"/>
  <pageSetup paperSize="14" scale="70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7:Y48"/>
  <sheetViews>
    <sheetView topLeftCell="D1" workbookViewId="0">
      <selection activeCell="U22" sqref="U22"/>
    </sheetView>
  </sheetViews>
  <sheetFormatPr baseColWidth="10" defaultColWidth="11.42578125" defaultRowHeight="12.75" x14ac:dyDescent="0.2"/>
  <cols>
    <col min="2" max="2" width="6.7109375" customWidth="1"/>
    <col min="3" max="3" width="30.28515625" customWidth="1"/>
    <col min="8" max="8" width="13.5703125" customWidth="1"/>
    <col min="15" max="15" width="9.42578125" customWidth="1"/>
    <col min="16" max="16" width="9" customWidth="1"/>
    <col min="17" max="17" width="9.42578125" bestFit="1" customWidth="1"/>
    <col min="18" max="18" width="11.85546875" customWidth="1"/>
    <col min="19" max="19" width="11.42578125" customWidth="1"/>
    <col min="23" max="23" width="8.85546875" customWidth="1"/>
  </cols>
  <sheetData>
    <row r="7" spans="3:25" x14ac:dyDescent="0.2">
      <c r="C7" s="21" t="s">
        <v>1</v>
      </c>
    </row>
    <row r="8" spans="3:25" x14ac:dyDescent="0.2">
      <c r="C8" s="21" t="s">
        <v>2</v>
      </c>
    </row>
    <row r="9" spans="3:25" x14ac:dyDescent="0.2">
      <c r="C9" t="s">
        <v>4</v>
      </c>
    </row>
    <row r="10" spans="3:25" x14ac:dyDescent="0.2">
      <c r="C10" t="s">
        <v>5</v>
      </c>
      <c r="D10" s="17"/>
    </row>
    <row r="11" spans="3:25" x14ac:dyDescent="0.2">
      <c r="C11" t="s">
        <v>93</v>
      </c>
    </row>
    <row r="12" spans="3:25" ht="13.5" customHeight="1" thickBot="1" x14ac:dyDescent="0.25">
      <c r="C12" s="190" t="s">
        <v>94</v>
      </c>
      <c r="D12" s="190"/>
      <c r="E12" s="190"/>
      <c r="F12" s="190"/>
      <c r="G12" s="190"/>
      <c r="H12" s="190"/>
      <c r="I12" s="190"/>
    </row>
    <row r="13" spans="3:25" ht="15" x14ac:dyDescent="0.25">
      <c r="C13" s="106" t="s">
        <v>8</v>
      </c>
      <c r="D13" s="106">
        <v>2004</v>
      </c>
      <c r="E13" s="106">
        <v>2005</v>
      </c>
      <c r="F13" s="106">
        <v>2006</v>
      </c>
      <c r="G13" s="106">
        <v>2007</v>
      </c>
      <c r="H13" s="106">
        <v>2008</v>
      </c>
      <c r="I13" s="106">
        <v>2009</v>
      </c>
      <c r="J13" s="106">
        <v>2010</v>
      </c>
      <c r="K13" s="106">
        <v>2011</v>
      </c>
      <c r="L13" s="106">
        <v>2012</v>
      </c>
      <c r="M13" s="106">
        <v>2013</v>
      </c>
      <c r="N13" s="106">
        <v>2014</v>
      </c>
      <c r="O13" s="106">
        <v>2015</v>
      </c>
      <c r="P13" s="106">
        <v>2016</v>
      </c>
      <c r="Q13" s="106">
        <v>2017</v>
      </c>
      <c r="R13" s="106">
        <v>2018</v>
      </c>
      <c r="S13" s="106">
        <v>2019</v>
      </c>
      <c r="T13" s="106">
        <v>2020</v>
      </c>
      <c r="U13" s="106">
        <v>2021</v>
      </c>
      <c r="V13" s="106">
        <v>2022</v>
      </c>
      <c r="W13" s="106">
        <v>2023</v>
      </c>
      <c r="X13" s="141">
        <v>2024</v>
      </c>
      <c r="Y13" s="141">
        <v>2025</v>
      </c>
    </row>
    <row r="14" spans="3:25" ht="46.5" customHeight="1" thickBot="1" x14ac:dyDescent="0.25">
      <c r="C14" s="32" t="s">
        <v>95</v>
      </c>
      <c r="D14" s="99">
        <v>1350</v>
      </c>
      <c r="E14" s="99">
        <v>5791</v>
      </c>
      <c r="F14" s="99">
        <v>5269</v>
      </c>
      <c r="G14" s="99">
        <v>21591</v>
      </c>
      <c r="H14" s="99">
        <v>109148</v>
      </c>
      <c r="I14" s="99">
        <v>73600</v>
      </c>
      <c r="J14" s="99">
        <v>155099</v>
      </c>
      <c r="K14" s="99">
        <v>243165</v>
      </c>
      <c r="L14" s="99">
        <v>411153</v>
      </c>
      <c r="M14" s="99">
        <v>364601</v>
      </c>
      <c r="N14" s="99">
        <v>417009</v>
      </c>
      <c r="O14" s="99">
        <v>405129</v>
      </c>
      <c r="P14" s="99">
        <v>457949</v>
      </c>
      <c r="Q14" s="99">
        <v>620455</v>
      </c>
      <c r="R14" s="99">
        <v>715546</v>
      </c>
      <c r="S14" s="99">
        <v>648474</v>
      </c>
      <c r="T14" s="99">
        <v>859698</v>
      </c>
      <c r="U14" s="99">
        <v>886575</v>
      </c>
      <c r="V14" s="99">
        <v>953115</v>
      </c>
      <c r="W14" s="99">
        <v>1002013</v>
      </c>
      <c r="X14" s="99">
        <v>1219176</v>
      </c>
      <c r="Y14" s="99">
        <v>623749</v>
      </c>
    </row>
    <row r="15" spans="3:25" x14ac:dyDescent="0.2">
      <c r="C15" s="21" t="s">
        <v>85</v>
      </c>
    </row>
    <row r="17" spans="17:22" x14ac:dyDescent="0.2">
      <c r="Q17" t="s">
        <v>0</v>
      </c>
    </row>
    <row r="20" spans="17:22" x14ac:dyDescent="0.2">
      <c r="Q20" t="s">
        <v>0</v>
      </c>
      <c r="R20" s="21" t="s">
        <v>86</v>
      </c>
    </row>
    <row r="21" spans="17:22" x14ac:dyDescent="0.2">
      <c r="Q21" s="20" t="s">
        <v>87</v>
      </c>
      <c r="R21" s="97" t="s">
        <v>88</v>
      </c>
      <c r="S21" s="97" t="s">
        <v>89</v>
      </c>
      <c r="T21" s="97" t="s">
        <v>90</v>
      </c>
      <c r="U21" s="97" t="s">
        <v>91</v>
      </c>
      <c r="V21" s="97" t="s">
        <v>92</v>
      </c>
    </row>
    <row r="22" spans="17:22" ht="15.75" thickBot="1" x14ac:dyDescent="0.3">
      <c r="Q22" s="156">
        <v>1347043</v>
      </c>
      <c r="R22" s="157">
        <v>11743827</v>
      </c>
      <c r="S22" s="156">
        <v>623749</v>
      </c>
      <c r="T22" s="157">
        <v>503532</v>
      </c>
      <c r="U22" s="156">
        <v>444435</v>
      </c>
      <c r="V22" s="29">
        <f>SUM(R22:U22)</f>
        <v>13315543</v>
      </c>
    </row>
    <row r="23" spans="17:22" x14ac:dyDescent="0.2">
      <c r="R23" s="142" t="s">
        <v>0</v>
      </c>
      <c r="S23" s="142" t="s">
        <v>0</v>
      </c>
      <c r="T23" s="142" t="s">
        <v>0</v>
      </c>
      <c r="U23" s="142" t="s">
        <v>0</v>
      </c>
      <c r="V23" s="20" t="s">
        <v>0</v>
      </c>
    </row>
    <row r="27" spans="17:22" x14ac:dyDescent="0.2">
      <c r="T27" t="s">
        <v>0</v>
      </c>
    </row>
    <row r="28" spans="17:22" x14ac:dyDescent="0.2">
      <c r="T28" t="s">
        <v>0</v>
      </c>
    </row>
    <row r="29" spans="17:22" x14ac:dyDescent="0.2">
      <c r="T29" t="s">
        <v>0</v>
      </c>
    </row>
    <row r="48" spans="3:3" x14ac:dyDescent="0.2">
      <c r="C48" s="21" t="s">
        <v>85</v>
      </c>
    </row>
  </sheetData>
  <mergeCells count="1">
    <mergeCell ref="C12:I12"/>
  </mergeCells>
  <pageMargins left="0.70866141732283472" right="0.70866141732283472" top="0.74803149606299213" bottom="0.74803149606299213" header="0.31496062992125984" footer="0.31496062992125984"/>
  <pageSetup paperSize="14" scale="70" orientation="landscape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N45"/>
  <sheetViews>
    <sheetView topLeftCell="A7" workbookViewId="0">
      <selection activeCell="B35" sqref="B35:G45"/>
    </sheetView>
  </sheetViews>
  <sheetFormatPr baseColWidth="10" defaultColWidth="11.42578125" defaultRowHeight="12.75" x14ac:dyDescent="0.2"/>
  <cols>
    <col min="2" max="2" width="90.7109375" customWidth="1"/>
    <col min="3" max="3" width="19.5703125" customWidth="1"/>
    <col min="4" max="4" width="10.5703125" customWidth="1"/>
    <col min="6" max="6" width="11.7109375" customWidth="1"/>
  </cols>
  <sheetData>
    <row r="6" spans="2:14" x14ac:dyDescent="0.2">
      <c r="B6" s="21" t="s">
        <v>1</v>
      </c>
    </row>
    <row r="7" spans="2:14" x14ac:dyDescent="0.2">
      <c r="B7" s="21" t="s">
        <v>56</v>
      </c>
    </row>
    <row r="8" spans="2:14" x14ac:dyDescent="0.2">
      <c r="B8" s="60" t="s">
        <v>4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2:14" x14ac:dyDescent="0.2">
      <c r="B9" t="s">
        <v>5</v>
      </c>
    </row>
    <row r="10" spans="2:14" x14ac:dyDescent="0.2">
      <c r="B10" s="21" t="s">
        <v>96</v>
      </c>
    </row>
    <row r="14" spans="2:14" ht="30" x14ac:dyDescent="0.25">
      <c r="B14" s="106" t="s">
        <v>97</v>
      </c>
      <c r="C14" s="109" t="s">
        <v>98</v>
      </c>
      <c r="D14" s="101"/>
      <c r="E14" s="101"/>
      <c r="H14" s="21" t="s">
        <v>0</v>
      </c>
    </row>
    <row r="15" spans="2:14" x14ac:dyDescent="0.2">
      <c r="B15" s="163" t="s">
        <v>99</v>
      </c>
      <c r="C15" s="58">
        <v>3851</v>
      </c>
      <c r="D15" t="s">
        <v>0</v>
      </c>
      <c r="E15" t="s">
        <v>0</v>
      </c>
    </row>
    <row r="16" spans="2:14" x14ac:dyDescent="0.2">
      <c r="B16" s="163" t="s">
        <v>100</v>
      </c>
      <c r="C16" s="58">
        <v>1722</v>
      </c>
      <c r="D16" t="s">
        <v>0</v>
      </c>
      <c r="E16" t="s">
        <v>0</v>
      </c>
    </row>
    <row r="17" spans="2:13" x14ac:dyDescent="0.2">
      <c r="B17" s="163" t="s">
        <v>101</v>
      </c>
      <c r="C17" s="58">
        <v>0</v>
      </c>
      <c r="D17" t="s">
        <v>0</v>
      </c>
      <c r="E17" t="s">
        <v>0</v>
      </c>
    </row>
    <row r="18" spans="2:13" x14ac:dyDescent="0.2">
      <c r="B18" s="163" t="s">
        <v>102</v>
      </c>
      <c r="C18" s="58">
        <v>20377</v>
      </c>
      <c r="D18" t="s">
        <v>0</v>
      </c>
      <c r="E18" t="s">
        <v>0</v>
      </c>
    </row>
    <row r="19" spans="2:13" x14ac:dyDescent="0.2">
      <c r="B19" s="163" t="s">
        <v>103</v>
      </c>
      <c r="C19" s="58">
        <v>49489</v>
      </c>
      <c r="D19" t="s">
        <v>0</v>
      </c>
      <c r="E19" t="s">
        <v>0</v>
      </c>
    </row>
    <row r="20" spans="2:13" x14ac:dyDescent="0.2">
      <c r="B20" s="163" t="s">
        <v>104</v>
      </c>
      <c r="C20" s="58">
        <v>38850</v>
      </c>
      <c r="D20" t="s">
        <v>0</v>
      </c>
      <c r="E20" t="s">
        <v>0</v>
      </c>
    </row>
    <row r="21" spans="2:13" x14ac:dyDescent="0.2">
      <c r="B21" s="163" t="s">
        <v>105</v>
      </c>
      <c r="C21" s="58">
        <v>5180</v>
      </c>
      <c r="D21" t="s">
        <v>0</v>
      </c>
      <c r="E21" t="s">
        <v>0</v>
      </c>
    </row>
    <row r="22" spans="2:13" x14ac:dyDescent="0.2">
      <c r="B22" s="163" t="s">
        <v>106</v>
      </c>
      <c r="C22" s="58">
        <v>337722</v>
      </c>
      <c r="D22" t="s">
        <v>0</v>
      </c>
      <c r="E22" t="s">
        <v>0</v>
      </c>
    </row>
    <row r="23" spans="2:13" x14ac:dyDescent="0.2">
      <c r="B23" s="163" t="s">
        <v>107</v>
      </c>
      <c r="C23" s="58">
        <v>46341</v>
      </c>
      <c r="D23" t="s">
        <v>0</v>
      </c>
      <c r="E23" t="s">
        <v>0</v>
      </c>
    </row>
    <row r="24" spans="2:13" ht="15" x14ac:dyDescent="0.25">
      <c r="B24" s="84" t="s">
        <v>108</v>
      </c>
      <c r="C24" s="85">
        <v>503532</v>
      </c>
      <c r="E24" t="s">
        <v>0</v>
      </c>
    </row>
    <row r="25" spans="2:13" x14ac:dyDescent="0.2">
      <c r="B25" t="s">
        <v>85</v>
      </c>
      <c r="C25" s="101"/>
      <c r="D25" s="101"/>
      <c r="E25" s="101" t="s">
        <v>0</v>
      </c>
    </row>
    <row r="26" spans="2:13" x14ac:dyDescent="0.2">
      <c r="B26" s="101"/>
    </row>
    <row r="27" spans="2:13" x14ac:dyDescent="0.2">
      <c r="B27" s="101"/>
    </row>
    <row r="28" spans="2:13" x14ac:dyDescent="0.2">
      <c r="B28" s="101"/>
      <c r="C28" s="101"/>
      <c r="D28" s="101"/>
      <c r="E28" s="101"/>
      <c r="F28" s="101"/>
      <c r="G28" s="101"/>
    </row>
    <row r="31" spans="2:13" ht="15" x14ac:dyDescent="0.25">
      <c r="C31" s="106">
        <v>2015</v>
      </c>
      <c r="D31" s="106">
        <v>2016</v>
      </c>
      <c r="E31" s="106">
        <v>2017</v>
      </c>
      <c r="F31" s="106">
        <v>2018</v>
      </c>
      <c r="G31" s="106">
        <v>2019</v>
      </c>
      <c r="H31" s="106">
        <v>2020</v>
      </c>
      <c r="I31" s="106">
        <v>2021</v>
      </c>
      <c r="J31" s="106">
        <v>2022</v>
      </c>
      <c r="K31" s="106">
        <v>2023</v>
      </c>
      <c r="L31" s="141">
        <v>2024</v>
      </c>
      <c r="M31" s="141">
        <v>2025</v>
      </c>
    </row>
    <row r="32" spans="2:13" ht="15.75" thickBot="1" x14ac:dyDescent="0.3">
      <c r="C32" s="119">
        <v>292186</v>
      </c>
      <c r="D32" s="79"/>
      <c r="E32" s="110">
        <v>191276</v>
      </c>
      <c r="F32" s="79"/>
      <c r="G32" s="79"/>
      <c r="H32" s="79"/>
      <c r="I32" s="79"/>
      <c r="J32" s="29">
        <v>224285</v>
      </c>
      <c r="K32" s="29">
        <v>225840</v>
      </c>
      <c r="L32" s="140">
        <v>262610</v>
      </c>
      <c r="M32" s="176">
        <v>503532</v>
      </c>
    </row>
    <row r="34" spans="2:7" ht="13.5" thickBot="1" x14ac:dyDescent="0.25"/>
    <row r="35" spans="2:7" ht="15" x14ac:dyDescent="0.25">
      <c r="B35" s="178" t="s">
        <v>97</v>
      </c>
      <c r="C35" s="178" t="s">
        <v>109</v>
      </c>
      <c r="D35" s="178" t="s">
        <v>110</v>
      </c>
      <c r="E35" s="178" t="s">
        <v>111</v>
      </c>
      <c r="F35" s="178" t="s">
        <v>98</v>
      </c>
      <c r="G35" s="178" t="s">
        <v>112</v>
      </c>
    </row>
    <row r="36" spans="2:7" x14ac:dyDescent="0.2">
      <c r="B36" s="179" t="s">
        <v>99</v>
      </c>
      <c r="C36" s="180">
        <v>917</v>
      </c>
      <c r="D36" s="181">
        <v>130436</v>
      </c>
      <c r="E36" s="180">
        <v>19304</v>
      </c>
      <c r="F36" s="181">
        <v>3851</v>
      </c>
      <c r="G36" s="180">
        <v>333</v>
      </c>
    </row>
    <row r="37" spans="2:7" x14ac:dyDescent="0.2">
      <c r="B37" s="182" t="s">
        <v>100</v>
      </c>
      <c r="C37" s="183">
        <v>672</v>
      </c>
      <c r="D37" s="20">
        <v>57987</v>
      </c>
      <c r="E37" s="183">
        <v>210</v>
      </c>
      <c r="F37" s="20">
        <v>1722</v>
      </c>
      <c r="G37" s="183">
        <v>0</v>
      </c>
    </row>
    <row r="38" spans="2:7" x14ac:dyDescent="0.2">
      <c r="B38" s="179" t="s">
        <v>101</v>
      </c>
      <c r="C38" s="180">
        <v>1338</v>
      </c>
      <c r="D38" s="181">
        <v>16380</v>
      </c>
      <c r="E38" s="180">
        <v>1728</v>
      </c>
      <c r="F38" s="181">
        <v>0</v>
      </c>
      <c r="G38" s="180">
        <v>18300</v>
      </c>
    </row>
    <row r="39" spans="2:7" x14ac:dyDescent="0.2">
      <c r="B39" s="182" t="s">
        <v>102</v>
      </c>
      <c r="C39" s="183">
        <v>21292</v>
      </c>
      <c r="D39" s="20">
        <v>1181076</v>
      </c>
      <c r="E39" s="183">
        <v>12137</v>
      </c>
      <c r="F39" s="20">
        <v>20377</v>
      </c>
      <c r="G39" s="183">
        <v>37</v>
      </c>
    </row>
    <row r="40" spans="2:7" x14ac:dyDescent="0.2">
      <c r="B40" s="179" t="s">
        <v>103</v>
      </c>
      <c r="C40" s="180">
        <v>46662</v>
      </c>
      <c r="D40" s="181">
        <v>1000022</v>
      </c>
      <c r="E40" s="180">
        <v>99473</v>
      </c>
      <c r="F40" s="181">
        <v>49489</v>
      </c>
      <c r="G40" s="180">
        <v>3850</v>
      </c>
    </row>
    <row r="41" spans="2:7" x14ac:dyDescent="0.2">
      <c r="B41" s="182" t="s">
        <v>104</v>
      </c>
      <c r="C41" s="183">
        <v>51888</v>
      </c>
      <c r="D41" s="20">
        <v>1462830</v>
      </c>
      <c r="E41" s="183">
        <v>43827</v>
      </c>
      <c r="F41" s="20">
        <v>38850</v>
      </c>
      <c r="G41" s="183">
        <v>19249</v>
      </c>
    </row>
    <row r="42" spans="2:7" x14ac:dyDescent="0.2">
      <c r="B42" s="179" t="s">
        <v>105</v>
      </c>
      <c r="C42" s="180">
        <v>12776</v>
      </c>
      <c r="D42" s="181">
        <v>234495</v>
      </c>
      <c r="E42" s="180">
        <v>6780</v>
      </c>
      <c r="F42" s="181">
        <v>5180</v>
      </c>
      <c r="G42" s="180">
        <v>137</v>
      </c>
    </row>
    <row r="43" spans="2:7" x14ac:dyDescent="0.2">
      <c r="B43" s="182" t="s">
        <v>106</v>
      </c>
      <c r="C43" s="183">
        <v>517704</v>
      </c>
      <c r="D43" s="20">
        <v>2991800</v>
      </c>
      <c r="E43" s="183">
        <v>141097</v>
      </c>
      <c r="F43" s="20">
        <v>337722</v>
      </c>
      <c r="G43" s="183">
        <v>122996</v>
      </c>
    </row>
    <row r="44" spans="2:7" x14ac:dyDescent="0.2">
      <c r="B44" s="179" t="s">
        <v>107</v>
      </c>
      <c r="C44" s="180">
        <v>693794</v>
      </c>
      <c r="D44" s="181">
        <v>4668801</v>
      </c>
      <c r="E44" s="180">
        <v>299193</v>
      </c>
      <c r="F44" s="181">
        <v>46341</v>
      </c>
      <c r="G44" s="180">
        <v>279533</v>
      </c>
    </row>
    <row r="45" spans="2:7" ht="15.75" thickBot="1" x14ac:dyDescent="0.3">
      <c r="B45" s="184" t="s">
        <v>108</v>
      </c>
      <c r="C45" s="156">
        <v>1347043</v>
      </c>
      <c r="D45" s="157">
        <v>11743827</v>
      </c>
      <c r="E45" s="156">
        <v>623749</v>
      </c>
      <c r="F45" s="157">
        <v>503532</v>
      </c>
      <c r="G45" s="156">
        <v>444435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6:N34"/>
  <sheetViews>
    <sheetView tabSelected="1" topLeftCell="A3" workbookViewId="0">
      <selection activeCell="J18" sqref="J18"/>
    </sheetView>
  </sheetViews>
  <sheetFormatPr baseColWidth="10" defaultColWidth="11.42578125" defaultRowHeight="12.75" x14ac:dyDescent="0.2"/>
  <cols>
    <col min="2" max="2" width="91" customWidth="1"/>
    <col min="3" max="3" width="12.7109375" customWidth="1"/>
    <col min="4" max="6" width="7.5703125" bestFit="1" customWidth="1"/>
    <col min="7" max="7" width="9.5703125" bestFit="1" customWidth="1"/>
    <col min="8" max="8" width="13.42578125" customWidth="1"/>
    <col min="9" max="11" width="11.5703125" bestFit="1" customWidth="1"/>
  </cols>
  <sheetData>
    <row r="6" spans="2:14" x14ac:dyDescent="0.2">
      <c r="B6" s="21" t="s">
        <v>1</v>
      </c>
    </row>
    <row r="7" spans="2:14" x14ac:dyDescent="0.2">
      <c r="B7" s="21" t="s">
        <v>56</v>
      </c>
    </row>
    <row r="8" spans="2:14" x14ac:dyDescent="0.2">
      <c r="B8" s="60" t="s">
        <v>4</v>
      </c>
    </row>
    <row r="9" spans="2:14" x14ac:dyDescent="0.2">
      <c r="B9" t="s">
        <v>5</v>
      </c>
    </row>
    <row r="10" spans="2:14" x14ac:dyDescent="0.2">
      <c r="B10" s="21" t="s">
        <v>113</v>
      </c>
    </row>
    <row r="11" spans="2:14" x14ac:dyDescent="0.2">
      <c r="B11" s="111">
        <v>45992</v>
      </c>
      <c r="C11" s="21" t="s">
        <v>0</v>
      </c>
    </row>
    <row r="12" spans="2:14" x14ac:dyDescent="0.2">
      <c r="B12" s="101"/>
      <c r="C12" s="101"/>
      <c r="D12" s="101"/>
      <c r="E12" s="101"/>
      <c r="F12" s="101"/>
      <c r="G12" s="101"/>
      <c r="H12" s="101"/>
      <c r="K12" s="21" t="s">
        <v>0</v>
      </c>
      <c r="L12" s="21" t="s">
        <v>0</v>
      </c>
    </row>
    <row r="13" spans="2:14" ht="15" x14ac:dyDescent="0.25">
      <c r="B13" s="106" t="s">
        <v>97</v>
      </c>
      <c r="C13" s="100" t="s">
        <v>112</v>
      </c>
      <c r="D13" s="101"/>
      <c r="E13" s="101"/>
      <c r="F13" s="101"/>
      <c r="H13" s="101" t="s">
        <v>0</v>
      </c>
      <c r="I13" s="101" t="s">
        <v>0</v>
      </c>
      <c r="J13" s="101" t="s">
        <v>0</v>
      </c>
      <c r="K13" s="101" t="s">
        <v>0</v>
      </c>
      <c r="L13" s="101" t="s">
        <v>0</v>
      </c>
      <c r="M13" s="101"/>
      <c r="N13" s="101"/>
    </row>
    <row r="14" spans="2:14" x14ac:dyDescent="0.2">
      <c r="B14" s="163" t="s">
        <v>99</v>
      </c>
      <c r="C14" s="58">
        <v>333</v>
      </c>
      <c r="D14" s="101"/>
      <c r="E14" s="101"/>
      <c r="F14" s="101"/>
      <c r="H14" s="101" t="s">
        <v>0</v>
      </c>
      <c r="I14" s="101" t="s">
        <v>0</v>
      </c>
      <c r="J14" s="101" t="s">
        <v>0</v>
      </c>
      <c r="K14" s="101" t="s">
        <v>0</v>
      </c>
      <c r="L14" s="101" t="s">
        <v>0</v>
      </c>
      <c r="M14" s="101"/>
      <c r="N14" s="101"/>
    </row>
    <row r="15" spans="2:14" x14ac:dyDescent="0.2">
      <c r="B15" s="163" t="s">
        <v>100</v>
      </c>
      <c r="C15" s="58">
        <v>0</v>
      </c>
      <c r="D15" s="101"/>
      <c r="E15" s="101"/>
      <c r="F15" s="101"/>
      <c r="H15" s="101" t="s">
        <v>0</v>
      </c>
      <c r="I15" s="101" t="s">
        <v>0</v>
      </c>
      <c r="J15" s="101" t="s">
        <v>0</v>
      </c>
      <c r="K15" s="101" t="s">
        <v>0</v>
      </c>
      <c r="L15" s="101" t="s">
        <v>0</v>
      </c>
      <c r="M15" s="101"/>
      <c r="N15" s="101"/>
    </row>
    <row r="16" spans="2:14" x14ac:dyDescent="0.2">
      <c r="B16" s="163" t="s">
        <v>101</v>
      </c>
      <c r="C16" s="58">
        <v>18300</v>
      </c>
      <c r="D16" s="101"/>
      <c r="E16" s="101"/>
      <c r="F16" s="101"/>
      <c r="H16" s="101" t="s">
        <v>0</v>
      </c>
      <c r="I16" s="101" t="s">
        <v>0</v>
      </c>
      <c r="J16" s="101" t="s">
        <v>0</v>
      </c>
      <c r="K16" s="101" t="s">
        <v>0</v>
      </c>
      <c r="L16" s="101" t="s">
        <v>0</v>
      </c>
      <c r="M16" s="101"/>
      <c r="N16" s="101"/>
    </row>
    <row r="17" spans="2:14" x14ac:dyDescent="0.2">
      <c r="B17" s="163" t="s">
        <v>102</v>
      </c>
      <c r="C17" s="58">
        <v>37</v>
      </c>
      <c r="D17" s="101"/>
      <c r="E17" s="101"/>
      <c r="F17" s="101"/>
      <c r="H17" s="101" t="s">
        <v>0</v>
      </c>
      <c r="I17" s="101" t="s">
        <v>0</v>
      </c>
      <c r="J17" s="101" t="s">
        <v>0</v>
      </c>
      <c r="K17" s="101" t="s">
        <v>0</v>
      </c>
      <c r="L17" s="101" t="s">
        <v>0</v>
      </c>
      <c r="M17" s="101"/>
      <c r="N17" s="101"/>
    </row>
    <row r="18" spans="2:14" x14ac:dyDescent="0.2">
      <c r="B18" s="163" t="s">
        <v>103</v>
      </c>
      <c r="C18" s="58">
        <v>3850</v>
      </c>
      <c r="D18" s="101"/>
      <c r="E18" s="101"/>
      <c r="F18" s="101"/>
      <c r="H18" s="101" t="s">
        <v>0</v>
      </c>
      <c r="I18" s="101" t="s">
        <v>0</v>
      </c>
      <c r="J18" s="101" t="s">
        <v>0</v>
      </c>
      <c r="K18" s="101" t="s">
        <v>0</v>
      </c>
      <c r="L18" s="101" t="s">
        <v>0</v>
      </c>
      <c r="M18" s="101"/>
      <c r="N18" s="101"/>
    </row>
    <row r="19" spans="2:14" x14ac:dyDescent="0.2">
      <c r="B19" s="163" t="s">
        <v>104</v>
      </c>
      <c r="C19" s="58">
        <v>19249</v>
      </c>
      <c r="D19" s="101"/>
      <c r="E19" s="101"/>
      <c r="F19" s="101"/>
      <c r="H19" s="101" t="s">
        <v>0</v>
      </c>
      <c r="I19" s="101" t="s">
        <v>0</v>
      </c>
      <c r="J19" s="101" t="s">
        <v>0</v>
      </c>
      <c r="K19" s="101" t="s">
        <v>0</v>
      </c>
      <c r="L19" s="101" t="s">
        <v>0</v>
      </c>
      <c r="M19" s="101"/>
      <c r="N19" s="101"/>
    </row>
    <row r="20" spans="2:14" x14ac:dyDescent="0.2">
      <c r="B20" s="163" t="s">
        <v>105</v>
      </c>
      <c r="C20" s="58">
        <v>137</v>
      </c>
      <c r="D20" s="101"/>
      <c r="E20" s="101"/>
      <c r="F20" s="101"/>
      <c r="H20" s="101" t="s">
        <v>0</v>
      </c>
      <c r="I20" s="101" t="s">
        <v>0</v>
      </c>
      <c r="J20" s="101" t="s">
        <v>0</v>
      </c>
      <c r="K20" s="101" t="s">
        <v>0</v>
      </c>
      <c r="L20" s="101" t="s">
        <v>0</v>
      </c>
      <c r="M20" s="101"/>
      <c r="N20" s="101"/>
    </row>
    <row r="21" spans="2:14" x14ac:dyDescent="0.2">
      <c r="B21" s="163" t="s">
        <v>106</v>
      </c>
      <c r="C21" s="58">
        <v>122996</v>
      </c>
      <c r="D21" s="101"/>
      <c r="E21" s="101"/>
      <c r="F21" s="101"/>
      <c r="H21" s="101" t="s">
        <v>0</v>
      </c>
      <c r="I21" s="101" t="s">
        <v>3</v>
      </c>
      <c r="J21" s="101" t="s">
        <v>0</v>
      </c>
      <c r="K21" s="101" t="s">
        <v>0</v>
      </c>
      <c r="L21" s="101" t="s">
        <v>0</v>
      </c>
      <c r="M21" s="101" t="s">
        <v>0</v>
      </c>
      <c r="N21" s="101"/>
    </row>
    <row r="22" spans="2:14" x14ac:dyDescent="0.2">
      <c r="B22" s="163" t="s">
        <v>107</v>
      </c>
      <c r="C22" s="58">
        <v>279533</v>
      </c>
      <c r="D22" s="101"/>
      <c r="E22" s="101"/>
      <c r="F22" s="101"/>
      <c r="H22" s="101"/>
      <c r="I22" s="101" t="s">
        <v>0</v>
      </c>
      <c r="J22" s="101"/>
      <c r="K22" s="101"/>
      <c r="L22" s="101" t="s">
        <v>0</v>
      </c>
      <c r="M22" s="101"/>
      <c r="N22" s="101"/>
    </row>
    <row r="23" spans="2:14" ht="15" x14ac:dyDescent="0.25">
      <c r="B23" s="84" t="s">
        <v>108</v>
      </c>
      <c r="C23" s="85">
        <v>444435</v>
      </c>
      <c r="D23" s="101"/>
      <c r="E23" s="101"/>
      <c r="F23" s="101"/>
    </row>
    <row r="24" spans="2:14" x14ac:dyDescent="0.2">
      <c r="B24" t="s">
        <v>85</v>
      </c>
      <c r="C24" s="101"/>
      <c r="D24" s="101"/>
      <c r="E24" s="101"/>
      <c r="F24" s="101"/>
    </row>
    <row r="25" spans="2:14" x14ac:dyDescent="0.2">
      <c r="B25" s="101"/>
      <c r="C25" s="101"/>
      <c r="D25" s="101"/>
      <c r="E25" s="101"/>
      <c r="F25" s="101"/>
      <c r="G25" s="101"/>
      <c r="H25" s="101"/>
    </row>
    <row r="26" spans="2:14" x14ac:dyDescent="0.2">
      <c r="B26" s="101"/>
      <c r="C26" s="101"/>
      <c r="D26" s="101"/>
      <c r="E26" s="101"/>
      <c r="F26" s="101"/>
      <c r="G26" s="101"/>
      <c r="H26" s="101"/>
    </row>
    <row r="29" spans="2:14" x14ac:dyDescent="0.2">
      <c r="B29" s="101"/>
      <c r="C29" s="101"/>
      <c r="D29" s="101"/>
      <c r="E29" s="101"/>
      <c r="F29" s="101"/>
      <c r="G29" s="101"/>
      <c r="H29" s="101"/>
    </row>
    <row r="30" spans="2:14" x14ac:dyDescent="0.2">
      <c r="B30" s="101"/>
      <c r="C30" s="101"/>
      <c r="D30" s="101"/>
      <c r="E30" s="101"/>
      <c r="F30" s="101"/>
      <c r="G30" s="101"/>
      <c r="H30" s="101"/>
    </row>
    <row r="31" spans="2:14" x14ac:dyDescent="0.2">
      <c r="B31" s="101"/>
      <c r="C31" s="101"/>
      <c r="D31" s="101"/>
      <c r="E31" s="101"/>
      <c r="F31" s="101"/>
      <c r="G31" s="101"/>
      <c r="H31" s="101"/>
    </row>
    <row r="33" spans="3:11" ht="15" x14ac:dyDescent="0.25">
      <c r="C33" s="177">
        <v>2017</v>
      </c>
      <c r="D33" s="177">
        <v>2018</v>
      </c>
      <c r="E33" s="177">
        <v>2019</v>
      </c>
      <c r="F33" s="177">
        <v>2020</v>
      </c>
      <c r="G33" s="177">
        <v>2021</v>
      </c>
      <c r="H33" s="177">
        <v>2022</v>
      </c>
      <c r="I33" s="177">
        <v>2023</v>
      </c>
      <c r="J33" s="141">
        <v>2024</v>
      </c>
      <c r="K33" s="141">
        <v>2025</v>
      </c>
    </row>
    <row r="34" spans="3:11" x14ac:dyDescent="0.2">
      <c r="C34" s="110">
        <v>56466</v>
      </c>
      <c r="D34" s="79"/>
      <c r="E34" s="79"/>
      <c r="F34" s="79"/>
      <c r="G34" s="29">
        <v>252507</v>
      </c>
      <c r="H34" s="79"/>
      <c r="I34" s="29">
        <v>391670</v>
      </c>
      <c r="J34" s="29">
        <v>393243</v>
      </c>
      <c r="K34" s="113">
        <v>444435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5:AI43"/>
  <sheetViews>
    <sheetView topLeftCell="D1" workbookViewId="0">
      <selection activeCell="AE25" sqref="AE25"/>
    </sheetView>
  </sheetViews>
  <sheetFormatPr baseColWidth="10" defaultColWidth="11.42578125" defaultRowHeight="12.75" x14ac:dyDescent="0.2"/>
  <cols>
    <col min="3" max="3" width="21.42578125" customWidth="1"/>
    <col min="4" max="4" width="8.5703125" customWidth="1"/>
    <col min="5" max="5" width="9.140625" customWidth="1"/>
    <col min="6" max="6" width="8" customWidth="1"/>
    <col min="7" max="7" width="9.5703125" customWidth="1"/>
    <col min="8" max="8" width="9" customWidth="1"/>
    <col min="9" max="9" width="7.7109375" customWidth="1"/>
    <col min="10" max="10" width="9.5703125" customWidth="1"/>
    <col min="11" max="11" width="6.5703125" bestFit="1" customWidth="1"/>
    <col min="12" max="12" width="7.28515625" customWidth="1"/>
    <col min="13" max="21" width="6.5703125" bestFit="1" customWidth="1"/>
    <col min="22" max="22" width="7.5703125" bestFit="1" customWidth="1"/>
    <col min="23" max="25" width="6.5703125" bestFit="1" customWidth="1"/>
    <col min="26" max="26" width="7" bestFit="1" customWidth="1"/>
    <col min="27" max="27" width="7.28515625" bestFit="1" customWidth="1"/>
    <col min="28" max="28" width="7.5703125" customWidth="1"/>
    <col min="29" max="29" width="7.85546875" customWidth="1"/>
    <col min="30" max="30" width="8.85546875" customWidth="1"/>
    <col min="31" max="31" width="8.42578125" customWidth="1"/>
    <col min="32" max="32" width="8" customWidth="1"/>
    <col min="33" max="33" width="7.5703125" customWidth="1"/>
  </cols>
  <sheetData>
    <row r="5" spans="3:35" x14ac:dyDescent="0.2">
      <c r="C5" s="21" t="s">
        <v>114</v>
      </c>
    </row>
    <row r="6" spans="3:35" x14ac:dyDescent="0.2">
      <c r="C6" s="21" t="s">
        <v>56</v>
      </c>
    </row>
    <row r="7" spans="3:35" x14ac:dyDescent="0.2">
      <c r="C7" s="60" t="s">
        <v>4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</row>
    <row r="8" spans="3:35" x14ac:dyDescent="0.2">
      <c r="C8" t="s">
        <v>5</v>
      </c>
    </row>
    <row r="9" spans="3:35" x14ac:dyDescent="0.2">
      <c r="C9" t="s">
        <v>115</v>
      </c>
    </row>
    <row r="10" spans="3:35" x14ac:dyDescent="0.2">
      <c r="D10" s="21" t="s">
        <v>116</v>
      </c>
    </row>
    <row r="11" spans="3:35" ht="15" x14ac:dyDescent="0.25">
      <c r="C11" s="106" t="s">
        <v>117</v>
      </c>
      <c r="D11" s="106">
        <v>1994</v>
      </c>
      <c r="E11" s="106">
        <v>1995</v>
      </c>
      <c r="F11" s="106">
        <v>1996</v>
      </c>
      <c r="G11" s="106">
        <v>1997</v>
      </c>
      <c r="H11" s="106">
        <v>1998</v>
      </c>
      <c r="I11" s="106">
        <v>1999</v>
      </c>
      <c r="J11" s="106">
        <v>2000</v>
      </c>
      <c r="K11" s="106">
        <v>2001</v>
      </c>
      <c r="L11" s="106" t="s">
        <v>66</v>
      </c>
      <c r="M11" s="106" t="s">
        <v>67</v>
      </c>
      <c r="N11" s="106" t="s">
        <v>68</v>
      </c>
      <c r="O11" s="106" t="s">
        <v>69</v>
      </c>
      <c r="P11" s="106" t="s">
        <v>70</v>
      </c>
      <c r="Q11" s="106" t="s">
        <v>71</v>
      </c>
      <c r="R11" s="106" t="s">
        <v>72</v>
      </c>
      <c r="S11" s="106" t="s">
        <v>73</v>
      </c>
      <c r="T11" s="106" t="s">
        <v>118</v>
      </c>
      <c r="U11" s="106" t="s">
        <v>74</v>
      </c>
      <c r="V11" s="106">
        <v>2012</v>
      </c>
      <c r="W11" s="106">
        <v>2013</v>
      </c>
      <c r="X11" s="106" t="s">
        <v>76</v>
      </c>
      <c r="Y11" s="106" t="s">
        <v>77</v>
      </c>
      <c r="Z11" s="106" t="s">
        <v>78</v>
      </c>
      <c r="AA11" s="106" t="s">
        <v>79</v>
      </c>
      <c r="AB11" s="106" t="s">
        <v>80</v>
      </c>
      <c r="AC11" s="106" t="s">
        <v>81</v>
      </c>
      <c r="AD11" s="106">
        <v>2020</v>
      </c>
      <c r="AE11" s="106">
        <v>2021</v>
      </c>
      <c r="AF11" s="106">
        <v>2022</v>
      </c>
      <c r="AG11" s="106">
        <v>2023</v>
      </c>
      <c r="AH11" s="106">
        <v>2024</v>
      </c>
      <c r="AI11" s="106">
        <v>2025</v>
      </c>
    </row>
    <row r="12" spans="3:35" x14ac:dyDescent="0.2">
      <c r="C12" s="24" t="s">
        <v>42</v>
      </c>
      <c r="D12" s="6">
        <v>396637</v>
      </c>
      <c r="E12" s="6">
        <v>406041</v>
      </c>
      <c r="F12" s="6">
        <v>358338</v>
      </c>
      <c r="G12" s="6">
        <v>414773</v>
      </c>
      <c r="H12" s="6">
        <v>349187</v>
      </c>
      <c r="I12" s="6">
        <v>215928</v>
      </c>
      <c r="J12" s="6">
        <v>219158</v>
      </c>
      <c r="K12" s="6">
        <v>295849</v>
      </c>
      <c r="L12" s="6">
        <v>292954</v>
      </c>
      <c r="M12" s="6">
        <v>347219</v>
      </c>
      <c r="N12" s="3">
        <v>368153</v>
      </c>
      <c r="O12" s="3">
        <v>369847</v>
      </c>
      <c r="P12" s="3">
        <v>390505</v>
      </c>
      <c r="Q12" s="3">
        <v>418620</v>
      </c>
      <c r="R12" s="3">
        <v>449031</v>
      </c>
      <c r="S12" s="3">
        <v>433515</v>
      </c>
      <c r="T12" s="3">
        <v>451195</v>
      </c>
      <c r="U12" s="5">
        <v>521495</v>
      </c>
      <c r="V12" s="5">
        <v>582506</v>
      </c>
      <c r="W12" s="5">
        <v>591524</v>
      </c>
      <c r="X12" s="3">
        <v>611048</v>
      </c>
      <c r="Y12" s="3">
        <v>667088</v>
      </c>
      <c r="Z12" s="3">
        <v>709754</v>
      </c>
      <c r="AA12" s="3">
        <v>764882</v>
      </c>
      <c r="AB12" s="3">
        <v>832846</v>
      </c>
      <c r="AC12" s="3">
        <v>882382</v>
      </c>
      <c r="AD12" s="3">
        <v>959122</v>
      </c>
      <c r="AE12" s="3">
        <v>1035274</v>
      </c>
      <c r="AF12" s="107">
        <v>1110983</v>
      </c>
      <c r="AG12" s="107">
        <v>1174870</v>
      </c>
      <c r="AH12" s="3">
        <v>1263099</v>
      </c>
      <c r="AI12" s="3">
        <v>1347043</v>
      </c>
    </row>
    <row r="13" spans="3:35" x14ac:dyDescent="0.2">
      <c r="C13" s="21" t="s">
        <v>85</v>
      </c>
    </row>
    <row r="14" spans="3:35" x14ac:dyDescent="0.2">
      <c r="L14" s="25" t="s">
        <v>0</v>
      </c>
      <c r="Z14" s="21" t="s">
        <v>0</v>
      </c>
    </row>
    <row r="15" spans="3:35" x14ac:dyDescent="0.2">
      <c r="L15" s="25" t="s">
        <v>0</v>
      </c>
      <c r="M15" s="26" t="s">
        <v>0</v>
      </c>
      <c r="T15" t="s">
        <v>0</v>
      </c>
      <c r="V15" s="38" t="s">
        <v>0</v>
      </c>
    </row>
    <row r="16" spans="3:35" x14ac:dyDescent="0.2">
      <c r="T16" s="20" t="s">
        <v>0</v>
      </c>
    </row>
    <row r="19" spans="22:28" x14ac:dyDescent="0.2">
      <c r="V19" t="s">
        <v>0</v>
      </c>
      <c r="W19" t="s">
        <v>0</v>
      </c>
      <c r="X19" t="s">
        <v>0</v>
      </c>
      <c r="Y19" t="s">
        <v>0</v>
      </c>
      <c r="Z19" t="s">
        <v>0</v>
      </c>
      <c r="AA19" t="s">
        <v>0</v>
      </c>
    </row>
    <row r="30" spans="22:28" x14ac:dyDescent="0.2">
      <c r="Z30" t="s">
        <v>0</v>
      </c>
      <c r="AA30" s="22" t="s">
        <v>0</v>
      </c>
      <c r="AB30" t="s">
        <v>0</v>
      </c>
    </row>
    <row r="31" spans="22:28" x14ac:dyDescent="0.2">
      <c r="AA31" s="30" t="s">
        <v>0</v>
      </c>
      <c r="AB31" t="s">
        <v>0</v>
      </c>
    </row>
    <row r="32" spans="22:28" x14ac:dyDescent="0.2">
      <c r="AA32" s="22" t="s">
        <v>0</v>
      </c>
      <c r="AB32" t="s">
        <v>0</v>
      </c>
    </row>
    <row r="33" spans="3:28" x14ac:dyDescent="0.2">
      <c r="AB33" t="s">
        <v>0</v>
      </c>
    </row>
    <row r="34" spans="3:28" x14ac:dyDescent="0.2">
      <c r="AB34" t="s">
        <v>0</v>
      </c>
    </row>
    <row r="39" spans="3:28" x14ac:dyDescent="0.2">
      <c r="C39" s="21" t="s">
        <v>85</v>
      </c>
    </row>
    <row r="43" spans="3:28" x14ac:dyDescent="0.2">
      <c r="D43" t="s">
        <v>0</v>
      </c>
    </row>
  </sheetData>
  <pageMargins left="0.70866141732283472" right="0.70866141732283472" top="0.74803149606299213" bottom="0.74803149606299213" header="0.31496062992125984" footer="0.31496062992125984"/>
  <pageSetup paperSize="14" scale="75" orientation="landscape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6:AI38"/>
  <sheetViews>
    <sheetView topLeftCell="C1" workbookViewId="0">
      <selection activeCell="AA23" sqref="AA23"/>
    </sheetView>
  </sheetViews>
  <sheetFormatPr baseColWidth="10" defaultColWidth="11.42578125" defaultRowHeight="12.75" x14ac:dyDescent="0.2"/>
  <cols>
    <col min="3" max="3" width="38.42578125" customWidth="1"/>
    <col min="4" max="4" width="8" customWidth="1"/>
    <col min="5" max="5" width="7.28515625" customWidth="1"/>
    <col min="6" max="7" width="7.42578125" customWidth="1"/>
    <col min="8" max="8" width="7.140625" customWidth="1"/>
    <col min="9" max="9" width="6.85546875" customWidth="1"/>
    <col min="10" max="10" width="7.5703125" customWidth="1"/>
    <col min="11" max="11" width="7.140625" customWidth="1"/>
    <col min="12" max="12" width="6.5703125" customWidth="1"/>
    <col min="13" max="13" width="6.28515625" customWidth="1"/>
    <col min="14" max="14" width="7" customWidth="1"/>
    <col min="15" max="15" width="7.28515625" customWidth="1"/>
    <col min="16" max="16" width="7.42578125" customWidth="1"/>
    <col min="17" max="17" width="7.5703125" customWidth="1"/>
    <col min="18" max="18" width="8.42578125" customWidth="1"/>
    <col min="19" max="19" width="7.85546875" customWidth="1"/>
    <col min="20" max="20" width="7.7109375" customWidth="1"/>
    <col min="21" max="21" width="7.5703125" customWidth="1"/>
    <col min="22" max="28" width="5" bestFit="1" customWidth="1"/>
    <col min="29" max="29" width="7.140625" customWidth="1"/>
    <col min="30" max="30" width="7" customWidth="1"/>
    <col min="31" max="31" width="6.140625" customWidth="1"/>
    <col min="32" max="32" width="6.28515625" customWidth="1"/>
    <col min="33" max="33" width="7" customWidth="1"/>
    <col min="34" max="34" width="8.140625" customWidth="1"/>
  </cols>
  <sheetData>
    <row r="6" spans="2:35" x14ac:dyDescent="0.2">
      <c r="B6" s="21" t="s">
        <v>119</v>
      </c>
    </row>
    <row r="7" spans="2:35" x14ac:dyDescent="0.2">
      <c r="B7" s="21" t="s">
        <v>56</v>
      </c>
    </row>
    <row r="8" spans="2:35" x14ac:dyDescent="0.2">
      <c r="B8" s="189" t="s">
        <v>4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</row>
    <row r="9" spans="2:35" x14ac:dyDescent="0.2">
      <c r="B9" t="s">
        <v>5</v>
      </c>
      <c r="C9" s="17"/>
    </row>
    <row r="11" spans="2:35" x14ac:dyDescent="0.2">
      <c r="E11" s="17" t="s">
        <v>52</v>
      </c>
    </row>
    <row r="12" spans="2:35" ht="15" x14ac:dyDescent="0.2">
      <c r="C12" s="191" t="s">
        <v>120</v>
      </c>
      <c r="D12" s="191"/>
      <c r="E12" s="191"/>
      <c r="F12" s="191"/>
      <c r="G12" s="191"/>
      <c r="H12" s="191"/>
      <c r="I12" s="191"/>
      <c r="J12" s="191"/>
      <c r="K12" s="191"/>
    </row>
    <row r="13" spans="2:35" ht="15.75" thickBot="1" x14ac:dyDescent="0.3">
      <c r="C13" s="106" t="s">
        <v>117</v>
      </c>
      <c r="D13" s="106">
        <v>1994</v>
      </c>
      <c r="E13" s="106">
        <v>1995</v>
      </c>
      <c r="F13" s="106">
        <v>1996</v>
      </c>
      <c r="G13" s="106">
        <v>1997</v>
      </c>
      <c r="H13" s="106">
        <v>1998</v>
      </c>
      <c r="I13" s="106">
        <v>1999</v>
      </c>
      <c r="J13" s="106">
        <v>2000</v>
      </c>
      <c r="K13" s="106">
        <v>2001</v>
      </c>
      <c r="L13" s="106">
        <v>2002</v>
      </c>
      <c r="M13" s="106">
        <v>2003</v>
      </c>
      <c r="N13" s="106">
        <v>2004</v>
      </c>
      <c r="O13" s="106">
        <v>2005</v>
      </c>
      <c r="P13" s="106">
        <v>2006</v>
      </c>
      <c r="Q13" s="106">
        <v>2007</v>
      </c>
      <c r="R13" s="106">
        <v>2008</v>
      </c>
      <c r="S13" s="106">
        <v>2009</v>
      </c>
      <c r="T13" s="106">
        <v>2010</v>
      </c>
      <c r="U13" s="106">
        <v>2011</v>
      </c>
      <c r="V13" s="106">
        <v>2012</v>
      </c>
      <c r="W13" s="106">
        <v>2013</v>
      </c>
      <c r="X13" s="106">
        <v>2014</v>
      </c>
      <c r="Y13" s="106">
        <v>2015</v>
      </c>
      <c r="Z13" s="106">
        <v>2016</v>
      </c>
      <c r="AA13" s="106">
        <v>2017</v>
      </c>
      <c r="AB13" s="106">
        <v>2018</v>
      </c>
      <c r="AC13" s="106">
        <v>2019</v>
      </c>
      <c r="AD13" s="106">
        <v>2020</v>
      </c>
      <c r="AE13" s="106">
        <v>2021</v>
      </c>
      <c r="AF13" s="106">
        <v>2022</v>
      </c>
      <c r="AG13" s="106">
        <v>2023</v>
      </c>
      <c r="AH13" s="106">
        <v>2024</v>
      </c>
      <c r="AI13" s="106">
        <v>2025</v>
      </c>
    </row>
    <row r="14" spans="2:35" ht="30" customHeight="1" thickBot="1" x14ac:dyDescent="0.25">
      <c r="C14" s="19" t="s">
        <v>52</v>
      </c>
      <c r="D14" s="61">
        <v>9.86</v>
      </c>
      <c r="E14" s="61">
        <v>10.14</v>
      </c>
      <c r="F14" s="61">
        <v>15.97</v>
      </c>
      <c r="G14" s="61">
        <v>23.56</v>
      </c>
      <c r="H14" s="61">
        <v>23.42</v>
      </c>
      <c r="I14" s="61">
        <v>20.75</v>
      </c>
      <c r="J14" s="61">
        <v>19.61</v>
      </c>
      <c r="K14" s="61">
        <v>20.82</v>
      </c>
      <c r="L14" s="61">
        <v>16.73</v>
      </c>
      <c r="M14" s="61">
        <v>18.29</v>
      </c>
      <c r="N14" s="61">
        <v>10.93</v>
      </c>
      <c r="O14" s="39">
        <v>11.5</v>
      </c>
      <c r="P14" s="39">
        <v>11.6</v>
      </c>
      <c r="Q14" s="39">
        <v>12.8</v>
      </c>
      <c r="R14" s="39">
        <v>12.01</v>
      </c>
      <c r="S14" s="39">
        <v>8.7799999999999994</v>
      </c>
      <c r="T14" s="39">
        <v>7.16</v>
      </c>
      <c r="U14" s="39">
        <v>4.7300000000000004</v>
      </c>
      <c r="V14" s="39">
        <v>6.57</v>
      </c>
      <c r="W14" s="39">
        <v>8.9509466782029161</v>
      </c>
      <c r="X14" s="39">
        <v>6.03</v>
      </c>
      <c r="Y14" s="39">
        <v>5.94</v>
      </c>
      <c r="Z14" s="39">
        <v>6.0289631389193685</v>
      </c>
      <c r="AA14" s="39">
        <v>5.79</v>
      </c>
      <c r="AB14" s="39">
        <v>5.63</v>
      </c>
      <c r="AC14" s="39">
        <v>4.57</v>
      </c>
      <c r="AD14" s="39">
        <v>4.57</v>
      </c>
      <c r="AE14" s="39">
        <v>5.2</v>
      </c>
      <c r="AF14" s="39">
        <v>4.55</v>
      </c>
      <c r="AG14" s="39">
        <v>6.27</v>
      </c>
      <c r="AH14" s="39">
        <v>3.49</v>
      </c>
      <c r="AI14" s="39">
        <v>3.27</v>
      </c>
    </row>
    <row r="15" spans="2:35" x14ac:dyDescent="0.2">
      <c r="C15" t="s">
        <v>85</v>
      </c>
    </row>
    <row r="19" spans="22:25" x14ac:dyDescent="0.2">
      <c r="V19" s="31" t="s">
        <v>0</v>
      </c>
      <c r="W19" s="31" t="s">
        <v>0</v>
      </c>
      <c r="Y19" s="21" t="s">
        <v>0</v>
      </c>
    </row>
    <row r="38" spans="3:3" x14ac:dyDescent="0.2">
      <c r="C38" s="21" t="s">
        <v>85</v>
      </c>
    </row>
  </sheetData>
  <mergeCells count="2">
    <mergeCell ref="C12:K12"/>
    <mergeCell ref="B8:W8"/>
  </mergeCells>
  <phoneticPr fontId="25" type="noConversion"/>
  <printOptions horizontalCentered="1" verticalCentered="1"/>
  <pageMargins left="0.78740157480314965" right="0.78740157480314965" top="0.98425196850393704" bottom="0.98425196850393704" header="0" footer="0"/>
  <pageSetup paperSize="14" scale="70" orientation="landscape" horizontalDpi="4294967294" verticalDpi="429496729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7:AI38"/>
  <sheetViews>
    <sheetView topLeftCell="A2" workbookViewId="0">
      <selection activeCell="AH20" sqref="AH20"/>
    </sheetView>
  </sheetViews>
  <sheetFormatPr baseColWidth="10" defaultColWidth="11.42578125" defaultRowHeight="12.75" x14ac:dyDescent="0.2"/>
  <cols>
    <col min="3" max="3" width="20.28515625" customWidth="1"/>
    <col min="4" max="5" width="6" customWidth="1"/>
    <col min="6" max="6" width="6.140625" customWidth="1"/>
    <col min="7" max="7" width="6.85546875" customWidth="1"/>
    <col min="8" max="8" width="6.7109375" customWidth="1"/>
    <col min="9" max="9" width="7" customWidth="1"/>
    <col min="10" max="10" width="6.5703125" customWidth="1"/>
    <col min="11" max="11" width="6.85546875" customWidth="1"/>
    <col min="12" max="12" width="5.140625" customWidth="1"/>
    <col min="13" max="13" width="5.7109375" customWidth="1"/>
    <col min="14" max="14" width="6" customWidth="1"/>
    <col min="15" max="15" width="5.7109375" customWidth="1"/>
    <col min="16" max="16" width="4.85546875" customWidth="1"/>
    <col min="17" max="19" width="5" bestFit="1" customWidth="1"/>
    <col min="20" max="20" width="5.7109375" customWidth="1"/>
    <col min="21" max="21" width="6.7109375" customWidth="1"/>
    <col min="22" max="22" width="6.42578125" customWidth="1"/>
    <col min="23" max="23" width="7.140625" customWidth="1"/>
    <col min="24" max="24" width="7.42578125" customWidth="1"/>
    <col min="25" max="25" width="8.140625" customWidth="1"/>
    <col min="26" max="28" width="5" bestFit="1" customWidth="1"/>
    <col min="29" max="29" width="7" customWidth="1"/>
    <col min="30" max="30" width="6.42578125" customWidth="1"/>
    <col min="31" max="31" width="7" customWidth="1"/>
    <col min="32" max="32" width="7.5703125" customWidth="1"/>
    <col min="33" max="33" width="6.85546875" customWidth="1"/>
    <col min="34" max="34" width="8.85546875" customWidth="1"/>
    <col min="35" max="35" width="9" customWidth="1"/>
  </cols>
  <sheetData>
    <row r="7" spans="2:35" x14ac:dyDescent="0.2">
      <c r="B7" s="21" t="s">
        <v>121</v>
      </c>
    </row>
    <row r="8" spans="2:35" x14ac:dyDescent="0.2">
      <c r="B8" s="21" t="s">
        <v>56</v>
      </c>
    </row>
    <row r="9" spans="2:35" x14ac:dyDescent="0.2">
      <c r="B9" s="189" t="s">
        <v>4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</row>
    <row r="10" spans="2:35" x14ac:dyDescent="0.2">
      <c r="B10" t="s">
        <v>5</v>
      </c>
      <c r="C10" s="17"/>
    </row>
    <row r="12" spans="2:35" x14ac:dyDescent="0.2">
      <c r="D12" s="17" t="s">
        <v>122</v>
      </c>
    </row>
    <row r="13" spans="2:35" ht="13.5" thickBot="1" x14ac:dyDescent="0.25">
      <c r="C13" s="192" t="s">
        <v>120</v>
      </c>
      <c r="D13" s="193"/>
      <c r="E13" s="193"/>
      <c r="F13" s="193"/>
      <c r="G13" s="193"/>
      <c r="H13" s="193"/>
      <c r="I13" s="193"/>
      <c r="J13" s="193"/>
      <c r="K13" s="193"/>
    </row>
    <row r="14" spans="2:35" ht="15.75" thickBot="1" x14ac:dyDescent="0.3">
      <c r="C14" s="18" t="s">
        <v>117</v>
      </c>
      <c r="D14" s="106">
        <v>1994</v>
      </c>
      <c r="E14" s="106">
        <v>1995</v>
      </c>
      <c r="F14" s="106">
        <v>1996</v>
      </c>
      <c r="G14" s="106">
        <v>1997</v>
      </c>
      <c r="H14" s="106">
        <v>1998</v>
      </c>
      <c r="I14" s="106">
        <v>1999</v>
      </c>
      <c r="J14" s="106">
        <v>2000</v>
      </c>
      <c r="K14" s="106">
        <v>2001</v>
      </c>
      <c r="L14" s="106">
        <v>2002</v>
      </c>
      <c r="M14" s="106">
        <v>2003</v>
      </c>
      <c r="N14" s="106">
        <v>2004</v>
      </c>
      <c r="O14" s="106">
        <v>2005</v>
      </c>
      <c r="P14" s="106">
        <v>2006</v>
      </c>
      <c r="Q14" s="106">
        <v>2007</v>
      </c>
      <c r="R14" s="106">
        <v>2008</v>
      </c>
      <c r="S14" s="106">
        <v>2009</v>
      </c>
      <c r="T14" s="106">
        <v>2010</v>
      </c>
      <c r="U14" s="106">
        <v>2011</v>
      </c>
      <c r="V14" s="106">
        <v>2012</v>
      </c>
      <c r="W14" s="106">
        <v>2013</v>
      </c>
      <c r="X14" s="106">
        <v>2014</v>
      </c>
      <c r="Y14" s="106">
        <v>2015</v>
      </c>
      <c r="Z14" s="106">
        <v>2016</v>
      </c>
      <c r="AA14" s="106">
        <v>2017</v>
      </c>
      <c r="AB14" s="106">
        <v>2018</v>
      </c>
      <c r="AC14" s="106">
        <v>2019</v>
      </c>
      <c r="AD14" s="106">
        <v>2020</v>
      </c>
      <c r="AE14" s="106">
        <v>2021</v>
      </c>
      <c r="AF14" s="106">
        <v>2022</v>
      </c>
      <c r="AG14" s="106">
        <v>2023</v>
      </c>
      <c r="AH14" s="106">
        <v>2024</v>
      </c>
      <c r="AI14" s="106">
        <v>2025</v>
      </c>
    </row>
    <row r="15" spans="2:35" ht="21.75" thickBot="1" x14ac:dyDescent="0.25">
      <c r="C15" s="50" t="s">
        <v>123</v>
      </c>
      <c r="D15" s="51">
        <v>3.78</v>
      </c>
      <c r="E15" s="51">
        <v>3.51</v>
      </c>
      <c r="F15" s="51">
        <v>2.5</v>
      </c>
      <c r="G15" s="51">
        <v>3.34</v>
      </c>
      <c r="H15" s="51">
        <v>3.83</v>
      </c>
      <c r="I15" s="51">
        <v>4.62</v>
      </c>
      <c r="J15" s="51">
        <v>5.57</v>
      </c>
      <c r="K15" s="51">
        <v>5.47</v>
      </c>
      <c r="L15" s="51">
        <v>5.53</v>
      </c>
      <c r="M15" s="51">
        <v>6.07</v>
      </c>
      <c r="N15" s="51">
        <v>4.74</v>
      </c>
      <c r="O15" s="51">
        <v>5.16</v>
      </c>
      <c r="P15" s="51">
        <v>5.23</v>
      </c>
      <c r="Q15" s="51">
        <v>5.52</v>
      </c>
      <c r="R15" s="51">
        <v>5.83</v>
      </c>
      <c r="S15" s="51">
        <v>6.12</v>
      </c>
      <c r="T15" s="51">
        <v>6.48</v>
      </c>
      <c r="U15" s="51">
        <v>6.96</v>
      </c>
      <c r="V15" s="51">
        <v>7.54</v>
      </c>
      <c r="W15" s="52">
        <v>6.3070504295150291</v>
      </c>
      <c r="X15" s="51">
        <v>7.61</v>
      </c>
      <c r="Y15" s="51">
        <v>7.49</v>
      </c>
      <c r="Z15" s="52">
        <v>6.5231510105581698</v>
      </c>
      <c r="AA15" s="51">
        <v>5.91</v>
      </c>
      <c r="AB15" s="52">
        <v>5.29</v>
      </c>
      <c r="AC15" s="51">
        <v>5.88</v>
      </c>
      <c r="AD15" s="52">
        <v>4.3099999999999996</v>
      </c>
      <c r="AE15" s="51">
        <v>4.3099999999999996</v>
      </c>
      <c r="AF15" s="52">
        <v>4.62</v>
      </c>
      <c r="AG15" s="51">
        <v>4.6500000000000004</v>
      </c>
      <c r="AH15" s="52">
        <v>4.29</v>
      </c>
      <c r="AI15" s="51">
        <v>3.97</v>
      </c>
    </row>
    <row r="18" spans="31:31" x14ac:dyDescent="0.2">
      <c r="AE18" s="21" t="s">
        <v>124</v>
      </c>
    </row>
    <row r="19" spans="31:31" x14ac:dyDescent="0.2">
      <c r="AE19" s="21" t="s">
        <v>0</v>
      </c>
    </row>
    <row r="21" spans="31:31" x14ac:dyDescent="0.2">
      <c r="AE21" s="21" t="s">
        <v>0</v>
      </c>
    </row>
    <row r="38" spans="3:3" x14ac:dyDescent="0.2">
      <c r="C38" t="s">
        <v>85</v>
      </c>
    </row>
  </sheetData>
  <mergeCells count="2">
    <mergeCell ref="C13:K13"/>
    <mergeCell ref="B9:W9"/>
  </mergeCells>
  <phoneticPr fontId="25" type="noConversion"/>
  <pageMargins left="0.34" right="0.17" top="1" bottom="1" header="0" footer="0"/>
  <pageSetup paperSize="14" scale="80" orientation="landscape" horizontalDpi="4294967294" verticalDpi="429496729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D7:AK42"/>
  <sheetViews>
    <sheetView topLeftCell="C3" workbookViewId="0">
      <selection activeCell="AI23" sqref="AI23"/>
    </sheetView>
  </sheetViews>
  <sheetFormatPr baseColWidth="10" defaultColWidth="11.42578125" defaultRowHeight="12.75" x14ac:dyDescent="0.2"/>
  <cols>
    <col min="5" max="5" width="20.5703125" customWidth="1"/>
    <col min="6" max="6" width="5.42578125" customWidth="1"/>
    <col min="7" max="16" width="5.5703125" bestFit="1" customWidth="1"/>
    <col min="17" max="17" width="5.140625" bestFit="1" customWidth="1"/>
    <col min="18" max="19" width="5.5703125" bestFit="1" customWidth="1"/>
    <col min="20" max="20" width="5.140625" bestFit="1" customWidth="1"/>
    <col min="21" max="21" width="5.5703125" bestFit="1" customWidth="1"/>
    <col min="22" max="22" width="6.5703125" bestFit="1" customWidth="1"/>
    <col min="23" max="23" width="6.42578125" customWidth="1"/>
    <col min="24" max="25" width="7" customWidth="1"/>
    <col min="26" max="26" width="8.28515625" customWidth="1"/>
    <col min="27" max="27" width="7.85546875" customWidth="1"/>
    <col min="28" max="28" width="7.5703125" customWidth="1"/>
    <col min="29" max="29" width="7.28515625" customWidth="1"/>
    <col min="30" max="30" width="6.5703125" bestFit="1" customWidth="1"/>
    <col min="31" max="31" width="5.7109375" customWidth="1"/>
    <col min="32" max="32" width="8.28515625" customWidth="1"/>
    <col min="33" max="33" width="9.28515625" customWidth="1"/>
    <col min="34" max="34" width="8.140625" customWidth="1"/>
    <col min="35" max="35" width="9.140625" customWidth="1"/>
    <col min="36" max="36" width="8.5703125" customWidth="1"/>
    <col min="37" max="37" width="9.140625" customWidth="1"/>
  </cols>
  <sheetData>
    <row r="7" spans="4:37" x14ac:dyDescent="0.2">
      <c r="D7" s="21" t="s">
        <v>125</v>
      </c>
    </row>
    <row r="8" spans="4:37" x14ac:dyDescent="0.2">
      <c r="D8" s="21" t="s">
        <v>2</v>
      </c>
    </row>
    <row r="9" spans="4:37" x14ac:dyDescent="0.2">
      <c r="D9" s="189" t="s">
        <v>4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</row>
    <row r="10" spans="4:37" x14ac:dyDescent="0.2">
      <c r="D10" t="s">
        <v>5</v>
      </c>
      <c r="E10" s="17"/>
    </row>
    <row r="12" spans="4:37" ht="15" x14ac:dyDescent="0.2">
      <c r="G12" s="191" t="s">
        <v>120</v>
      </c>
      <c r="H12" s="191"/>
      <c r="I12" s="191"/>
      <c r="J12" s="191"/>
      <c r="K12" s="191"/>
      <c r="L12" s="191"/>
      <c r="M12" s="191"/>
      <c r="N12" s="191"/>
      <c r="O12" s="191"/>
    </row>
    <row r="14" spans="4:37" x14ac:dyDescent="0.2">
      <c r="F14" s="17" t="s">
        <v>126</v>
      </c>
    </row>
    <row r="15" spans="4:37" ht="15.75" thickBot="1" x14ac:dyDescent="0.3">
      <c r="E15" s="106" t="s">
        <v>117</v>
      </c>
      <c r="F15" s="106">
        <v>1994</v>
      </c>
      <c r="G15" s="106">
        <v>1995</v>
      </c>
      <c r="H15" s="106">
        <v>1996</v>
      </c>
      <c r="I15" s="106">
        <v>1997</v>
      </c>
      <c r="J15" s="106">
        <v>1998</v>
      </c>
      <c r="K15" s="106">
        <v>1999</v>
      </c>
      <c r="L15" s="106">
        <v>2000</v>
      </c>
      <c r="M15" s="106">
        <v>2001</v>
      </c>
      <c r="N15" s="106">
        <v>2002</v>
      </c>
      <c r="O15" s="106">
        <v>2003</v>
      </c>
      <c r="P15" s="106">
        <v>2004</v>
      </c>
      <c r="Q15" s="106">
        <v>2005</v>
      </c>
      <c r="R15" s="106">
        <v>2006</v>
      </c>
      <c r="S15" s="106">
        <v>2007</v>
      </c>
      <c r="T15" s="106">
        <v>2008</v>
      </c>
      <c r="U15" s="106">
        <v>2009</v>
      </c>
      <c r="V15" s="106">
        <v>2010</v>
      </c>
      <c r="W15" s="106">
        <v>2011</v>
      </c>
      <c r="X15" s="106">
        <v>2012</v>
      </c>
      <c r="Y15" s="106">
        <v>2013</v>
      </c>
      <c r="Z15" s="106">
        <v>2014</v>
      </c>
      <c r="AA15" s="106">
        <v>2015</v>
      </c>
      <c r="AB15" s="106">
        <v>2016</v>
      </c>
      <c r="AC15" s="106">
        <v>2017</v>
      </c>
      <c r="AD15" s="106">
        <v>2018</v>
      </c>
      <c r="AE15" s="106">
        <v>2019</v>
      </c>
      <c r="AF15" s="106">
        <v>2020</v>
      </c>
      <c r="AG15" s="106">
        <v>2021</v>
      </c>
      <c r="AH15" s="106">
        <v>2022</v>
      </c>
      <c r="AI15" s="106">
        <v>2023</v>
      </c>
      <c r="AJ15" s="106">
        <v>2024</v>
      </c>
      <c r="AK15" s="106">
        <v>2025</v>
      </c>
    </row>
    <row r="16" spans="4:37" x14ac:dyDescent="0.2">
      <c r="E16" s="27" t="s">
        <v>127</v>
      </c>
      <c r="F16" s="104">
        <v>33.54</v>
      </c>
      <c r="G16" s="104">
        <v>28.55</v>
      </c>
      <c r="H16" s="104">
        <v>18.86</v>
      </c>
      <c r="I16" s="104">
        <v>21.32</v>
      </c>
      <c r="J16" s="104">
        <v>16.739999999999998</v>
      </c>
      <c r="K16" s="104">
        <v>17.739999999999998</v>
      </c>
      <c r="L16" s="104">
        <v>23.62</v>
      </c>
      <c r="M16" s="104">
        <v>24.05</v>
      </c>
      <c r="N16" s="104">
        <v>22.09</v>
      </c>
      <c r="O16" s="104">
        <v>24.36</v>
      </c>
      <c r="P16" s="104">
        <v>22.78</v>
      </c>
      <c r="Q16" s="104">
        <v>37.4</v>
      </c>
      <c r="R16" s="104">
        <v>52.06</v>
      </c>
      <c r="S16" s="104">
        <v>67.97</v>
      </c>
      <c r="T16" s="104">
        <v>99.3</v>
      </c>
      <c r="U16" s="104">
        <v>99.12</v>
      </c>
      <c r="V16" s="104">
        <v>137.81</v>
      </c>
      <c r="W16" s="104">
        <v>114.39</v>
      </c>
      <c r="X16" s="104">
        <v>117.67</v>
      </c>
      <c r="Y16" s="105">
        <v>92.331089708403056</v>
      </c>
      <c r="Z16" s="104">
        <v>114.86</v>
      </c>
      <c r="AA16" s="105">
        <v>100.71</v>
      </c>
      <c r="AB16" s="105">
        <v>105.54843398721944</v>
      </c>
      <c r="AC16" s="105">
        <v>98.61</v>
      </c>
      <c r="AD16" s="105">
        <v>104.26</v>
      </c>
      <c r="AE16" s="105">
        <v>82.3</v>
      </c>
      <c r="AF16" s="79">
        <v>487.14</v>
      </c>
      <c r="AG16" s="105">
        <v>326.24</v>
      </c>
      <c r="AH16" s="105">
        <v>274.01886688113143</v>
      </c>
      <c r="AI16" s="105">
        <v>96.77</v>
      </c>
      <c r="AJ16" s="105">
        <v>86.41</v>
      </c>
      <c r="AK16" s="105">
        <v>76.430000000000007</v>
      </c>
    </row>
    <row r="19" spans="25:27" x14ac:dyDescent="0.2">
      <c r="Y19" s="31" t="s">
        <v>0</v>
      </c>
      <c r="Z19" s="31" t="s">
        <v>0</v>
      </c>
      <c r="AA19" s="31" t="s">
        <v>0</v>
      </c>
    </row>
    <row r="20" spans="25:27" x14ac:dyDescent="0.2">
      <c r="Y20" s="31" t="s">
        <v>0</v>
      </c>
      <c r="AA20" s="31" t="s">
        <v>0</v>
      </c>
    </row>
    <row r="21" spans="25:27" x14ac:dyDescent="0.2">
      <c r="Z21" s="31" t="s">
        <v>0</v>
      </c>
    </row>
    <row r="42" spans="4:4" x14ac:dyDescent="0.2">
      <c r="D42" s="21" t="s">
        <v>85</v>
      </c>
    </row>
  </sheetData>
  <mergeCells count="2">
    <mergeCell ref="G12:O12"/>
    <mergeCell ref="D9:Y9"/>
  </mergeCells>
  <phoneticPr fontId="25" type="noConversion"/>
  <printOptions horizontalCentered="1" verticalCentered="1"/>
  <pageMargins left="0.74803149606299213" right="0.74803149606299213" top="0.98425196850393704" bottom="0.98425196850393704" header="0" footer="0"/>
  <pageSetup paperSize="14" scale="80" orientation="landscape" horizontalDpi="4294967294" verticalDpi="4294967294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42"/>
  <sheetViews>
    <sheetView topLeftCell="C1" zoomScale="85" zoomScaleNormal="85" workbookViewId="0">
      <selection activeCell="B1" sqref="B1:Y207"/>
    </sheetView>
  </sheetViews>
  <sheetFormatPr baseColWidth="10" defaultColWidth="11.42578125" defaultRowHeight="15" x14ac:dyDescent="0.25"/>
  <cols>
    <col min="1" max="1" width="11.42578125" style="33"/>
    <col min="2" max="2" width="75" style="33" customWidth="1"/>
    <col min="3" max="3" width="13.42578125" style="33" customWidth="1"/>
    <col min="4" max="4" width="11.42578125" style="33" customWidth="1"/>
    <col min="5" max="5" width="15.28515625" style="33" customWidth="1"/>
    <col min="6" max="6" width="16.42578125" style="33" customWidth="1"/>
    <col min="7" max="7" width="12.5703125" style="33" customWidth="1"/>
    <col min="8" max="8" width="15.28515625" style="33" customWidth="1"/>
    <col min="9" max="9" width="9.42578125" style="33" customWidth="1"/>
    <col min="10" max="10" width="14.5703125" style="33" customWidth="1"/>
    <col min="11" max="11" width="10.140625" style="33" customWidth="1"/>
    <col min="12" max="12" width="13.85546875" style="33" customWidth="1"/>
    <col min="13" max="14" width="15.140625" style="33" customWidth="1"/>
    <col min="15" max="15" width="14.42578125" style="33" customWidth="1"/>
    <col min="16" max="16384" width="11.42578125" style="33"/>
  </cols>
  <sheetData>
    <row r="1" spans="1:25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5" x14ac:dyDescent="0.25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5" x14ac:dyDescent="0.25"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5" x14ac:dyDescent="0.25"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</row>
    <row r="5" spans="1:25" x14ac:dyDescent="0.25"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</row>
    <row r="6" spans="1:25" x14ac:dyDescent="0.25">
      <c r="B6" s="21" t="s">
        <v>128</v>
      </c>
      <c r="C6" s="2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/>
      <c r="O6"/>
      <c r="P6"/>
      <c r="Q6"/>
      <c r="R6"/>
      <c r="S6"/>
      <c r="T6"/>
      <c r="U6"/>
      <c r="V6"/>
      <c r="W6"/>
    </row>
    <row r="7" spans="1:25" x14ac:dyDescent="0.25">
      <c r="B7" s="21" t="s">
        <v>129</v>
      </c>
      <c r="C7" s="2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/>
      <c r="O7"/>
      <c r="P7"/>
      <c r="Q7"/>
      <c r="R7"/>
      <c r="S7"/>
      <c r="T7"/>
      <c r="U7"/>
      <c r="V7"/>
      <c r="W7"/>
    </row>
    <row r="8" spans="1:25" x14ac:dyDescent="0.25">
      <c r="B8" s="21" t="s">
        <v>4</v>
      </c>
      <c r="C8" s="2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/>
      <c r="O8"/>
      <c r="P8"/>
      <c r="Q8"/>
      <c r="R8"/>
      <c r="S8"/>
      <c r="T8"/>
      <c r="U8"/>
      <c r="V8"/>
      <c r="W8"/>
    </row>
    <row r="9" spans="1:25" x14ac:dyDescent="0.25">
      <c r="B9" s="21" t="s">
        <v>5</v>
      </c>
      <c r="C9" s="17"/>
      <c r="D9" s="101"/>
      <c r="E9" s="101"/>
      <c r="F9" s="101"/>
      <c r="G9" s="101"/>
      <c r="H9" s="101"/>
      <c r="I9" s="101"/>
      <c r="J9" s="101"/>
      <c r="K9" s="101"/>
      <c r="L9" s="101"/>
      <c r="M9" s="101"/>
      <c r="N9"/>
      <c r="O9"/>
      <c r="P9"/>
      <c r="Q9"/>
      <c r="R9"/>
      <c r="S9"/>
      <c r="T9"/>
      <c r="U9"/>
      <c r="V9"/>
      <c r="W9"/>
    </row>
    <row r="10" spans="1:25" x14ac:dyDescent="0.25">
      <c r="B10" s="103" t="s">
        <v>130</v>
      </c>
      <c r="C10" s="103"/>
      <c r="D10" s="103" t="s">
        <v>131</v>
      </c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25" x14ac:dyDescent="0.25"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25" ht="75" x14ac:dyDescent="0.25">
      <c r="B12" s="127" t="s">
        <v>132</v>
      </c>
      <c r="C12" s="127" t="s">
        <v>133</v>
      </c>
      <c r="D12" s="127" t="s">
        <v>134</v>
      </c>
      <c r="E12" s="127" t="s">
        <v>110</v>
      </c>
      <c r="F12" s="127" t="s">
        <v>111</v>
      </c>
      <c r="G12" s="127" t="s">
        <v>98</v>
      </c>
      <c r="H12" s="127" t="s">
        <v>135</v>
      </c>
      <c r="I12" s="127" t="s">
        <v>134</v>
      </c>
      <c r="J12" s="127" t="s">
        <v>136</v>
      </c>
      <c r="K12" s="127" t="s">
        <v>137</v>
      </c>
      <c r="L12" s="127" t="s">
        <v>138</v>
      </c>
      <c r="M12" s="127" t="s">
        <v>139</v>
      </c>
      <c r="N12" s="127" t="s">
        <v>140</v>
      </c>
      <c r="O12" s="127" t="s">
        <v>141</v>
      </c>
      <c r="P12" s="127" t="s">
        <v>142</v>
      </c>
      <c r="Q12" s="127" t="s">
        <v>143</v>
      </c>
      <c r="R12" s="127" t="s">
        <v>144</v>
      </c>
      <c r="S12" s="127" t="s">
        <v>145</v>
      </c>
      <c r="T12" s="127" t="s">
        <v>146</v>
      </c>
      <c r="U12" s="127" t="s">
        <v>147</v>
      </c>
      <c r="V12" s="127" t="s">
        <v>148</v>
      </c>
      <c r="W12" s="127" t="s">
        <v>149</v>
      </c>
      <c r="X12" s="127" t="s">
        <v>150</v>
      </c>
      <c r="Y12" s="127" t="s">
        <v>151</v>
      </c>
    </row>
    <row r="13" spans="1:25" x14ac:dyDescent="0.25">
      <c r="A13" s="186" t="s">
        <v>0</v>
      </c>
      <c r="B13" s="160" t="s">
        <v>152</v>
      </c>
      <c r="C13" s="159">
        <v>44207</v>
      </c>
      <c r="D13" s="166">
        <v>3.2817809082560837E-2</v>
      </c>
      <c r="E13" s="159">
        <v>1228779</v>
      </c>
      <c r="F13" s="159">
        <v>28884</v>
      </c>
      <c r="G13" s="159">
        <v>5504</v>
      </c>
      <c r="H13" s="114">
        <v>1263167</v>
      </c>
      <c r="I13" s="166">
        <v>9.8139725033773315E-2</v>
      </c>
      <c r="J13" s="58">
        <v>65986</v>
      </c>
      <c r="K13" s="58">
        <v>59119</v>
      </c>
      <c r="L13" s="115">
        <v>4.6802204300777337</v>
      </c>
      <c r="M13" s="58">
        <v>1767</v>
      </c>
      <c r="N13" s="58">
        <v>843</v>
      </c>
      <c r="O13" s="115">
        <v>66.737018937321835</v>
      </c>
      <c r="P13" s="58">
        <v>98</v>
      </c>
      <c r="Q13" s="58">
        <v>0</v>
      </c>
      <c r="R13" s="58">
        <v>49</v>
      </c>
      <c r="S13" s="58">
        <v>0</v>
      </c>
      <c r="T13" s="113">
        <v>49</v>
      </c>
      <c r="U13" s="116">
        <v>3.879138704541838</v>
      </c>
      <c r="V13" s="58">
        <v>34</v>
      </c>
      <c r="W13" s="58">
        <v>5</v>
      </c>
      <c r="X13" s="58">
        <v>1033</v>
      </c>
      <c r="Y13" s="58">
        <v>652</v>
      </c>
    </row>
    <row r="14" spans="1:25" x14ac:dyDescent="0.25">
      <c r="A14" s="186" t="s">
        <v>0</v>
      </c>
      <c r="B14" s="160" t="s">
        <v>153</v>
      </c>
      <c r="C14" s="159">
        <v>32452</v>
      </c>
      <c r="D14" s="166">
        <v>2.4091287360537117E-2</v>
      </c>
      <c r="E14" s="159">
        <v>426069</v>
      </c>
      <c r="F14" s="159">
        <v>87741</v>
      </c>
      <c r="G14" s="159">
        <v>35449</v>
      </c>
      <c r="H14" s="114">
        <v>549259</v>
      </c>
      <c r="I14" s="166">
        <v>4.2673793118665461E-2</v>
      </c>
      <c r="J14" s="58">
        <v>35608</v>
      </c>
      <c r="K14" s="58">
        <v>32932</v>
      </c>
      <c r="L14" s="115">
        <v>5.9957142258934306</v>
      </c>
      <c r="M14" s="58">
        <v>1723</v>
      </c>
      <c r="N14" s="58">
        <v>915</v>
      </c>
      <c r="O14" s="115">
        <v>166.58807593503249</v>
      </c>
      <c r="P14" s="58">
        <v>19</v>
      </c>
      <c r="Q14" s="58">
        <v>1</v>
      </c>
      <c r="R14" s="58">
        <v>11</v>
      </c>
      <c r="S14" s="58">
        <v>0</v>
      </c>
      <c r="T14" s="113">
        <v>11</v>
      </c>
      <c r="U14" s="116">
        <v>2.0026981806397344</v>
      </c>
      <c r="V14" s="58">
        <v>5</v>
      </c>
      <c r="W14" s="58">
        <v>11</v>
      </c>
      <c r="X14" s="58">
        <v>288</v>
      </c>
      <c r="Y14" s="58">
        <v>346</v>
      </c>
    </row>
    <row r="15" spans="1:25" x14ac:dyDescent="0.25">
      <c r="A15" s="186" t="s">
        <v>0</v>
      </c>
      <c r="B15" s="160" t="s">
        <v>154</v>
      </c>
      <c r="C15" s="159">
        <v>41190</v>
      </c>
      <c r="D15" s="166">
        <v>3.0578088450034631E-2</v>
      </c>
      <c r="E15" s="159">
        <v>256770</v>
      </c>
      <c r="F15" s="159">
        <v>5492</v>
      </c>
      <c r="G15" s="159">
        <v>3496</v>
      </c>
      <c r="H15" s="114">
        <v>265758</v>
      </c>
      <c r="I15" s="166">
        <v>2.0647639659305165E-2</v>
      </c>
      <c r="J15" s="58">
        <v>19894</v>
      </c>
      <c r="K15" s="58">
        <v>18167</v>
      </c>
      <c r="L15" s="115">
        <v>6.8359183919204689</v>
      </c>
      <c r="M15" s="58">
        <v>511</v>
      </c>
      <c r="N15" s="58">
        <v>284</v>
      </c>
      <c r="O15" s="115">
        <v>106.86413955553549</v>
      </c>
      <c r="P15" s="58">
        <v>5</v>
      </c>
      <c r="Q15" s="58">
        <v>0</v>
      </c>
      <c r="R15" s="58">
        <v>1</v>
      </c>
      <c r="S15" s="58">
        <v>0</v>
      </c>
      <c r="T15" s="113">
        <v>1</v>
      </c>
      <c r="U15" s="116">
        <v>0.37628218153357562</v>
      </c>
      <c r="V15" s="58">
        <v>7</v>
      </c>
      <c r="W15" s="58">
        <v>0</v>
      </c>
      <c r="X15" s="58">
        <v>198</v>
      </c>
      <c r="Y15" s="58">
        <v>197</v>
      </c>
    </row>
    <row r="16" spans="1:25" x14ac:dyDescent="0.25">
      <c r="A16" s="186" t="s">
        <v>0</v>
      </c>
      <c r="B16" s="160" t="s">
        <v>155</v>
      </c>
      <c r="C16" s="159">
        <v>79128</v>
      </c>
      <c r="D16" s="166">
        <v>5.8742000069782481E-2</v>
      </c>
      <c r="E16" s="159">
        <v>580967</v>
      </c>
      <c r="F16" s="159">
        <v>27392</v>
      </c>
      <c r="G16" s="159">
        <v>7171</v>
      </c>
      <c r="H16" s="114">
        <v>615530</v>
      </c>
      <c r="I16" s="166">
        <v>4.7822611697454484E-2</v>
      </c>
      <c r="J16" s="58">
        <v>23377</v>
      </c>
      <c r="K16" s="58">
        <v>20759</v>
      </c>
      <c r="L16" s="115">
        <v>3.3725407372508247</v>
      </c>
      <c r="M16" s="58">
        <v>976</v>
      </c>
      <c r="N16" s="58">
        <v>451</v>
      </c>
      <c r="O16" s="115">
        <v>73.270189917631953</v>
      </c>
      <c r="P16" s="58">
        <v>47</v>
      </c>
      <c r="Q16" s="58">
        <v>0</v>
      </c>
      <c r="R16" s="58">
        <v>25</v>
      </c>
      <c r="S16" s="58">
        <v>0</v>
      </c>
      <c r="T16" s="113">
        <v>25</v>
      </c>
      <c r="U16" s="116">
        <v>4.0615404610660732</v>
      </c>
      <c r="V16" s="58">
        <v>16</v>
      </c>
      <c r="W16" s="58">
        <v>3</v>
      </c>
      <c r="X16" s="58">
        <v>562</v>
      </c>
      <c r="Y16" s="58">
        <v>475</v>
      </c>
    </row>
    <row r="17" spans="1:25" x14ac:dyDescent="0.25">
      <c r="A17" s="186" t="s">
        <v>0</v>
      </c>
      <c r="B17" s="160" t="s">
        <v>156</v>
      </c>
      <c r="C17" s="159">
        <v>40172</v>
      </c>
      <c r="D17" s="166">
        <v>2.9822359048671795E-2</v>
      </c>
      <c r="E17" s="159">
        <v>312508</v>
      </c>
      <c r="F17" s="159">
        <v>12651</v>
      </c>
      <c r="G17" s="159">
        <v>4694</v>
      </c>
      <c r="H17" s="114">
        <v>329853</v>
      </c>
      <c r="I17" s="166">
        <v>2.5627397423749379E-2</v>
      </c>
      <c r="J17" s="58">
        <v>6175</v>
      </c>
      <c r="K17" s="58">
        <v>5580</v>
      </c>
      <c r="L17" s="115">
        <v>1.6916626497257872</v>
      </c>
      <c r="M17" s="58">
        <v>252</v>
      </c>
      <c r="N17" s="58">
        <v>117</v>
      </c>
      <c r="O17" s="115">
        <v>35.47034588134715</v>
      </c>
      <c r="P17" s="58">
        <v>5</v>
      </c>
      <c r="Q17" s="58">
        <v>0</v>
      </c>
      <c r="R17" s="58">
        <v>2</v>
      </c>
      <c r="S17" s="58">
        <v>0</v>
      </c>
      <c r="T17" s="113">
        <v>2</v>
      </c>
      <c r="U17" s="116">
        <v>0.60633069882644697</v>
      </c>
      <c r="V17" s="58">
        <v>2</v>
      </c>
      <c r="W17" s="58">
        <v>0</v>
      </c>
      <c r="X17" s="58">
        <v>93</v>
      </c>
      <c r="Y17" s="58">
        <v>52</v>
      </c>
    </row>
    <row r="18" spans="1:25" x14ac:dyDescent="0.25">
      <c r="A18" s="186" t="s">
        <v>0</v>
      </c>
      <c r="B18" s="160" t="s">
        <v>157</v>
      </c>
      <c r="C18" s="159">
        <v>126077</v>
      </c>
      <c r="D18" s="166">
        <v>9.3595378915149699E-2</v>
      </c>
      <c r="E18" s="159">
        <v>1120536</v>
      </c>
      <c r="F18" s="159">
        <v>31654</v>
      </c>
      <c r="G18" s="159">
        <v>13319</v>
      </c>
      <c r="H18" s="114">
        <v>1165509</v>
      </c>
      <c r="I18" s="166">
        <v>9.0552344056160514E-2</v>
      </c>
      <c r="J18" s="58">
        <v>59481</v>
      </c>
      <c r="K18" s="58">
        <v>53222</v>
      </c>
      <c r="L18" s="115">
        <v>4.5664169045455676</v>
      </c>
      <c r="M18" s="58">
        <v>749</v>
      </c>
      <c r="N18" s="58">
        <v>332</v>
      </c>
      <c r="O18" s="115">
        <v>28.485408521083922</v>
      </c>
      <c r="P18" s="58">
        <v>120</v>
      </c>
      <c r="Q18" s="58">
        <v>0</v>
      </c>
      <c r="R18" s="58">
        <v>61</v>
      </c>
      <c r="S18" s="58">
        <v>0</v>
      </c>
      <c r="T18" s="113">
        <v>61</v>
      </c>
      <c r="U18" s="116">
        <v>5.2337648186328893</v>
      </c>
      <c r="V18" s="58">
        <v>70</v>
      </c>
      <c r="W18" s="58">
        <v>7</v>
      </c>
      <c r="X18" s="58">
        <v>1602</v>
      </c>
      <c r="Y18" s="58">
        <v>329</v>
      </c>
    </row>
    <row r="19" spans="1:25" x14ac:dyDescent="0.25">
      <c r="A19" s="186" t="s">
        <v>0</v>
      </c>
      <c r="B19" s="160" t="s">
        <v>158</v>
      </c>
      <c r="C19" s="159">
        <v>115387</v>
      </c>
      <c r="D19" s="166">
        <v>8.5659477834040931E-2</v>
      </c>
      <c r="E19" s="159">
        <v>1045351</v>
      </c>
      <c r="F19" s="159">
        <v>112476</v>
      </c>
      <c r="G19" s="159">
        <v>9399</v>
      </c>
      <c r="H19" s="114">
        <v>1167226</v>
      </c>
      <c r="I19" s="166">
        <v>9.0685743604979469E-2</v>
      </c>
      <c r="J19" s="58">
        <v>22078</v>
      </c>
      <c r="K19" s="58">
        <v>20161</v>
      </c>
      <c r="L19" s="115">
        <v>1.727257617633603</v>
      </c>
      <c r="M19" s="58">
        <v>1064</v>
      </c>
      <c r="N19" s="58">
        <v>667</v>
      </c>
      <c r="O19" s="115">
        <v>57.144032089758106</v>
      </c>
      <c r="P19" s="58">
        <v>21</v>
      </c>
      <c r="Q19" s="58">
        <v>0</v>
      </c>
      <c r="R19" s="58">
        <v>10</v>
      </c>
      <c r="S19" s="58">
        <v>1</v>
      </c>
      <c r="T19" s="113">
        <v>11</v>
      </c>
      <c r="U19" s="116">
        <v>0.94240532681759992</v>
      </c>
      <c r="V19" s="58">
        <v>8</v>
      </c>
      <c r="W19" s="58">
        <v>3</v>
      </c>
      <c r="X19" s="58">
        <v>419</v>
      </c>
      <c r="Y19" s="58">
        <v>390</v>
      </c>
    </row>
    <row r="20" spans="1:25" x14ac:dyDescent="0.25">
      <c r="A20" s="186" t="s">
        <v>0</v>
      </c>
      <c r="B20" s="160" t="s">
        <v>159</v>
      </c>
      <c r="C20" s="159">
        <v>295849</v>
      </c>
      <c r="D20" s="166">
        <v>0.21962847511178188</v>
      </c>
      <c r="E20" s="159">
        <v>2086917</v>
      </c>
      <c r="F20" s="159">
        <v>76152</v>
      </c>
      <c r="G20" s="159">
        <v>16806</v>
      </c>
      <c r="H20" s="114">
        <v>2179875</v>
      </c>
      <c r="I20" s="166">
        <v>0.16936187622697285</v>
      </c>
      <c r="J20" s="58">
        <v>71986</v>
      </c>
      <c r="K20" s="58">
        <v>64351</v>
      </c>
      <c r="L20" s="115">
        <v>2.952050002867137</v>
      </c>
      <c r="M20" s="58">
        <v>2024</v>
      </c>
      <c r="N20" s="58">
        <v>996</v>
      </c>
      <c r="O20" s="115">
        <v>45.690693273696887</v>
      </c>
      <c r="P20" s="58">
        <v>86</v>
      </c>
      <c r="Q20" s="58">
        <v>0</v>
      </c>
      <c r="R20" s="58">
        <v>39</v>
      </c>
      <c r="S20" s="58">
        <v>0</v>
      </c>
      <c r="T20" s="113">
        <v>39</v>
      </c>
      <c r="U20" s="116">
        <v>1.7890934113194563</v>
      </c>
      <c r="V20" s="58">
        <v>34</v>
      </c>
      <c r="W20" s="58">
        <v>1</v>
      </c>
      <c r="X20" s="58">
        <v>1289</v>
      </c>
      <c r="Y20" s="58">
        <v>810</v>
      </c>
    </row>
    <row r="21" spans="1:25" x14ac:dyDescent="0.25">
      <c r="A21" s="186" t="s">
        <v>0</v>
      </c>
      <c r="B21" s="160" t="s">
        <v>160</v>
      </c>
      <c r="C21" s="159">
        <v>151336</v>
      </c>
      <c r="D21" s="166">
        <v>0.11234682189061522</v>
      </c>
      <c r="E21" s="159">
        <v>107541</v>
      </c>
      <c r="F21" s="159">
        <v>1555</v>
      </c>
      <c r="G21" s="159">
        <v>166</v>
      </c>
      <c r="H21" s="114">
        <v>109262</v>
      </c>
      <c r="I21" s="166">
        <v>8.4889350629331981E-3</v>
      </c>
      <c r="J21" s="58">
        <v>2855</v>
      </c>
      <c r="K21" s="58">
        <v>2553</v>
      </c>
      <c r="L21" s="115">
        <v>2.3365854551445153</v>
      </c>
      <c r="M21" s="58">
        <v>167</v>
      </c>
      <c r="N21" s="58">
        <v>57</v>
      </c>
      <c r="O21" s="115">
        <v>52.168182899818788</v>
      </c>
      <c r="P21" s="58">
        <v>2</v>
      </c>
      <c r="Q21" s="58">
        <v>0</v>
      </c>
      <c r="R21" s="58">
        <v>0</v>
      </c>
      <c r="S21" s="58">
        <v>1</v>
      </c>
      <c r="T21" s="113">
        <v>1</v>
      </c>
      <c r="U21" s="116">
        <v>0.9152312789441891</v>
      </c>
      <c r="V21" s="58">
        <v>3</v>
      </c>
      <c r="W21" s="58">
        <v>1</v>
      </c>
      <c r="X21" s="58">
        <v>100</v>
      </c>
      <c r="Y21" s="58">
        <v>24</v>
      </c>
    </row>
    <row r="22" spans="1:25" x14ac:dyDescent="0.25">
      <c r="A22" s="186" t="s">
        <v>0</v>
      </c>
      <c r="B22" s="160" t="s">
        <v>161</v>
      </c>
      <c r="C22" s="159">
        <v>60778</v>
      </c>
      <c r="D22" s="166">
        <v>4.5119569308477901E-2</v>
      </c>
      <c r="E22" s="159">
        <v>362344</v>
      </c>
      <c r="F22" s="159">
        <v>6053</v>
      </c>
      <c r="G22" s="159">
        <v>2200</v>
      </c>
      <c r="H22" s="114">
        <v>370597</v>
      </c>
      <c r="I22" s="166">
        <v>2.8792936862933632E-2</v>
      </c>
      <c r="J22" s="58">
        <v>52643</v>
      </c>
      <c r="K22" s="58">
        <v>49606</v>
      </c>
      <c r="L22" s="117">
        <v>13.385429455716046</v>
      </c>
      <c r="M22" s="58">
        <v>1354</v>
      </c>
      <c r="N22" s="58">
        <v>912</v>
      </c>
      <c r="O22" s="117">
        <v>246.08941788519604</v>
      </c>
      <c r="P22" s="58">
        <v>32</v>
      </c>
      <c r="Q22" s="58">
        <v>0</v>
      </c>
      <c r="R22" s="58">
        <v>18</v>
      </c>
      <c r="S22" s="58">
        <v>1</v>
      </c>
      <c r="T22" s="113">
        <v>19</v>
      </c>
      <c r="U22" s="116">
        <v>5.1268628726082515</v>
      </c>
      <c r="V22" s="58">
        <v>28</v>
      </c>
      <c r="W22" s="58">
        <v>2</v>
      </c>
      <c r="X22" s="58">
        <v>810</v>
      </c>
      <c r="Y22" s="58">
        <v>812</v>
      </c>
    </row>
    <row r="23" spans="1:25" x14ac:dyDescent="0.25">
      <c r="A23" s="186" t="s">
        <v>0</v>
      </c>
      <c r="B23" s="160" t="s">
        <v>162</v>
      </c>
      <c r="C23" s="159">
        <v>189399</v>
      </c>
      <c r="D23" s="166">
        <v>0.14060352936023571</v>
      </c>
      <c r="E23" s="159">
        <v>1387589</v>
      </c>
      <c r="F23" s="159">
        <v>41616</v>
      </c>
      <c r="G23" s="159">
        <v>13450</v>
      </c>
      <c r="H23" s="114">
        <v>1442655</v>
      </c>
      <c r="I23" s="166">
        <v>0.11208475602877391</v>
      </c>
      <c r="J23" s="58">
        <v>94241</v>
      </c>
      <c r="K23" s="58">
        <v>86293</v>
      </c>
      <c r="L23" s="115">
        <v>5.9815409782657669</v>
      </c>
      <c r="M23" s="58">
        <v>4138</v>
      </c>
      <c r="N23" s="58">
        <v>2020</v>
      </c>
      <c r="O23" s="115">
        <v>140.01961660965375</v>
      </c>
      <c r="P23" s="58">
        <v>76</v>
      </c>
      <c r="Q23" s="58">
        <v>1</v>
      </c>
      <c r="R23" s="58">
        <v>33</v>
      </c>
      <c r="S23" s="58">
        <v>1</v>
      </c>
      <c r="T23" s="113">
        <v>34</v>
      </c>
      <c r="U23" s="116">
        <v>2.3567658241228844</v>
      </c>
      <c r="V23" s="58">
        <v>51</v>
      </c>
      <c r="W23" s="58">
        <v>7</v>
      </c>
      <c r="X23" s="58">
        <v>2041</v>
      </c>
      <c r="Y23" s="58">
        <v>2066</v>
      </c>
    </row>
    <row r="24" spans="1:25" ht="18.75" customHeight="1" x14ac:dyDescent="0.25">
      <c r="A24" s="186" t="s">
        <v>0</v>
      </c>
      <c r="B24" s="160" t="s">
        <v>163</v>
      </c>
      <c r="C24" s="159">
        <v>14239</v>
      </c>
      <c r="D24" s="166">
        <v>1.0570560850692962E-2</v>
      </c>
      <c r="E24" s="159">
        <v>229470</v>
      </c>
      <c r="F24" s="159">
        <v>10188</v>
      </c>
      <c r="G24" s="159">
        <v>3747</v>
      </c>
      <c r="H24" s="114">
        <v>243405</v>
      </c>
      <c r="I24" s="166">
        <v>1.8910959336212545E-2</v>
      </c>
      <c r="J24" s="58">
        <v>6026</v>
      </c>
      <c r="K24" s="58">
        <v>5343</v>
      </c>
      <c r="L24" s="115">
        <v>2.1951069205644913</v>
      </c>
      <c r="M24" s="58">
        <v>392</v>
      </c>
      <c r="N24" s="58">
        <v>190</v>
      </c>
      <c r="O24" s="115">
        <v>78.05920174195272</v>
      </c>
      <c r="P24" s="58">
        <v>5</v>
      </c>
      <c r="Q24" s="58">
        <v>0</v>
      </c>
      <c r="R24" s="58">
        <v>0</v>
      </c>
      <c r="S24" s="58">
        <v>0</v>
      </c>
      <c r="T24" s="113">
        <v>0</v>
      </c>
      <c r="U24" s="116">
        <v>0</v>
      </c>
      <c r="V24" s="58">
        <v>4</v>
      </c>
      <c r="W24" s="58">
        <v>1</v>
      </c>
      <c r="X24" s="58">
        <v>142</v>
      </c>
      <c r="Y24" s="58">
        <v>163</v>
      </c>
    </row>
    <row r="25" spans="1:25" x14ac:dyDescent="0.25">
      <c r="A25" s="186" t="s">
        <v>0</v>
      </c>
      <c r="B25" s="160" t="s">
        <v>164</v>
      </c>
      <c r="C25" s="159">
        <v>40101</v>
      </c>
      <c r="D25" s="166">
        <v>2.9769651005944132E-2</v>
      </c>
      <c r="E25" s="159">
        <v>544469</v>
      </c>
      <c r="F25" s="159">
        <v>20476</v>
      </c>
      <c r="G25" s="159">
        <v>4143</v>
      </c>
      <c r="H25" s="114">
        <v>569088</v>
      </c>
      <c r="I25" s="166">
        <v>4.4214375328060336E-2</v>
      </c>
      <c r="J25" s="58">
        <v>38000</v>
      </c>
      <c r="K25" s="58">
        <v>34307</v>
      </c>
      <c r="L25" s="115">
        <v>6.0284173976608191</v>
      </c>
      <c r="M25" s="58">
        <v>858</v>
      </c>
      <c r="N25" s="58">
        <v>424</v>
      </c>
      <c r="O25" s="115">
        <v>74.505173189383711</v>
      </c>
      <c r="P25" s="58">
        <v>95</v>
      </c>
      <c r="Q25" s="58">
        <v>0</v>
      </c>
      <c r="R25" s="58">
        <v>48</v>
      </c>
      <c r="S25" s="58">
        <v>0</v>
      </c>
      <c r="T25" s="113">
        <v>48</v>
      </c>
      <c r="U25" s="118">
        <v>8.4345479082321191</v>
      </c>
      <c r="V25" s="58">
        <v>32</v>
      </c>
      <c r="W25" s="58">
        <v>0</v>
      </c>
      <c r="X25" s="58">
        <v>826</v>
      </c>
      <c r="Y25" s="58">
        <v>340</v>
      </c>
    </row>
    <row r="26" spans="1:25" x14ac:dyDescent="0.25">
      <c r="A26" s="186" t="s">
        <v>0</v>
      </c>
      <c r="B26" s="160" t="s">
        <v>165</v>
      </c>
      <c r="C26" s="159">
        <v>19064</v>
      </c>
      <c r="D26" s="166">
        <v>1.4152480655777136E-2</v>
      </c>
      <c r="E26" s="159">
        <v>244985</v>
      </c>
      <c r="F26" s="159">
        <v>5412</v>
      </c>
      <c r="G26" s="159">
        <v>1899</v>
      </c>
      <c r="H26" s="114">
        <v>252296</v>
      </c>
      <c r="I26" s="166">
        <v>1.9601731257324544E-2</v>
      </c>
      <c r="J26" s="58">
        <v>7440</v>
      </c>
      <c r="K26" s="58">
        <v>6603</v>
      </c>
      <c r="L26" s="115">
        <v>2.6171639661350157</v>
      </c>
      <c r="M26" s="58">
        <v>246</v>
      </c>
      <c r="N26" s="58">
        <v>149</v>
      </c>
      <c r="O26" s="115">
        <v>59.05761486507911</v>
      </c>
      <c r="P26" s="58">
        <v>8</v>
      </c>
      <c r="Q26" s="58">
        <v>0</v>
      </c>
      <c r="R26" s="58">
        <v>2</v>
      </c>
      <c r="S26" s="58">
        <v>0</v>
      </c>
      <c r="T26" s="113">
        <v>2</v>
      </c>
      <c r="U26" s="116">
        <v>0.79271966261851157</v>
      </c>
      <c r="V26" s="58">
        <v>8</v>
      </c>
      <c r="W26" s="58">
        <v>0</v>
      </c>
      <c r="X26" s="58">
        <v>187</v>
      </c>
      <c r="Y26" s="58">
        <v>140</v>
      </c>
    </row>
    <row r="27" spans="1:25" x14ac:dyDescent="0.25">
      <c r="A27" s="186" t="s">
        <v>0</v>
      </c>
      <c r="B27" s="160" t="s">
        <v>166</v>
      </c>
      <c r="C27" s="159">
        <v>24949</v>
      </c>
      <c r="D27" s="166">
        <v>1.8521309267781356E-2</v>
      </c>
      <c r="E27" s="159">
        <v>146656</v>
      </c>
      <c r="F27" s="159">
        <v>2885</v>
      </c>
      <c r="G27" s="159">
        <v>2186</v>
      </c>
      <c r="H27" s="114">
        <v>151727</v>
      </c>
      <c r="I27" s="166">
        <v>1.1788184824492188E-2</v>
      </c>
      <c r="J27" s="58">
        <v>4076</v>
      </c>
      <c r="K27" s="58">
        <v>3570</v>
      </c>
      <c r="L27" s="115">
        <v>2.352910161012872</v>
      </c>
      <c r="M27" s="58">
        <v>118</v>
      </c>
      <c r="N27" s="58">
        <v>64</v>
      </c>
      <c r="O27" s="115">
        <v>42.181022494348404</v>
      </c>
      <c r="P27" s="58">
        <v>11</v>
      </c>
      <c r="Q27" s="58">
        <v>0</v>
      </c>
      <c r="R27" s="58">
        <v>4</v>
      </c>
      <c r="S27" s="58">
        <v>0</v>
      </c>
      <c r="T27" s="113">
        <v>4</v>
      </c>
      <c r="U27" s="116">
        <v>2.6363139058967753</v>
      </c>
      <c r="V27" s="58">
        <v>2</v>
      </c>
      <c r="W27" s="58">
        <v>0</v>
      </c>
      <c r="X27" s="58">
        <v>88</v>
      </c>
      <c r="Y27" s="58">
        <v>37</v>
      </c>
    </row>
    <row r="28" spans="1:25" x14ac:dyDescent="0.25">
      <c r="A28" s="186" t="s">
        <v>0</v>
      </c>
      <c r="B28" s="160" t="s">
        <v>167</v>
      </c>
      <c r="C28" s="159">
        <v>30650</v>
      </c>
      <c r="D28" s="166">
        <v>2.275354238877304E-2</v>
      </c>
      <c r="E28" s="159">
        <v>828953</v>
      </c>
      <c r="F28" s="159">
        <v>97042</v>
      </c>
      <c r="G28" s="159">
        <v>176263</v>
      </c>
      <c r="H28" s="114">
        <v>1102258</v>
      </c>
      <c r="I28" s="166">
        <v>8.563815951198607E-2</v>
      </c>
      <c r="J28" s="58">
        <v>19383</v>
      </c>
      <c r="K28" s="58">
        <v>17216</v>
      </c>
      <c r="L28" s="115">
        <v>1.5618847855946612</v>
      </c>
      <c r="M28" s="58">
        <v>945</v>
      </c>
      <c r="N28" s="58">
        <v>715</v>
      </c>
      <c r="O28" s="115">
        <v>64.866846056005045</v>
      </c>
      <c r="P28" s="58">
        <v>43</v>
      </c>
      <c r="Q28" s="58">
        <v>1</v>
      </c>
      <c r="R28" s="58">
        <v>28</v>
      </c>
      <c r="S28" s="58">
        <v>0</v>
      </c>
      <c r="T28" s="113">
        <v>28</v>
      </c>
      <c r="U28" s="116">
        <v>2.5402401252701274</v>
      </c>
      <c r="V28" s="58">
        <v>17</v>
      </c>
      <c r="W28" s="58">
        <v>8</v>
      </c>
      <c r="X28" s="58">
        <v>506</v>
      </c>
      <c r="Y28" s="58">
        <v>449</v>
      </c>
    </row>
    <row r="29" spans="1:25" ht="16.5" customHeight="1" x14ac:dyDescent="0.25">
      <c r="A29" s="186" t="s">
        <v>0</v>
      </c>
      <c r="B29" s="160" t="s">
        <v>168</v>
      </c>
      <c r="C29" s="159">
        <v>17608</v>
      </c>
      <c r="D29" s="166">
        <v>1.3071594596460543E-2</v>
      </c>
      <c r="E29" s="159">
        <v>536129</v>
      </c>
      <c r="F29" s="159">
        <v>48194</v>
      </c>
      <c r="G29" s="159">
        <v>201773</v>
      </c>
      <c r="H29" s="114">
        <v>786096</v>
      </c>
      <c r="I29" s="166">
        <v>6.1074462276285768E-2</v>
      </c>
      <c r="J29" s="58">
        <v>14654</v>
      </c>
      <c r="K29" s="58">
        <v>13055</v>
      </c>
      <c r="L29" s="115">
        <v>1.6607386375200994</v>
      </c>
      <c r="M29" s="58">
        <v>468</v>
      </c>
      <c r="N29" s="58">
        <v>247</v>
      </c>
      <c r="O29" s="115">
        <v>31.421098695324741</v>
      </c>
      <c r="P29" s="58">
        <v>10</v>
      </c>
      <c r="Q29" s="58">
        <v>0</v>
      </c>
      <c r="R29" s="58">
        <v>2</v>
      </c>
      <c r="S29" s="58">
        <v>0</v>
      </c>
      <c r="T29" s="113">
        <v>2</v>
      </c>
      <c r="U29" s="116">
        <v>0.25442185178400606</v>
      </c>
      <c r="V29" s="58">
        <v>5</v>
      </c>
      <c r="W29" s="58">
        <v>1</v>
      </c>
      <c r="X29" s="58">
        <v>179</v>
      </c>
      <c r="Y29" s="58">
        <v>172</v>
      </c>
    </row>
    <row r="30" spans="1:25" x14ac:dyDescent="0.25">
      <c r="B30" s="160" t="s">
        <v>169</v>
      </c>
      <c r="C30" s="159">
        <v>8914</v>
      </c>
      <c r="D30" s="166">
        <v>6.6174576461182008E-3</v>
      </c>
      <c r="E30" s="159">
        <v>88674</v>
      </c>
      <c r="F30" s="159">
        <v>4833</v>
      </c>
      <c r="G30" s="159">
        <v>1031</v>
      </c>
      <c r="H30" s="114">
        <v>94538</v>
      </c>
      <c r="I30" s="166">
        <v>7.3449776041037028E-3</v>
      </c>
      <c r="J30" s="58">
        <v>11510</v>
      </c>
      <c r="K30" s="58">
        <v>10545</v>
      </c>
      <c r="L30" s="117">
        <v>11.154244853921174</v>
      </c>
      <c r="M30" s="58">
        <v>315</v>
      </c>
      <c r="N30" s="58">
        <v>164</v>
      </c>
      <c r="O30" s="117">
        <v>173.47521631513254</v>
      </c>
      <c r="P30" s="58">
        <v>12</v>
      </c>
      <c r="Q30" s="58">
        <v>0</v>
      </c>
      <c r="R30" s="58">
        <v>8</v>
      </c>
      <c r="S30" s="58">
        <v>0</v>
      </c>
      <c r="T30" s="113">
        <v>8</v>
      </c>
      <c r="U30" s="118">
        <v>8.4622056739089047</v>
      </c>
      <c r="V30" s="58">
        <v>14</v>
      </c>
      <c r="W30" s="58">
        <v>1</v>
      </c>
      <c r="X30" s="58">
        <v>182</v>
      </c>
      <c r="Y30" s="58">
        <v>175</v>
      </c>
    </row>
    <row r="31" spans="1:25" x14ac:dyDescent="0.25">
      <c r="B31" s="160" t="s">
        <v>170</v>
      </c>
      <c r="C31" s="159">
        <v>10729</v>
      </c>
      <c r="D31" s="166">
        <v>7.964853386269035E-3</v>
      </c>
      <c r="E31" s="159">
        <v>157868</v>
      </c>
      <c r="F31" s="159">
        <v>1669</v>
      </c>
      <c r="G31" s="159">
        <v>457</v>
      </c>
      <c r="H31" s="114">
        <v>159994</v>
      </c>
      <c r="I31" s="166">
        <v>1.2430476070902365E-2</v>
      </c>
      <c r="J31" s="58">
        <v>16597</v>
      </c>
      <c r="K31" s="58">
        <v>15382</v>
      </c>
      <c r="L31" s="117">
        <v>9.6141105291448419</v>
      </c>
      <c r="M31" s="58">
        <v>590</v>
      </c>
      <c r="N31" s="58">
        <v>436</v>
      </c>
      <c r="O31" s="117">
        <v>272.5102191332175</v>
      </c>
      <c r="P31" s="58">
        <v>75</v>
      </c>
      <c r="Q31" s="58">
        <v>2</v>
      </c>
      <c r="R31" s="58">
        <v>70</v>
      </c>
      <c r="S31" s="58">
        <v>0</v>
      </c>
      <c r="T31" s="113">
        <v>70</v>
      </c>
      <c r="U31" s="118">
        <v>43.751640686525747</v>
      </c>
      <c r="V31" s="58">
        <v>46</v>
      </c>
      <c r="W31" s="58">
        <v>22</v>
      </c>
      <c r="X31" s="58">
        <v>525</v>
      </c>
      <c r="Y31" s="58">
        <v>358</v>
      </c>
    </row>
    <row r="32" spans="1:25" x14ac:dyDescent="0.25">
      <c r="B32" s="160" t="s">
        <v>171</v>
      </c>
      <c r="C32" s="159">
        <v>4695</v>
      </c>
      <c r="D32" s="166">
        <v>3.4854121212166203E-3</v>
      </c>
      <c r="E32" s="159">
        <v>48920</v>
      </c>
      <c r="F32" s="159">
        <v>1259</v>
      </c>
      <c r="G32" s="159">
        <v>265</v>
      </c>
      <c r="H32" s="114">
        <v>50444</v>
      </c>
      <c r="I32" s="166">
        <v>3.9191653119529414E-3</v>
      </c>
      <c r="J32" s="58">
        <v>2542</v>
      </c>
      <c r="K32" s="58">
        <v>2329</v>
      </c>
      <c r="L32" s="115">
        <v>4.6170010308460867</v>
      </c>
      <c r="M32" s="58">
        <v>64</v>
      </c>
      <c r="N32" s="58">
        <v>40</v>
      </c>
      <c r="O32" s="115">
        <v>79.295852826897146</v>
      </c>
      <c r="P32" s="58">
        <v>6</v>
      </c>
      <c r="Q32" s="58">
        <v>0</v>
      </c>
      <c r="R32" s="58">
        <v>2</v>
      </c>
      <c r="S32" s="58">
        <v>0</v>
      </c>
      <c r="T32" s="113">
        <v>2</v>
      </c>
      <c r="U32" s="116">
        <v>3.9647926413448573</v>
      </c>
      <c r="V32" s="58">
        <v>0</v>
      </c>
      <c r="W32" s="58">
        <v>0</v>
      </c>
      <c r="X32" s="58">
        <v>52</v>
      </c>
      <c r="Y32" s="58">
        <v>20</v>
      </c>
    </row>
    <row r="33" spans="2:25" x14ac:dyDescent="0.25">
      <c r="B33" s="160" t="s">
        <v>172</v>
      </c>
      <c r="C33" s="159">
        <v>119</v>
      </c>
      <c r="D33" s="166">
        <v>8.8341649078759924E-5</v>
      </c>
      <c r="E33" s="159">
        <v>2332</v>
      </c>
      <c r="F33" s="159">
        <v>125</v>
      </c>
      <c r="G33" s="159">
        <v>114</v>
      </c>
      <c r="H33" s="114">
        <v>2571</v>
      </c>
      <c r="I33" s="166">
        <v>1.9974970297817406E-4</v>
      </c>
      <c r="J33" s="58">
        <v>130</v>
      </c>
      <c r="K33" s="58">
        <v>110</v>
      </c>
      <c r="L33" s="115">
        <v>4.2784908595877091</v>
      </c>
      <c r="M33" s="58">
        <v>2</v>
      </c>
      <c r="N33" s="58">
        <v>2</v>
      </c>
      <c r="O33" s="115">
        <v>77.790742901594712</v>
      </c>
      <c r="P33" s="58">
        <v>0</v>
      </c>
      <c r="Q33" s="58">
        <v>0</v>
      </c>
      <c r="R33" s="58">
        <v>0</v>
      </c>
      <c r="S33" s="58">
        <v>0</v>
      </c>
      <c r="T33" s="113">
        <v>0</v>
      </c>
      <c r="U33" s="116">
        <v>0</v>
      </c>
      <c r="V33" s="58">
        <v>0</v>
      </c>
      <c r="W33" s="58">
        <v>0</v>
      </c>
      <c r="X33" s="58">
        <v>4</v>
      </c>
      <c r="Y33" s="58">
        <v>0</v>
      </c>
    </row>
    <row r="34" spans="2:25" x14ac:dyDescent="0.25">
      <c r="B34" s="164" t="s">
        <v>108</v>
      </c>
      <c r="C34" s="85">
        <v>1347043</v>
      </c>
      <c r="D34" s="166">
        <v>1</v>
      </c>
      <c r="E34" s="85">
        <v>11743827</v>
      </c>
      <c r="F34" s="85">
        <v>623749</v>
      </c>
      <c r="G34" s="85">
        <v>503532</v>
      </c>
      <c r="H34" s="128">
        <v>12871108</v>
      </c>
      <c r="I34" s="166">
        <v>1</v>
      </c>
      <c r="J34" s="85">
        <v>574682</v>
      </c>
      <c r="K34" s="85">
        <v>521203</v>
      </c>
      <c r="L34" s="129">
        <v>4.0494027398418222</v>
      </c>
      <c r="M34" s="85">
        <v>18723</v>
      </c>
      <c r="N34" s="85">
        <v>10025</v>
      </c>
      <c r="O34" s="129">
        <v>77.88762241758829</v>
      </c>
      <c r="P34" s="85">
        <v>776</v>
      </c>
      <c r="Q34" s="85">
        <v>5</v>
      </c>
      <c r="R34" s="85">
        <v>413</v>
      </c>
      <c r="S34" s="85">
        <v>4</v>
      </c>
      <c r="T34" s="128">
        <v>417</v>
      </c>
      <c r="U34" s="129">
        <v>3.2398143190158919</v>
      </c>
      <c r="V34" s="85">
        <v>386</v>
      </c>
      <c r="W34" s="85">
        <v>73</v>
      </c>
      <c r="X34" s="85">
        <v>11126</v>
      </c>
      <c r="Y34" s="85">
        <v>8007</v>
      </c>
    </row>
    <row r="35" spans="2:25" x14ac:dyDescent="0.25">
      <c r="B35" s="21" t="s">
        <v>85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T35" s="34" t="s">
        <v>0</v>
      </c>
      <c r="U35" s="186"/>
    </row>
    <row r="36" spans="2:25" x14ac:dyDescent="0.25">
      <c r="B36" s="21"/>
      <c r="C36" s="147" t="s">
        <v>0</v>
      </c>
      <c r="D36" s="102"/>
      <c r="E36" s="102"/>
      <c r="F36" s="102"/>
      <c r="G36" s="102"/>
      <c r="H36" s="148" t="s">
        <v>0</v>
      </c>
      <c r="I36" s="102"/>
      <c r="J36" s="102"/>
      <c r="K36" s="102"/>
      <c r="L36" s="102"/>
      <c r="M36" s="102"/>
      <c r="T36" s="34" t="s">
        <v>0</v>
      </c>
      <c r="U36" s="186"/>
    </row>
    <row r="37" spans="2:25" x14ac:dyDescent="0.25">
      <c r="B37" s="37" t="s">
        <v>173</v>
      </c>
      <c r="C37" s="34"/>
      <c r="D37" s="34"/>
      <c r="E37" s="34"/>
      <c r="F37" s="36" t="s">
        <v>0</v>
      </c>
      <c r="G37" s="36"/>
      <c r="H37" s="36"/>
      <c r="I37" s="34"/>
      <c r="J37" s="34"/>
      <c r="K37" s="35" t="s">
        <v>0</v>
      </c>
      <c r="L37" s="34"/>
      <c r="M37" s="34"/>
      <c r="N37" s="34"/>
      <c r="O37" s="34"/>
      <c r="P37" s="34"/>
      <c r="Q37" s="34"/>
    </row>
    <row r="38" spans="2:25" x14ac:dyDescent="0.25">
      <c r="B38" s="33" t="s">
        <v>174</v>
      </c>
      <c r="C38" s="34">
        <v>12871108</v>
      </c>
      <c r="D38" s="34"/>
      <c r="E38" s="34"/>
      <c r="F38" s="33" t="s">
        <v>0</v>
      </c>
      <c r="I38" s="34" t="s">
        <v>0</v>
      </c>
      <c r="J38" s="34"/>
      <c r="K38" s="34"/>
      <c r="L38" s="34"/>
      <c r="M38" s="34"/>
      <c r="N38" s="34"/>
      <c r="O38" s="34"/>
      <c r="P38" s="34"/>
      <c r="Q38" s="34"/>
    </row>
    <row r="39" spans="2:25" x14ac:dyDescent="0.25">
      <c r="B39" s="33" t="s">
        <v>175</v>
      </c>
      <c r="C39" s="34">
        <v>1347043</v>
      </c>
      <c r="D39" s="34"/>
      <c r="E39" s="34"/>
      <c r="F39" s="34" t="s">
        <v>0</v>
      </c>
      <c r="G39" s="34"/>
      <c r="H39" s="34"/>
      <c r="I39" s="34" t="s">
        <v>0</v>
      </c>
      <c r="J39" s="34"/>
      <c r="K39" s="34"/>
      <c r="L39" s="34"/>
      <c r="M39" s="34"/>
      <c r="N39" s="34"/>
      <c r="O39" s="34"/>
      <c r="P39" s="34"/>
      <c r="Q39" s="34"/>
    </row>
    <row r="40" spans="2:25" x14ac:dyDescent="0.25">
      <c r="B40" s="33" t="s">
        <v>176</v>
      </c>
      <c r="C40" s="35">
        <v>4.05</v>
      </c>
      <c r="D40" s="35"/>
      <c r="E40" s="34"/>
      <c r="F40" s="33" t="s">
        <v>0</v>
      </c>
      <c r="I40" s="34"/>
      <c r="J40" s="34"/>
      <c r="K40" s="34"/>
      <c r="L40" s="34"/>
      <c r="M40" s="34"/>
      <c r="N40" s="34"/>
      <c r="O40" s="34"/>
      <c r="P40" s="34"/>
      <c r="Q40" s="34"/>
    </row>
    <row r="41" spans="2:25" x14ac:dyDescent="0.25">
      <c r="B41" s="33" t="s">
        <v>177</v>
      </c>
      <c r="C41" s="187">
        <v>77.89</v>
      </c>
      <c r="D41" s="35"/>
      <c r="E41" s="34"/>
      <c r="F41" s="33" t="s">
        <v>0</v>
      </c>
      <c r="I41" s="34"/>
      <c r="J41" s="34"/>
      <c r="K41" s="34"/>
      <c r="L41" s="34"/>
      <c r="M41" s="34"/>
      <c r="N41" s="34"/>
      <c r="O41" s="34"/>
      <c r="P41" s="34"/>
      <c r="Q41" s="34"/>
    </row>
    <row r="42" spans="2:25" x14ac:dyDescent="0.25">
      <c r="B42" s="33" t="s">
        <v>178</v>
      </c>
      <c r="C42" s="35">
        <v>3.24</v>
      </c>
      <c r="D42" s="35"/>
      <c r="E42" s="34"/>
      <c r="F42" s="33" t="s">
        <v>0</v>
      </c>
      <c r="I42" s="34"/>
      <c r="J42" s="34"/>
      <c r="K42" s="34"/>
      <c r="L42" s="34"/>
      <c r="M42" s="34"/>
      <c r="N42" s="34"/>
      <c r="O42" s="34"/>
      <c r="P42" s="34"/>
      <c r="Q42" s="34"/>
    </row>
  </sheetData>
  <printOptions horizontalCentered="1" verticalCentered="1"/>
  <pageMargins left="0.70866141732283472" right="0.31496062992125984" top="0.74803149606299213" bottom="0.74803149606299213" header="0.31496062992125984" footer="0.31496062992125984"/>
  <pageSetup paperSize="14" scale="60" orientation="landscape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8:T28"/>
  <sheetViews>
    <sheetView topLeftCell="A2" workbookViewId="0">
      <selection activeCell="C27" sqref="C27"/>
    </sheetView>
  </sheetViews>
  <sheetFormatPr baseColWidth="10" defaultColWidth="11.42578125" defaultRowHeight="12.75" x14ac:dyDescent="0.2"/>
  <cols>
    <col min="2" max="2" width="87.28515625" customWidth="1"/>
    <col min="3" max="3" width="21.5703125" customWidth="1"/>
    <col min="4" max="4" width="15.140625" customWidth="1"/>
    <col min="5" max="5" width="19.28515625" customWidth="1"/>
    <col min="6" max="7" width="13.7109375" customWidth="1"/>
    <col min="8" max="8" width="15.7109375" customWidth="1"/>
  </cols>
  <sheetData>
    <row r="8" spans="2:20" x14ac:dyDescent="0.2">
      <c r="B8" s="21" t="s">
        <v>179</v>
      </c>
    </row>
    <row r="9" spans="2:20" x14ac:dyDescent="0.2">
      <c r="B9" s="21" t="s">
        <v>2</v>
      </c>
    </row>
    <row r="10" spans="2:20" x14ac:dyDescent="0.2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</row>
    <row r="11" spans="2:20" x14ac:dyDescent="0.2">
      <c r="B11" t="s">
        <v>5</v>
      </c>
      <c r="C11" s="17"/>
    </row>
    <row r="13" spans="2:20" ht="15.75" x14ac:dyDescent="0.25">
      <c r="B13" s="62" t="s">
        <v>180</v>
      </c>
    </row>
    <row r="14" spans="2:20" ht="15.75" x14ac:dyDescent="0.25">
      <c r="B14" s="40" t="s">
        <v>181</v>
      </c>
    </row>
    <row r="15" spans="2:20" x14ac:dyDescent="0.2"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</row>
    <row r="16" spans="2:20" ht="15" x14ac:dyDescent="0.25">
      <c r="B16" s="194" t="s">
        <v>182</v>
      </c>
      <c r="C16" s="196" t="s">
        <v>183</v>
      </c>
      <c r="D16" s="197"/>
      <c r="E16" s="198" t="s">
        <v>87</v>
      </c>
      <c r="F16" s="197"/>
      <c r="J16" s="149" t="s">
        <v>0</v>
      </c>
      <c r="K16" s="150" t="s">
        <v>0</v>
      </c>
      <c r="L16" s="150" t="s">
        <v>0</v>
      </c>
      <c r="M16" s="150" t="s">
        <v>0</v>
      </c>
      <c r="N16" s="149" t="s">
        <v>0</v>
      </c>
      <c r="O16" s="20" t="s">
        <v>0</v>
      </c>
    </row>
    <row r="17" spans="2:15" ht="15" x14ac:dyDescent="0.25">
      <c r="B17" s="195"/>
      <c r="C17" s="106" t="s">
        <v>184</v>
      </c>
      <c r="D17" s="106" t="s">
        <v>134</v>
      </c>
      <c r="E17" s="106" t="s">
        <v>184</v>
      </c>
      <c r="F17" s="106" t="s">
        <v>134</v>
      </c>
      <c r="J17" s="149" t="s">
        <v>0</v>
      </c>
      <c r="K17" s="150" t="s">
        <v>185</v>
      </c>
      <c r="L17" s="149" t="s">
        <v>0</v>
      </c>
      <c r="M17" s="150" t="s">
        <v>0</v>
      </c>
      <c r="N17" s="149" t="s">
        <v>0</v>
      </c>
      <c r="O17" s="20" t="s">
        <v>0</v>
      </c>
    </row>
    <row r="18" spans="2:15" ht="15" x14ac:dyDescent="0.25">
      <c r="B18" s="79" t="s">
        <v>99</v>
      </c>
      <c r="C18" s="58">
        <v>153924</v>
      </c>
      <c r="D18" s="59">
        <f t="shared" ref="D18:D27" si="0">+C18/$C$27</f>
        <v>1.155972385054068E-2</v>
      </c>
      <c r="E18" s="153">
        <v>917</v>
      </c>
      <c r="F18" s="154">
        <f t="shared" ref="F18:F27" si="1">+E18/$E$27</f>
        <v>6.8075035466573822E-4</v>
      </c>
      <c r="H18" t="s">
        <v>0</v>
      </c>
      <c r="J18" s="150" t="s">
        <v>0</v>
      </c>
      <c r="K18" s="150" t="s">
        <v>0</v>
      </c>
      <c r="L18" s="150" t="s">
        <v>0</v>
      </c>
      <c r="M18" s="149" t="s">
        <v>0</v>
      </c>
      <c r="N18" s="150" t="s">
        <v>0</v>
      </c>
      <c r="O18" s="20" t="s">
        <v>0</v>
      </c>
    </row>
    <row r="19" spans="2:15" ht="15" x14ac:dyDescent="0.25">
      <c r="B19" s="79" t="s">
        <v>100</v>
      </c>
      <c r="C19" s="58">
        <v>59919</v>
      </c>
      <c r="D19" s="59">
        <f t="shared" si="0"/>
        <v>4.4999291429572196E-3</v>
      </c>
      <c r="E19" s="153">
        <v>672</v>
      </c>
      <c r="F19" s="154">
        <f t="shared" si="1"/>
        <v>4.9887048891535015E-4</v>
      </c>
      <c r="H19" t="s">
        <v>0</v>
      </c>
      <c r="J19" s="150" t="s">
        <v>0</v>
      </c>
      <c r="K19" s="150" t="s">
        <v>0</v>
      </c>
      <c r="L19" s="150" t="s">
        <v>0</v>
      </c>
      <c r="M19" s="150" t="s">
        <v>0</v>
      </c>
      <c r="N19" s="149" t="s">
        <v>0</v>
      </c>
      <c r="O19" s="20" t="s">
        <v>0</v>
      </c>
    </row>
    <row r="20" spans="2:15" ht="15" x14ac:dyDescent="0.25">
      <c r="B20" s="79" t="s">
        <v>101</v>
      </c>
      <c r="C20" s="58">
        <v>36408</v>
      </c>
      <c r="D20" s="59">
        <f t="shared" si="0"/>
        <v>2.734248239069184E-3</v>
      </c>
      <c r="E20" s="155">
        <v>1338</v>
      </c>
      <c r="F20" s="154">
        <f t="shared" si="1"/>
        <v>9.9328677703681327E-4</v>
      </c>
      <c r="H20" t="s">
        <v>0</v>
      </c>
      <c r="J20" s="150" t="s">
        <v>0</v>
      </c>
      <c r="K20" s="150" t="s">
        <v>0</v>
      </c>
      <c r="L20" s="150" t="s">
        <v>0</v>
      </c>
      <c r="M20" s="150" t="s">
        <v>0</v>
      </c>
      <c r="N20" s="150" t="s">
        <v>0</v>
      </c>
      <c r="O20" s="20" t="s">
        <v>0</v>
      </c>
    </row>
    <row r="21" spans="2:15" ht="15" x14ac:dyDescent="0.25">
      <c r="B21" s="79" t="s">
        <v>102</v>
      </c>
      <c r="C21" s="58">
        <v>1213627</v>
      </c>
      <c r="D21" s="59">
        <f t="shared" si="0"/>
        <v>9.1143635674489576E-2</v>
      </c>
      <c r="E21" s="155">
        <v>21292</v>
      </c>
      <c r="F21" s="154">
        <f t="shared" si="1"/>
        <v>1.5806473883907195E-2</v>
      </c>
      <c r="H21" t="s">
        <v>0</v>
      </c>
      <c r="J21" s="150" t="s">
        <v>0</v>
      </c>
      <c r="K21" s="150" t="s">
        <v>0</v>
      </c>
      <c r="L21" s="150" t="s">
        <v>0</v>
      </c>
      <c r="M21" s="150" t="s">
        <v>0</v>
      </c>
      <c r="N21" s="150" t="s">
        <v>0</v>
      </c>
      <c r="O21" s="20" t="s">
        <v>0</v>
      </c>
    </row>
    <row r="22" spans="2:15" ht="15" x14ac:dyDescent="0.25">
      <c r="B22" s="79" t="s">
        <v>103</v>
      </c>
      <c r="C22" s="58">
        <v>1152834</v>
      </c>
      <c r="D22" s="59">
        <f t="shared" si="0"/>
        <v>8.6578068952952197E-2</v>
      </c>
      <c r="E22" s="155">
        <v>46662</v>
      </c>
      <c r="F22" s="154">
        <f t="shared" si="1"/>
        <v>3.4640319574059622E-2</v>
      </c>
      <c r="H22" t="s">
        <v>0</v>
      </c>
      <c r="J22" s="150" t="s">
        <v>0</v>
      </c>
      <c r="K22" s="150" t="s">
        <v>0</v>
      </c>
      <c r="L22" s="150" t="s">
        <v>0</v>
      </c>
      <c r="M22" s="150" t="s">
        <v>0</v>
      </c>
      <c r="N22" s="149" t="s">
        <v>0</v>
      </c>
      <c r="O22" s="20" t="s">
        <v>0</v>
      </c>
    </row>
    <row r="23" spans="2:15" ht="15" x14ac:dyDescent="0.25">
      <c r="B23" s="79" t="s">
        <v>104</v>
      </c>
      <c r="C23" s="58">
        <v>1564756</v>
      </c>
      <c r="D23" s="59">
        <f t="shared" si="0"/>
        <v>0.11751349531896671</v>
      </c>
      <c r="E23" s="155">
        <v>51888</v>
      </c>
      <c r="F23" s="154">
        <f t="shared" si="1"/>
        <v>3.8519928465535251E-2</v>
      </c>
      <c r="H23" t="s">
        <v>0</v>
      </c>
      <c r="J23" s="150" t="s">
        <v>0</v>
      </c>
      <c r="K23" s="150" t="s">
        <v>0</v>
      </c>
      <c r="L23" s="150" t="s">
        <v>0</v>
      </c>
      <c r="M23" s="150" t="s">
        <v>0</v>
      </c>
      <c r="N23" s="150" t="s">
        <v>0</v>
      </c>
      <c r="O23" s="20" t="s">
        <v>0</v>
      </c>
    </row>
    <row r="24" spans="2:15" ht="15" x14ac:dyDescent="0.25">
      <c r="B24" s="79" t="s">
        <v>105</v>
      </c>
      <c r="C24" s="58">
        <v>246592</v>
      </c>
      <c r="D24" s="59">
        <f t="shared" si="0"/>
        <v>1.8519109584941448E-2</v>
      </c>
      <c r="E24" s="155">
        <v>12776</v>
      </c>
      <c r="F24" s="154">
        <f t="shared" si="1"/>
        <v>9.4844782237835015E-3</v>
      </c>
      <c r="H24" t="s">
        <v>0</v>
      </c>
      <c r="J24" s="150" t="s">
        <v>0</v>
      </c>
      <c r="K24" s="150" t="s">
        <v>0</v>
      </c>
      <c r="L24" s="150" t="s">
        <v>0</v>
      </c>
      <c r="M24" s="150" t="s">
        <v>0</v>
      </c>
      <c r="N24" s="150" t="s">
        <v>0</v>
      </c>
      <c r="O24" s="20" t="s">
        <v>0</v>
      </c>
    </row>
    <row r="25" spans="2:15" ht="15" x14ac:dyDescent="0.25">
      <c r="B25" s="79" t="s">
        <v>106</v>
      </c>
      <c r="C25" s="58">
        <v>3593615</v>
      </c>
      <c r="D25" s="59">
        <f t="shared" si="0"/>
        <v>0.26988122076583732</v>
      </c>
      <c r="E25" s="155">
        <v>517704</v>
      </c>
      <c r="F25" s="154">
        <f t="shared" si="1"/>
        <v>0.38432626129975062</v>
      </c>
      <c r="H25" t="s">
        <v>0</v>
      </c>
      <c r="I25" s="151" t="s">
        <v>0</v>
      </c>
      <c r="J25" s="152" t="s">
        <v>0</v>
      </c>
      <c r="K25" s="152" t="s">
        <v>0</v>
      </c>
      <c r="L25" s="152" t="s">
        <v>0</v>
      </c>
      <c r="M25" s="152" t="s">
        <v>0</v>
      </c>
      <c r="N25" s="152" t="s">
        <v>0</v>
      </c>
      <c r="O25" s="20" t="s">
        <v>0</v>
      </c>
    </row>
    <row r="26" spans="2:15" ht="15" x14ac:dyDescent="0.25">
      <c r="B26" s="79" t="s">
        <v>107</v>
      </c>
      <c r="C26" s="58">
        <v>5293868</v>
      </c>
      <c r="D26" s="59">
        <f t="shared" si="0"/>
        <v>0.39757056847024563</v>
      </c>
      <c r="E26" s="155">
        <v>693794</v>
      </c>
      <c r="F26" s="154">
        <f t="shared" si="1"/>
        <v>0.5150496309323459</v>
      </c>
      <c r="H26" t="s">
        <v>0</v>
      </c>
      <c r="I26" t="s">
        <v>0</v>
      </c>
      <c r="J26" t="s">
        <v>0</v>
      </c>
      <c r="K26" t="s">
        <v>0</v>
      </c>
      <c r="L26" s="20" t="s">
        <v>0</v>
      </c>
    </row>
    <row r="27" spans="2:15" ht="15.75" customHeight="1" x14ac:dyDescent="0.25">
      <c r="B27" s="106" t="s">
        <v>108</v>
      </c>
      <c r="C27" s="128">
        <v>13315543</v>
      </c>
      <c r="D27" s="126">
        <f t="shared" si="0"/>
        <v>1</v>
      </c>
      <c r="E27" s="139">
        <v>1347043</v>
      </c>
      <c r="F27" s="126">
        <f t="shared" si="1"/>
        <v>1</v>
      </c>
      <c r="H27" t="s">
        <v>0</v>
      </c>
      <c r="I27" t="s">
        <v>3</v>
      </c>
      <c r="J27" t="s">
        <v>3</v>
      </c>
      <c r="K27" t="s">
        <v>3</v>
      </c>
      <c r="L27" s="20" t="s">
        <v>0</v>
      </c>
    </row>
    <row r="28" spans="2:15" ht="12.75" customHeight="1" x14ac:dyDescent="0.2">
      <c r="B28" t="s">
        <v>85</v>
      </c>
      <c r="G28" s="41" t="s">
        <v>0</v>
      </c>
      <c r="H28" t="s">
        <v>0</v>
      </c>
      <c r="L28" s="20" t="s">
        <v>0</v>
      </c>
    </row>
  </sheetData>
  <mergeCells count="4">
    <mergeCell ref="B16:B17"/>
    <mergeCell ref="C16:D16"/>
    <mergeCell ref="E16:F16"/>
    <mergeCell ref="B10:T10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6:AB41"/>
  <sheetViews>
    <sheetView topLeftCell="H4" zoomScale="130" zoomScaleNormal="130" workbookViewId="0">
      <selection activeCell="AB17" sqref="AB17"/>
    </sheetView>
  </sheetViews>
  <sheetFormatPr baseColWidth="10" defaultColWidth="11.42578125" defaultRowHeight="12.75" x14ac:dyDescent="0.2"/>
  <cols>
    <col min="3" max="3" width="32" customWidth="1"/>
  </cols>
  <sheetData>
    <row r="6" spans="1:28" x14ac:dyDescent="0.2">
      <c r="C6" s="21" t="s">
        <v>186</v>
      </c>
    </row>
    <row r="7" spans="1:28" x14ac:dyDescent="0.2">
      <c r="C7" s="21" t="s">
        <v>2</v>
      </c>
    </row>
    <row r="8" spans="1:28" x14ac:dyDescent="0.2">
      <c r="C8" t="s">
        <v>4</v>
      </c>
    </row>
    <row r="9" spans="1:28" x14ac:dyDescent="0.2">
      <c r="C9" t="s">
        <v>5</v>
      </c>
      <c r="D9" s="17"/>
    </row>
    <row r="11" spans="1:28" x14ac:dyDescent="0.2">
      <c r="C11" t="s">
        <v>187</v>
      </c>
    </row>
    <row r="13" spans="1:28" ht="15" x14ac:dyDescent="0.25">
      <c r="C13" s="106" t="s">
        <v>117</v>
      </c>
      <c r="D13" s="106">
        <v>2001</v>
      </c>
      <c r="E13" s="106">
        <v>2002</v>
      </c>
      <c r="F13" s="106">
        <v>2003</v>
      </c>
      <c r="G13" s="106">
        <v>2004</v>
      </c>
      <c r="H13" s="106">
        <v>2005</v>
      </c>
      <c r="I13" s="106">
        <v>2006</v>
      </c>
      <c r="J13" s="106">
        <v>2007</v>
      </c>
      <c r="K13" s="106">
        <v>2008</v>
      </c>
      <c r="L13" s="106">
        <v>2009</v>
      </c>
      <c r="M13" s="106">
        <v>2010</v>
      </c>
      <c r="N13" s="106">
        <v>2011</v>
      </c>
      <c r="O13" s="106">
        <v>2012</v>
      </c>
      <c r="P13" s="106">
        <v>2013</v>
      </c>
      <c r="Q13" s="106">
        <v>2014</v>
      </c>
      <c r="R13" s="106">
        <v>2015</v>
      </c>
      <c r="S13" s="106">
        <v>2016</v>
      </c>
      <c r="T13" s="106">
        <v>2017</v>
      </c>
      <c r="U13" s="106">
        <v>2018</v>
      </c>
      <c r="V13" s="106">
        <v>2019</v>
      </c>
      <c r="W13" s="106">
        <v>2020</v>
      </c>
      <c r="X13" s="106">
        <v>2021</v>
      </c>
      <c r="Y13" s="106">
        <v>2022</v>
      </c>
      <c r="Z13" s="106">
        <v>2023</v>
      </c>
      <c r="AA13" s="141">
        <v>2024</v>
      </c>
      <c r="AB13" s="141">
        <v>2025</v>
      </c>
    </row>
    <row r="14" spans="1:28" x14ac:dyDescent="0.2">
      <c r="A14" t="s">
        <v>0</v>
      </c>
      <c r="C14" s="71" t="s">
        <v>188</v>
      </c>
      <c r="D14" s="72">
        <v>39904244</v>
      </c>
      <c r="E14" s="72">
        <v>40407936</v>
      </c>
      <c r="F14" s="72">
        <v>40910660</v>
      </c>
      <c r="G14" s="72">
        <v>41413827</v>
      </c>
      <c r="H14" s="72">
        <v>41915502</v>
      </c>
      <c r="I14" s="72">
        <v>42416045</v>
      </c>
      <c r="J14" s="72">
        <v>42921330</v>
      </c>
      <c r="K14" s="72">
        <v>43429180</v>
      </c>
      <c r="L14" s="72">
        <v>43940061</v>
      </c>
      <c r="M14" s="72">
        <v>44454553</v>
      </c>
      <c r="N14" s="72">
        <v>44972418</v>
      </c>
      <c r="O14" s="72">
        <v>45492006</v>
      </c>
      <c r="P14" s="72">
        <v>46013318</v>
      </c>
      <c r="Q14" s="72">
        <v>46535302</v>
      </c>
      <c r="R14" s="72">
        <v>47059030</v>
      </c>
      <c r="S14" s="72">
        <v>47584053</v>
      </c>
      <c r="T14" s="72">
        <v>48107739</v>
      </c>
      <c r="U14" s="72">
        <v>48629434</v>
      </c>
      <c r="V14" s="72">
        <v>49147815</v>
      </c>
      <c r="W14" s="83">
        <v>49662998</v>
      </c>
      <c r="X14" s="83">
        <v>50207338</v>
      </c>
      <c r="Y14" s="83">
        <v>50739074</v>
      </c>
      <c r="Z14" s="83">
        <v>51269975</v>
      </c>
      <c r="AA14" s="83">
        <v>51787628</v>
      </c>
      <c r="AB14" s="83">
        <v>52296261</v>
      </c>
    </row>
    <row r="15" spans="1:28" x14ac:dyDescent="0.2">
      <c r="A15" s="122" t="s">
        <v>0</v>
      </c>
      <c r="C15" s="73" t="s">
        <v>189</v>
      </c>
      <c r="D15" s="74">
        <v>29963142</v>
      </c>
      <c r="E15" s="74">
        <v>30514603</v>
      </c>
      <c r="F15" s="74">
        <v>31073672</v>
      </c>
      <c r="G15" s="74">
        <v>31634447</v>
      </c>
      <c r="H15" s="74">
        <v>32187726</v>
      </c>
      <c r="I15" s="74">
        <v>32736500</v>
      </c>
      <c r="J15" s="74">
        <v>33295185</v>
      </c>
      <c r="K15" s="74">
        <v>33853251</v>
      </c>
      <c r="L15" s="74">
        <v>34408924</v>
      </c>
      <c r="M15" s="74">
        <v>34956142</v>
      </c>
      <c r="N15" s="74">
        <v>35493578</v>
      </c>
      <c r="O15" s="74">
        <v>36023123</v>
      </c>
      <c r="P15" s="74">
        <v>36545569</v>
      </c>
      <c r="Q15" s="74">
        <v>37063884</v>
      </c>
      <c r="R15" s="74">
        <v>37576942</v>
      </c>
      <c r="S15" s="74">
        <v>38082812</v>
      </c>
      <c r="T15" s="74">
        <v>38584742</v>
      </c>
      <c r="U15" s="74">
        <v>39084443</v>
      </c>
      <c r="V15" s="74">
        <v>39584161</v>
      </c>
      <c r="W15" s="82">
        <v>40083690</v>
      </c>
      <c r="X15" s="82">
        <v>38701474</v>
      </c>
      <c r="Y15" s="82">
        <v>39244838</v>
      </c>
      <c r="Z15" s="144">
        <v>39809296</v>
      </c>
      <c r="AA15" s="143">
        <v>40377907</v>
      </c>
      <c r="AB15" s="158">
        <v>40925329</v>
      </c>
    </row>
    <row r="16" spans="1:28" x14ac:dyDescent="0.2">
      <c r="A16" t="s">
        <v>0</v>
      </c>
      <c r="C16" s="71" t="s">
        <v>190</v>
      </c>
      <c r="D16" s="72">
        <v>19207819</v>
      </c>
      <c r="E16" s="72">
        <v>18925888</v>
      </c>
      <c r="F16" s="72">
        <v>19541897</v>
      </c>
      <c r="G16" s="72">
        <v>19267819</v>
      </c>
      <c r="H16" s="72">
        <v>19801565</v>
      </c>
      <c r="I16" s="72">
        <v>18881349</v>
      </c>
      <c r="J16" s="72">
        <v>19373536</v>
      </c>
      <c r="K16" s="72">
        <v>19775591</v>
      </c>
      <c r="L16" s="72">
        <v>21532731</v>
      </c>
      <c r="M16" s="72">
        <v>21995577</v>
      </c>
      <c r="N16" s="72">
        <v>23031379</v>
      </c>
      <c r="O16" s="72">
        <v>23262117</v>
      </c>
      <c r="P16" s="72">
        <v>23573864</v>
      </c>
      <c r="Q16" s="72">
        <v>23908478</v>
      </c>
      <c r="R16" s="72">
        <v>24469115</v>
      </c>
      <c r="S16" s="72">
        <v>24612845</v>
      </c>
      <c r="T16" s="72">
        <v>24787801</v>
      </c>
      <c r="U16" s="72">
        <v>25424556</v>
      </c>
      <c r="V16" s="72">
        <v>25158804</v>
      </c>
      <c r="W16" s="83">
        <v>24713766</v>
      </c>
      <c r="X16" s="83">
        <v>24178246</v>
      </c>
      <c r="Y16" s="83">
        <v>25040478</v>
      </c>
      <c r="Z16" s="83">
        <v>25408676</v>
      </c>
      <c r="AA16" s="83">
        <v>25992582</v>
      </c>
      <c r="AB16" s="83">
        <v>26323503</v>
      </c>
    </row>
    <row r="17" spans="1:28" x14ac:dyDescent="0.2">
      <c r="A17" s="122" t="s">
        <v>0</v>
      </c>
      <c r="C17" s="75" t="s">
        <v>191</v>
      </c>
      <c r="D17" s="74">
        <v>16549588</v>
      </c>
      <c r="E17" s="74">
        <v>15940713</v>
      </c>
      <c r="F17" s="74">
        <v>17160606</v>
      </c>
      <c r="G17" s="74">
        <v>16942050</v>
      </c>
      <c r="H17" s="74">
        <v>17755195</v>
      </c>
      <c r="I17" s="74">
        <v>16656605</v>
      </c>
      <c r="J17" s="74">
        <v>17456744</v>
      </c>
      <c r="K17" s="74">
        <v>17678032</v>
      </c>
      <c r="L17" s="74">
        <v>19097060</v>
      </c>
      <c r="M17" s="74">
        <v>19549661</v>
      </c>
      <c r="N17" s="74">
        <v>20770257</v>
      </c>
      <c r="O17" s="74">
        <v>21040393</v>
      </c>
      <c r="P17" s="74">
        <v>21583721</v>
      </c>
      <c r="Q17" s="74">
        <v>21822962</v>
      </c>
      <c r="R17" s="74">
        <v>22367484</v>
      </c>
      <c r="S17" s="74">
        <v>22461004</v>
      </c>
      <c r="T17" s="74">
        <v>22649261</v>
      </c>
      <c r="U17" s="74">
        <v>22953012</v>
      </c>
      <c r="V17" s="74">
        <v>22760730</v>
      </c>
      <c r="W17" s="82">
        <v>21409111</v>
      </c>
      <c r="X17" s="82">
        <v>21495309</v>
      </c>
      <c r="Y17" s="82">
        <v>22468150</v>
      </c>
      <c r="Z17" s="82">
        <v>22864323</v>
      </c>
      <c r="AA17" s="143">
        <v>23620682</v>
      </c>
      <c r="AB17" s="158">
        <v>24223649</v>
      </c>
    </row>
    <row r="18" spans="1:28" x14ac:dyDescent="0.2">
      <c r="A18" t="s">
        <v>0</v>
      </c>
      <c r="C18" s="76" t="s">
        <v>192</v>
      </c>
      <c r="D18" s="29">
        <v>4091427</v>
      </c>
      <c r="E18" s="29">
        <v>4164975</v>
      </c>
      <c r="F18" s="29">
        <v>4602468</v>
      </c>
      <c r="G18" s="77">
        <v>4849754</v>
      </c>
      <c r="H18" s="77">
        <v>5104050</v>
      </c>
      <c r="I18" s="77">
        <v>5637676</v>
      </c>
      <c r="J18" s="77">
        <v>5945653</v>
      </c>
      <c r="K18" s="77">
        <v>6188317</v>
      </c>
      <c r="L18" s="77">
        <v>6707433</v>
      </c>
      <c r="M18" s="77">
        <v>6828126</v>
      </c>
      <c r="N18" s="77">
        <v>7851817</v>
      </c>
      <c r="O18" s="77">
        <v>8093537</v>
      </c>
      <c r="P18" s="29">
        <v>8562417</v>
      </c>
      <c r="Q18" s="29">
        <v>9020355</v>
      </c>
      <c r="R18" s="29">
        <v>9546636</v>
      </c>
      <c r="S18" s="29">
        <v>9620228</v>
      </c>
      <c r="T18" s="29">
        <v>9788843</v>
      </c>
      <c r="U18" s="78">
        <v>9984636</v>
      </c>
      <c r="V18" s="29">
        <v>10528465</v>
      </c>
      <c r="W18" s="29">
        <v>10458320</v>
      </c>
      <c r="X18" s="29">
        <v>11125999</v>
      </c>
      <c r="Y18" s="29">
        <v>11808311</v>
      </c>
      <c r="Z18" s="82">
        <v>12120419</v>
      </c>
      <c r="AA18" s="82">
        <v>12422634</v>
      </c>
      <c r="AB18" s="82">
        <v>13315543</v>
      </c>
    </row>
    <row r="19" spans="1:28" x14ac:dyDescent="0.2">
      <c r="A19" t="s">
        <v>0</v>
      </c>
      <c r="C19" s="79" t="s">
        <v>193</v>
      </c>
      <c r="D19" s="80">
        <f>+D18/D16</f>
        <v>0.21300841079354194</v>
      </c>
      <c r="E19" s="80">
        <f t="shared" ref="E19:T19" si="0">+E18/E16</f>
        <v>0.22006761320789808</v>
      </c>
      <c r="F19" s="80">
        <f t="shared" si="0"/>
        <v>0.23551797453440676</v>
      </c>
      <c r="G19" s="80">
        <f t="shared" si="0"/>
        <v>0.25170228140507234</v>
      </c>
      <c r="H19" s="80">
        <f t="shared" si="0"/>
        <v>0.25775992958132349</v>
      </c>
      <c r="I19" s="80">
        <f t="shared" si="0"/>
        <v>0.2985843861050394</v>
      </c>
      <c r="J19" s="80">
        <f t="shared" si="0"/>
        <v>0.30689560233093227</v>
      </c>
      <c r="K19" s="80">
        <f t="shared" si="0"/>
        <v>0.31292703211752304</v>
      </c>
      <c r="L19" s="80">
        <f t="shared" si="0"/>
        <v>0.31149940989835428</v>
      </c>
      <c r="M19" s="80">
        <f t="shared" si="0"/>
        <v>0.31043177453358012</v>
      </c>
      <c r="N19" s="80">
        <f t="shared" si="0"/>
        <v>0.34091823160046125</v>
      </c>
      <c r="O19" s="80">
        <f t="shared" si="0"/>
        <v>0.34792779178266536</v>
      </c>
      <c r="P19" s="80">
        <f t="shared" si="0"/>
        <v>0.36321652657366649</v>
      </c>
      <c r="Q19" s="80">
        <f t="shared" si="0"/>
        <v>0.37728687706511471</v>
      </c>
      <c r="R19" s="80">
        <f t="shared" si="0"/>
        <v>0.39015044066775606</v>
      </c>
      <c r="S19" s="80">
        <f t="shared" si="0"/>
        <v>0.39086208847453435</v>
      </c>
      <c r="T19" s="80">
        <f t="shared" si="0"/>
        <v>0.39490566347535228</v>
      </c>
      <c r="U19" s="80">
        <f>+U18/U16</f>
        <v>0.39271623858446142</v>
      </c>
      <c r="V19" s="80">
        <f>+V18/V16</f>
        <v>0.4184803458860763</v>
      </c>
      <c r="W19" s="80">
        <f>+W18/W16</f>
        <v>0.42317791630785856</v>
      </c>
      <c r="X19" s="80">
        <f t="shared" ref="X19:AB19" si="1">+X18/X16</f>
        <v>0.46016567951207049</v>
      </c>
      <c r="Y19" s="80">
        <f t="shared" si="1"/>
        <v>0.47156891334103129</v>
      </c>
      <c r="Z19" s="80">
        <f t="shared" si="1"/>
        <v>0.47701891275247871</v>
      </c>
      <c r="AA19" s="80">
        <f t="shared" si="1"/>
        <v>0.47792997248214897</v>
      </c>
      <c r="AB19" s="80">
        <f t="shared" si="1"/>
        <v>0.50584236452116571</v>
      </c>
    </row>
    <row r="20" spans="1:28" x14ac:dyDescent="0.2">
      <c r="C20" s="79" t="s">
        <v>194</v>
      </c>
      <c r="D20" s="80">
        <f>+D18/D17</f>
        <v>0.24722228734636778</v>
      </c>
      <c r="E20" s="80">
        <f t="shared" ref="E20:S20" si="2">+E18/E17</f>
        <v>0.26127909084116879</v>
      </c>
      <c r="F20" s="80">
        <f t="shared" si="2"/>
        <v>0.2681996195239259</v>
      </c>
      <c r="G20" s="80">
        <f t="shared" si="2"/>
        <v>0.28625544134269465</v>
      </c>
      <c r="H20" s="80">
        <f t="shared" si="2"/>
        <v>0.28746797768202492</v>
      </c>
      <c r="I20" s="80">
        <f t="shared" si="2"/>
        <v>0.33846489125485058</v>
      </c>
      <c r="J20" s="80">
        <f t="shared" si="2"/>
        <v>0.34059346920594125</v>
      </c>
      <c r="K20" s="80">
        <f t="shared" si="2"/>
        <v>0.35005689547343277</v>
      </c>
      <c r="L20" s="80">
        <f t="shared" si="2"/>
        <v>0.35122856607247399</v>
      </c>
      <c r="M20" s="80">
        <f t="shared" si="2"/>
        <v>0.34927081344274974</v>
      </c>
      <c r="N20" s="80">
        <f t="shared" si="2"/>
        <v>0.37803176917839776</v>
      </c>
      <c r="O20" s="80">
        <f t="shared" si="2"/>
        <v>0.38466662671177293</v>
      </c>
      <c r="P20" s="80">
        <f t="shared" si="2"/>
        <v>0.3967071757460171</v>
      </c>
      <c r="Q20" s="80">
        <f t="shared" si="2"/>
        <v>0.41334237762958115</v>
      </c>
      <c r="R20" s="80">
        <f t="shared" si="2"/>
        <v>0.42680866565054881</v>
      </c>
      <c r="S20" s="80">
        <f t="shared" si="2"/>
        <v>0.4283080133016316</v>
      </c>
      <c r="T20" s="80">
        <f>+T18/T17</f>
        <v>0.43219260001463183</v>
      </c>
      <c r="U20" s="80">
        <f>+U18/U17</f>
        <v>0.43500330152748579</v>
      </c>
      <c r="V20" s="80">
        <f>+V18/V17</f>
        <v>0.46257149924453211</v>
      </c>
      <c r="W20" s="80">
        <f>+W18/W17</f>
        <v>0.48849856493340615</v>
      </c>
      <c r="X20" s="80">
        <f t="shared" ref="X20:AB20" si="3">+X18/X17</f>
        <v>0.51760125895375586</v>
      </c>
      <c r="Y20" s="80">
        <f t="shared" si="3"/>
        <v>0.52555777845528007</v>
      </c>
      <c r="Z20" s="80">
        <f t="shared" si="3"/>
        <v>0.53010180970588983</v>
      </c>
      <c r="AA20" s="80">
        <f t="shared" si="3"/>
        <v>0.52592190183162368</v>
      </c>
      <c r="AB20" s="80">
        <f t="shared" si="3"/>
        <v>0.54969187342501535</v>
      </c>
    </row>
    <row r="21" spans="1:28" x14ac:dyDescent="0.2">
      <c r="C21" s="2" t="s">
        <v>195</v>
      </c>
      <c r="Y21" s="21" t="s">
        <v>0</v>
      </c>
    </row>
    <row r="22" spans="1:28" x14ac:dyDescent="0.2">
      <c r="C22" s="2" t="s">
        <v>196</v>
      </c>
      <c r="R22" s="22" t="s">
        <v>0</v>
      </c>
      <c r="V22" s="20" t="s">
        <v>0</v>
      </c>
    </row>
    <row r="23" spans="1:28" x14ac:dyDescent="0.2">
      <c r="C23" s="2" t="s">
        <v>197</v>
      </c>
      <c r="R23" s="30" t="s">
        <v>0</v>
      </c>
      <c r="V23" s="20" t="s">
        <v>0</v>
      </c>
    </row>
    <row r="24" spans="1:28" x14ac:dyDescent="0.2">
      <c r="C24" s="2" t="s">
        <v>198</v>
      </c>
      <c r="V24" s="20" t="s">
        <v>0</v>
      </c>
    </row>
    <row r="25" spans="1:28" x14ac:dyDescent="0.2">
      <c r="C25" s="2" t="s">
        <v>199</v>
      </c>
      <c r="O25" s="20" t="s">
        <v>0</v>
      </c>
      <c r="P25" t="s">
        <v>0</v>
      </c>
      <c r="Q25" s="26" t="s">
        <v>0</v>
      </c>
      <c r="V25" s="70" t="s">
        <v>0</v>
      </c>
      <c r="Z25" s="20" t="s">
        <v>0</v>
      </c>
    </row>
    <row r="26" spans="1:28" x14ac:dyDescent="0.2">
      <c r="C26" s="2" t="s">
        <v>200</v>
      </c>
      <c r="P26" t="s">
        <v>0</v>
      </c>
    </row>
    <row r="27" spans="1:28" x14ac:dyDescent="0.2">
      <c r="C27" s="2" t="s">
        <v>201</v>
      </c>
      <c r="O27" s="26" t="s">
        <v>0</v>
      </c>
      <c r="P27" s="81" t="s">
        <v>0</v>
      </c>
      <c r="Q27" s="81" t="s">
        <v>0</v>
      </c>
    </row>
    <row r="28" spans="1:28" x14ac:dyDescent="0.2">
      <c r="C28" s="2" t="s">
        <v>202</v>
      </c>
      <c r="O28" t="s">
        <v>0</v>
      </c>
    </row>
    <row r="29" spans="1:28" x14ac:dyDescent="0.2">
      <c r="N29" s="26"/>
      <c r="O29" s="81"/>
      <c r="P29" s="81" t="s">
        <v>0</v>
      </c>
      <c r="Q29" s="26"/>
    </row>
    <row r="30" spans="1:28" x14ac:dyDescent="0.2">
      <c r="N30" s="26"/>
      <c r="O30" s="81" t="s">
        <v>0</v>
      </c>
      <c r="P30" s="81" t="s">
        <v>0</v>
      </c>
      <c r="Q30" s="26"/>
    </row>
    <row r="31" spans="1:28" x14ac:dyDescent="0.2">
      <c r="N31" s="26"/>
      <c r="O31" s="81"/>
      <c r="P31" s="81"/>
      <c r="Q31" s="26"/>
    </row>
    <row r="33" spans="4:10" x14ac:dyDescent="0.2">
      <c r="J33" t="s">
        <v>0</v>
      </c>
    </row>
    <row r="41" spans="4:10" x14ac:dyDescent="0.2">
      <c r="D41" s="20">
        <v>12349124</v>
      </c>
      <c r="E41" s="20">
        <v>11808311</v>
      </c>
      <c r="F41" s="20">
        <v>12830927</v>
      </c>
      <c r="G41" s="20">
        <v>13292786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FD6A7-FF4E-4606-8F94-178124694B96}">
  <dimension ref="B5:AA58"/>
  <sheetViews>
    <sheetView topLeftCell="E9" workbookViewId="0">
      <selection activeCell="R34" sqref="R34"/>
    </sheetView>
  </sheetViews>
  <sheetFormatPr baseColWidth="10" defaultColWidth="11.42578125" defaultRowHeight="12.75" x14ac:dyDescent="0.2"/>
  <cols>
    <col min="2" max="2" width="31.5703125" customWidth="1"/>
    <col min="21" max="21" width="10.42578125" customWidth="1"/>
  </cols>
  <sheetData>
    <row r="5" spans="2:26" x14ac:dyDescent="0.2">
      <c r="B5" s="21" t="s">
        <v>203</v>
      </c>
    </row>
    <row r="6" spans="2:26" x14ac:dyDescent="0.2">
      <c r="B6" s="21" t="s">
        <v>56</v>
      </c>
    </row>
    <row r="7" spans="2:26" x14ac:dyDescent="0.2">
      <c r="B7" t="s">
        <v>4</v>
      </c>
    </row>
    <row r="8" spans="2:26" x14ac:dyDescent="0.2">
      <c r="B8" t="s">
        <v>5</v>
      </c>
      <c r="C8" s="17"/>
    </row>
    <row r="9" spans="2:26" x14ac:dyDescent="0.2">
      <c r="B9" t="s">
        <v>204</v>
      </c>
      <c r="S9" t="s">
        <v>0</v>
      </c>
      <c r="T9" t="s">
        <v>0</v>
      </c>
      <c r="U9" t="s">
        <v>0</v>
      </c>
      <c r="V9" t="s">
        <v>0</v>
      </c>
      <c r="W9" s="92" t="s">
        <v>0</v>
      </c>
    </row>
    <row r="10" spans="2:26" x14ac:dyDescent="0.2">
      <c r="B10" s="87" t="s">
        <v>0</v>
      </c>
      <c r="C10" s="87" t="s">
        <v>0</v>
      </c>
      <c r="D10" s="87" t="s">
        <v>0</v>
      </c>
      <c r="E10" s="87" t="s">
        <v>0</v>
      </c>
      <c r="F10" s="87" t="s">
        <v>0</v>
      </c>
      <c r="G10" s="91"/>
      <c r="H10" s="89"/>
      <c r="I10" s="87"/>
      <c r="J10" s="87"/>
      <c r="K10" s="87"/>
      <c r="L10" s="87"/>
      <c r="M10" s="87"/>
      <c r="N10" s="87"/>
      <c r="O10" s="87"/>
      <c r="P10" s="87"/>
      <c r="Q10" s="87"/>
      <c r="R10" s="87"/>
    </row>
    <row r="11" spans="2:26" ht="15" x14ac:dyDescent="0.25">
      <c r="B11" s="87"/>
      <c r="C11" s="106" t="s">
        <v>66</v>
      </c>
      <c r="D11" s="106" t="s">
        <v>67</v>
      </c>
      <c r="E11" s="106" t="s">
        <v>68</v>
      </c>
      <c r="F11" s="106" t="s">
        <v>69</v>
      </c>
      <c r="G11" s="106" t="s">
        <v>70</v>
      </c>
      <c r="H11" s="106" t="s">
        <v>71</v>
      </c>
      <c r="I11" s="106">
        <v>2008</v>
      </c>
      <c r="J11" s="106" t="s">
        <v>73</v>
      </c>
      <c r="K11" s="106" t="s">
        <v>118</v>
      </c>
      <c r="L11" s="106">
        <v>2011</v>
      </c>
      <c r="M11" s="106" t="s">
        <v>75</v>
      </c>
      <c r="N11" s="106" t="s">
        <v>205</v>
      </c>
      <c r="O11" s="106" t="s">
        <v>76</v>
      </c>
      <c r="P11" s="106" t="s">
        <v>77</v>
      </c>
      <c r="Q11" s="106">
        <v>2016</v>
      </c>
      <c r="R11" s="106">
        <v>2017</v>
      </c>
      <c r="S11" s="106">
        <v>2018</v>
      </c>
      <c r="T11" s="106">
        <v>2019</v>
      </c>
      <c r="U11" s="106">
        <v>2020</v>
      </c>
      <c r="V11" s="106">
        <v>2021</v>
      </c>
      <c r="W11" s="106" t="s">
        <v>83</v>
      </c>
      <c r="X11" s="106">
        <v>2023</v>
      </c>
      <c r="Y11" s="141">
        <v>2024</v>
      </c>
      <c r="Z11" s="141">
        <v>2025</v>
      </c>
    </row>
    <row r="12" spans="2:26" x14ac:dyDescent="0.2">
      <c r="B12" s="95" t="s">
        <v>92</v>
      </c>
      <c r="C12" s="29">
        <v>4164975</v>
      </c>
      <c r="D12" s="29">
        <v>4602468</v>
      </c>
      <c r="E12" s="77">
        <v>4849754</v>
      </c>
      <c r="F12" s="77">
        <v>5104050</v>
      </c>
      <c r="G12" s="77">
        <v>5637676</v>
      </c>
      <c r="H12" s="77">
        <v>5945653</v>
      </c>
      <c r="I12" s="77">
        <v>6188317</v>
      </c>
      <c r="J12" s="77">
        <v>6707433</v>
      </c>
      <c r="K12" s="77">
        <v>6828126</v>
      </c>
      <c r="L12" s="77">
        <v>7851817</v>
      </c>
      <c r="M12" s="77">
        <v>8093537</v>
      </c>
      <c r="N12" s="29">
        <v>8562417</v>
      </c>
      <c r="O12" s="29">
        <v>9020355</v>
      </c>
      <c r="P12" s="29">
        <v>9546636</v>
      </c>
      <c r="Q12" s="29">
        <v>9620228</v>
      </c>
      <c r="R12" s="29">
        <v>9788843</v>
      </c>
      <c r="S12" s="29">
        <v>9984636</v>
      </c>
      <c r="T12" s="29">
        <v>10528465</v>
      </c>
      <c r="U12" s="29">
        <v>10458320</v>
      </c>
      <c r="V12" s="29">
        <v>11125999</v>
      </c>
      <c r="W12" s="29">
        <v>11808311</v>
      </c>
      <c r="X12" s="29">
        <v>12120419</v>
      </c>
      <c r="Y12" s="29">
        <v>12422634</v>
      </c>
      <c r="Z12" s="29">
        <v>13315543</v>
      </c>
    </row>
    <row r="13" spans="2:26" ht="15" x14ac:dyDescent="0.25">
      <c r="B13" s="90" t="s">
        <v>206</v>
      </c>
      <c r="C13" s="90"/>
      <c r="D13" s="90"/>
      <c r="E13" s="125">
        <v>4848404</v>
      </c>
      <c r="F13" s="125">
        <v>5098259</v>
      </c>
      <c r="G13" s="125">
        <v>5632407</v>
      </c>
      <c r="H13" s="125">
        <v>5924062</v>
      </c>
      <c r="I13" s="125">
        <v>6079169</v>
      </c>
      <c r="J13" s="125">
        <v>6633833</v>
      </c>
      <c r="K13" s="125">
        <v>6673027</v>
      </c>
      <c r="L13" s="125">
        <v>7608652</v>
      </c>
      <c r="M13" s="125">
        <v>7682384</v>
      </c>
      <c r="N13" s="125">
        <v>8197816</v>
      </c>
      <c r="O13" s="125">
        <v>8603346</v>
      </c>
      <c r="P13" s="125">
        <v>9141507</v>
      </c>
      <c r="Q13" s="125">
        <v>9162279</v>
      </c>
      <c r="R13" s="125">
        <v>9168388</v>
      </c>
      <c r="S13" s="124">
        <v>9269090</v>
      </c>
      <c r="T13" s="125">
        <v>9534505</v>
      </c>
      <c r="U13" s="125">
        <v>9185788</v>
      </c>
      <c r="V13" s="112">
        <v>9802776</v>
      </c>
      <c r="W13" s="124">
        <v>10326435</v>
      </c>
      <c r="X13" s="124">
        <v>10500896</v>
      </c>
      <c r="Y13" s="124">
        <v>10547605</v>
      </c>
      <c r="Z13" s="85">
        <v>11743827</v>
      </c>
    </row>
    <row r="14" spans="2:26" x14ac:dyDescent="0.2">
      <c r="B14" s="93" t="s">
        <v>0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2:26" ht="15" x14ac:dyDescent="0.25">
      <c r="B15" s="87"/>
      <c r="C15" s="106" t="s">
        <v>66</v>
      </c>
      <c r="D15" s="106" t="s">
        <v>67</v>
      </c>
      <c r="E15" s="106" t="s">
        <v>68</v>
      </c>
      <c r="F15" s="106" t="s">
        <v>69</v>
      </c>
      <c r="G15" s="106" t="s">
        <v>70</v>
      </c>
      <c r="H15" s="106" t="s">
        <v>71</v>
      </c>
      <c r="I15" s="106">
        <v>2008</v>
      </c>
      <c r="J15" s="106" t="s">
        <v>73</v>
      </c>
      <c r="K15" s="106" t="s">
        <v>118</v>
      </c>
      <c r="L15" s="106">
        <v>2011</v>
      </c>
      <c r="M15" s="106" t="s">
        <v>75</v>
      </c>
      <c r="N15" s="106" t="s">
        <v>205</v>
      </c>
      <c r="O15" s="106" t="s">
        <v>76</v>
      </c>
      <c r="P15" s="106" t="s">
        <v>77</v>
      </c>
      <c r="Q15" s="106">
        <v>2016</v>
      </c>
      <c r="R15" s="106">
        <v>2017</v>
      </c>
      <c r="S15" s="106">
        <v>2018</v>
      </c>
      <c r="T15" s="106">
        <v>2019</v>
      </c>
      <c r="U15" s="106">
        <v>2020</v>
      </c>
      <c r="V15" s="106">
        <v>2021</v>
      </c>
      <c r="W15" s="106" t="s">
        <v>83</v>
      </c>
      <c r="X15" s="106">
        <v>2023</v>
      </c>
      <c r="Y15" s="141">
        <v>2024</v>
      </c>
      <c r="Z15" s="141">
        <v>2025</v>
      </c>
    </row>
    <row r="16" spans="2:26" x14ac:dyDescent="0.2">
      <c r="B16" s="90" t="s">
        <v>207</v>
      </c>
      <c r="C16" s="74">
        <v>15940713</v>
      </c>
      <c r="D16" s="74">
        <v>17160606</v>
      </c>
      <c r="E16" s="74">
        <v>16942050</v>
      </c>
      <c r="F16" s="74">
        <v>17755195</v>
      </c>
      <c r="G16" s="74">
        <v>16656605</v>
      </c>
      <c r="H16" s="74">
        <v>17456744</v>
      </c>
      <c r="I16" s="74">
        <v>17678032</v>
      </c>
      <c r="J16" s="74">
        <v>19097060</v>
      </c>
      <c r="K16" s="74">
        <v>19549661</v>
      </c>
      <c r="L16" s="74">
        <v>20770257</v>
      </c>
      <c r="M16" s="74">
        <v>21040393</v>
      </c>
      <c r="N16" s="74">
        <v>21583721</v>
      </c>
      <c r="O16" s="74">
        <v>21822962</v>
      </c>
      <c r="P16" s="74">
        <v>22367484</v>
      </c>
      <c r="Q16" s="74">
        <v>22461004</v>
      </c>
      <c r="R16" s="74">
        <v>22649261</v>
      </c>
      <c r="S16" s="74">
        <v>22953012</v>
      </c>
      <c r="T16" s="74">
        <v>22760730</v>
      </c>
      <c r="U16" s="74">
        <v>21409111</v>
      </c>
      <c r="V16" s="74">
        <v>21495309</v>
      </c>
      <c r="W16" s="74">
        <v>22468150</v>
      </c>
      <c r="X16" s="74">
        <v>22864323</v>
      </c>
      <c r="Y16" s="74">
        <v>23620682</v>
      </c>
      <c r="Z16" s="74">
        <v>24223649</v>
      </c>
    </row>
    <row r="17" spans="2:27" ht="15" x14ac:dyDescent="0.25">
      <c r="B17" s="90" t="s">
        <v>206</v>
      </c>
      <c r="C17" s="29">
        <v>4164975</v>
      </c>
      <c r="D17" s="29">
        <v>4602468</v>
      </c>
      <c r="E17" s="77">
        <v>4848404</v>
      </c>
      <c r="F17" s="77">
        <v>5098259</v>
      </c>
      <c r="G17" s="77">
        <v>5632407</v>
      </c>
      <c r="H17" s="77">
        <v>5924062</v>
      </c>
      <c r="I17" s="77">
        <v>6079169</v>
      </c>
      <c r="J17" s="77">
        <v>6633833</v>
      </c>
      <c r="K17" s="77">
        <v>6673027</v>
      </c>
      <c r="L17" s="77">
        <v>7608652</v>
      </c>
      <c r="M17" s="77">
        <v>7682384</v>
      </c>
      <c r="N17" s="29">
        <v>8197816</v>
      </c>
      <c r="O17" s="29">
        <v>8603346</v>
      </c>
      <c r="P17" s="29">
        <v>9141507</v>
      </c>
      <c r="Q17" s="29">
        <v>9162279</v>
      </c>
      <c r="R17" s="29">
        <v>9168388</v>
      </c>
      <c r="S17" s="58">
        <v>9269090</v>
      </c>
      <c r="T17" s="58">
        <v>9534505</v>
      </c>
      <c r="U17" s="88">
        <v>9185788</v>
      </c>
      <c r="V17" s="188">
        <v>9802776</v>
      </c>
      <c r="W17" s="74">
        <v>10326435</v>
      </c>
      <c r="X17" s="113">
        <v>10500896</v>
      </c>
      <c r="Y17" s="140">
        <v>10547605</v>
      </c>
      <c r="Z17" s="188">
        <v>11743827</v>
      </c>
      <c r="AA17" t="s">
        <v>0</v>
      </c>
    </row>
    <row r="18" spans="2:27" x14ac:dyDescent="0.2">
      <c r="B18" s="90" t="s">
        <v>208</v>
      </c>
      <c r="C18" s="88">
        <v>7543540</v>
      </c>
      <c r="D18" s="88">
        <v>7796830</v>
      </c>
      <c r="E18" s="88">
        <v>7664320</v>
      </c>
      <c r="F18" s="88">
        <v>8287947</v>
      </c>
      <c r="G18" s="88">
        <v>8017087</v>
      </c>
      <c r="H18" s="88">
        <v>8265910</v>
      </c>
      <c r="I18" s="88">
        <v>7801520</v>
      </c>
      <c r="J18" s="88">
        <v>7993228</v>
      </c>
      <c r="K18" s="88">
        <v>8204678</v>
      </c>
      <c r="L18" s="88">
        <v>8567573</v>
      </c>
      <c r="M18" s="88">
        <v>9100821</v>
      </c>
      <c r="N18" s="88">
        <v>9489249</v>
      </c>
      <c r="O18" s="88">
        <v>10051499</v>
      </c>
      <c r="P18" s="88">
        <v>10241675</v>
      </c>
      <c r="Q18" s="88">
        <v>10052029</v>
      </c>
      <c r="R18" s="88">
        <v>10280831</v>
      </c>
      <c r="S18" s="58">
        <v>10114585</v>
      </c>
      <c r="T18" s="58">
        <v>10419188</v>
      </c>
      <c r="U18" s="88">
        <v>9707989</v>
      </c>
      <c r="V18" s="88">
        <v>11001107</v>
      </c>
      <c r="W18" s="74">
        <v>11281887</v>
      </c>
      <c r="X18" s="123">
        <v>11536221</v>
      </c>
      <c r="Y18" s="123">
        <v>11722848</v>
      </c>
      <c r="Z18" s="123">
        <v>12695101</v>
      </c>
      <c r="AA18" t="s">
        <v>0</v>
      </c>
    </row>
    <row r="19" spans="2:27" x14ac:dyDescent="0.2">
      <c r="B19" s="90" t="s">
        <v>209</v>
      </c>
      <c r="C19" s="88">
        <f>+C18-C17</f>
        <v>3378565</v>
      </c>
      <c r="D19" s="88">
        <f t="shared" ref="D19:S19" si="0">+D18-D17</f>
        <v>3194362</v>
      </c>
      <c r="E19" s="88">
        <f t="shared" si="0"/>
        <v>2815916</v>
      </c>
      <c r="F19" s="88">
        <f t="shared" si="0"/>
        <v>3189688</v>
      </c>
      <c r="G19" s="88">
        <f t="shared" si="0"/>
        <v>2384680</v>
      </c>
      <c r="H19" s="88">
        <f t="shared" si="0"/>
        <v>2341848</v>
      </c>
      <c r="I19" s="88">
        <f t="shared" si="0"/>
        <v>1722351</v>
      </c>
      <c r="J19" s="88">
        <f t="shared" si="0"/>
        <v>1359395</v>
      </c>
      <c r="K19" s="88">
        <f t="shared" si="0"/>
        <v>1531651</v>
      </c>
      <c r="L19" s="88">
        <f t="shared" si="0"/>
        <v>958921</v>
      </c>
      <c r="M19" s="88">
        <f t="shared" si="0"/>
        <v>1418437</v>
      </c>
      <c r="N19" s="88">
        <f t="shared" si="0"/>
        <v>1291433</v>
      </c>
      <c r="O19" s="88">
        <f t="shared" si="0"/>
        <v>1448153</v>
      </c>
      <c r="P19" s="88">
        <f t="shared" si="0"/>
        <v>1100168</v>
      </c>
      <c r="Q19" s="88">
        <f t="shared" si="0"/>
        <v>889750</v>
      </c>
      <c r="R19" s="88">
        <f t="shared" si="0"/>
        <v>1112443</v>
      </c>
      <c r="S19" s="88">
        <f t="shared" si="0"/>
        <v>845495</v>
      </c>
      <c r="T19" s="58">
        <f t="shared" ref="T19:Y19" si="1">+T18-T17</f>
        <v>884683</v>
      </c>
      <c r="U19" s="58">
        <f t="shared" si="1"/>
        <v>522201</v>
      </c>
      <c r="V19" s="58">
        <f t="shared" si="1"/>
        <v>1198331</v>
      </c>
      <c r="W19" s="58">
        <f t="shared" si="1"/>
        <v>955452</v>
      </c>
      <c r="X19" s="58">
        <f t="shared" si="1"/>
        <v>1035325</v>
      </c>
      <c r="Y19" s="58">
        <f t="shared" si="1"/>
        <v>1175243</v>
      </c>
      <c r="Z19" s="58">
        <f>+Z18-Z17</f>
        <v>951274</v>
      </c>
      <c r="AA19" t="s">
        <v>0</v>
      </c>
    </row>
    <row r="20" spans="2:27" x14ac:dyDescent="0.2">
      <c r="B20" s="87"/>
      <c r="C20" s="86" t="s">
        <v>0</v>
      </c>
      <c r="D20" s="86" t="s">
        <v>0</v>
      </c>
      <c r="E20" s="86"/>
      <c r="F20" s="86"/>
      <c r="G20" s="86"/>
      <c r="H20" s="86"/>
      <c r="I20" s="86"/>
      <c r="J20" s="86"/>
      <c r="K20" s="87" t="s">
        <v>0</v>
      </c>
      <c r="L20" s="87"/>
      <c r="M20" s="87"/>
      <c r="N20" s="87"/>
      <c r="O20" s="87"/>
      <c r="P20" s="87"/>
      <c r="Q20" s="87"/>
      <c r="R20" s="87" t="s">
        <v>0</v>
      </c>
      <c r="AA20" t="s">
        <v>0</v>
      </c>
    </row>
    <row r="21" spans="2:27" x14ac:dyDescent="0.2">
      <c r="B21" s="87" t="s">
        <v>210</v>
      </c>
      <c r="C21" s="96">
        <f t="shared" ref="C21:Z21" si="2">+C19/C18</f>
        <v>0.44787526811019762</v>
      </c>
      <c r="D21" s="96">
        <f t="shared" si="2"/>
        <v>0.40970009606468272</v>
      </c>
      <c r="E21" s="96">
        <f t="shared" si="2"/>
        <v>0.36740584944261201</v>
      </c>
      <c r="F21" s="96">
        <f t="shared" si="2"/>
        <v>0.38485863869544534</v>
      </c>
      <c r="G21" s="96">
        <f t="shared" si="2"/>
        <v>0.29744968465478794</v>
      </c>
      <c r="H21" s="96">
        <f t="shared" si="2"/>
        <v>0.28331399688600528</v>
      </c>
      <c r="I21" s="96">
        <f t="shared" si="2"/>
        <v>0.2207712086875378</v>
      </c>
      <c r="J21" s="96">
        <f t="shared" si="2"/>
        <v>0.17006833784798833</v>
      </c>
      <c r="K21" s="96">
        <f t="shared" si="2"/>
        <v>0.18668020853469203</v>
      </c>
      <c r="L21" s="96">
        <f t="shared" si="2"/>
        <v>0.11192446215515175</v>
      </c>
      <c r="M21" s="96">
        <f t="shared" si="2"/>
        <v>0.15585813631539397</v>
      </c>
      <c r="N21" s="96">
        <f t="shared" si="2"/>
        <v>0.13609433159568265</v>
      </c>
      <c r="O21" s="96">
        <f t="shared" si="2"/>
        <v>0.14407333672320916</v>
      </c>
      <c r="P21" s="96">
        <f t="shared" si="2"/>
        <v>0.1074207099912856</v>
      </c>
      <c r="Q21" s="96">
        <f t="shared" si="2"/>
        <v>8.8514468074057481E-2</v>
      </c>
      <c r="R21" s="96">
        <f t="shared" si="2"/>
        <v>0.10820555264452844</v>
      </c>
      <c r="S21" s="96">
        <f t="shared" si="2"/>
        <v>8.3591664907655627E-2</v>
      </c>
      <c r="T21" s="96">
        <f t="shared" si="2"/>
        <v>8.4909015942509145E-2</v>
      </c>
      <c r="U21" s="96">
        <f t="shared" si="2"/>
        <v>5.3790852049791157E-2</v>
      </c>
      <c r="V21" s="96">
        <f t="shared" si="2"/>
        <v>0.10892821967825601</v>
      </c>
      <c r="W21" s="96">
        <f t="shared" si="2"/>
        <v>8.4689024096766791E-2</v>
      </c>
      <c r="X21" s="96">
        <f t="shared" si="2"/>
        <v>8.9745593466005899E-2</v>
      </c>
      <c r="Y21" s="96">
        <f t="shared" si="2"/>
        <v>0.10025234482269155</v>
      </c>
      <c r="Z21" s="96">
        <f t="shared" si="2"/>
        <v>7.4932369580990338E-2</v>
      </c>
      <c r="AA21" t="s">
        <v>0</v>
      </c>
    </row>
    <row r="22" spans="2:27" x14ac:dyDescent="0.2">
      <c r="B22" s="87"/>
      <c r="C22" s="87"/>
      <c r="D22" s="87"/>
      <c r="E22" s="87" t="s">
        <v>0</v>
      </c>
      <c r="F22" s="87" t="s">
        <v>0</v>
      </c>
      <c r="G22" s="87" t="s">
        <v>0</v>
      </c>
      <c r="H22" s="87"/>
      <c r="I22" s="87"/>
      <c r="J22" s="87"/>
      <c r="K22" s="87" t="s">
        <v>0</v>
      </c>
      <c r="L22" s="87"/>
      <c r="M22" s="87"/>
      <c r="N22" s="87"/>
      <c r="O22" s="87"/>
      <c r="P22" s="87"/>
      <c r="Q22" s="87"/>
      <c r="R22" s="87"/>
      <c r="AA22" t="s">
        <v>0</v>
      </c>
    </row>
    <row r="23" spans="2:27" x14ac:dyDescent="0.2">
      <c r="B23" s="87"/>
      <c r="C23" s="87"/>
      <c r="D23" s="87"/>
      <c r="E23" s="87"/>
      <c r="F23" s="87" t="s">
        <v>0</v>
      </c>
      <c r="G23" s="87"/>
      <c r="H23" s="87"/>
      <c r="I23" s="87"/>
      <c r="J23" s="87"/>
      <c r="K23" s="87" t="s">
        <v>0</v>
      </c>
      <c r="L23" s="87"/>
      <c r="M23" s="87"/>
      <c r="N23" s="87"/>
      <c r="O23" s="87"/>
      <c r="P23" s="87"/>
      <c r="Q23" s="87"/>
      <c r="R23" s="87"/>
      <c r="S23" s="94" t="s">
        <v>0</v>
      </c>
    </row>
    <row r="24" spans="2:27" x14ac:dyDescent="0.2"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6" t="s">
        <v>0</v>
      </c>
      <c r="R24" s="87"/>
      <c r="S24" s="86" t="s">
        <v>0</v>
      </c>
      <c r="T24" t="s">
        <v>0</v>
      </c>
      <c r="U24" t="s">
        <v>0</v>
      </c>
    </row>
    <row r="25" spans="2:27" x14ac:dyDescent="0.2"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P25" s="87"/>
      <c r="Q25" s="87"/>
      <c r="R25" s="87"/>
      <c r="S25" s="87" t="s">
        <v>0</v>
      </c>
      <c r="T25" s="20" t="s">
        <v>0</v>
      </c>
      <c r="U25" t="s">
        <v>0</v>
      </c>
      <c r="V25" t="s">
        <v>0</v>
      </c>
      <c r="W25" t="s">
        <v>0</v>
      </c>
      <c r="X25" t="s">
        <v>0</v>
      </c>
      <c r="Y25" t="s">
        <v>0</v>
      </c>
    </row>
    <row r="26" spans="2:27" x14ac:dyDescent="0.2"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 t="s">
        <v>0</v>
      </c>
      <c r="T26" t="s">
        <v>0</v>
      </c>
      <c r="U26" s="21" t="s">
        <v>211</v>
      </c>
      <c r="AA26" t="s">
        <v>0</v>
      </c>
    </row>
    <row r="27" spans="2:27" x14ac:dyDescent="0.2"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 t="s">
        <v>0</v>
      </c>
      <c r="T27" s="20" t="s">
        <v>87</v>
      </c>
      <c r="U27" s="97" t="s">
        <v>88</v>
      </c>
      <c r="V27" s="97" t="s">
        <v>89</v>
      </c>
      <c r="W27" s="97" t="s">
        <v>90</v>
      </c>
      <c r="X27" s="97" t="s">
        <v>91</v>
      </c>
      <c r="Y27" s="97" t="s">
        <v>92</v>
      </c>
      <c r="AA27" t="s">
        <v>0</v>
      </c>
    </row>
    <row r="28" spans="2:27" ht="15" x14ac:dyDescent="0.25"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 t="s">
        <v>0</v>
      </c>
      <c r="T28" s="140">
        <v>1263099</v>
      </c>
      <c r="U28" s="140">
        <v>10547605</v>
      </c>
      <c r="V28" s="140">
        <v>1219176</v>
      </c>
      <c r="W28" s="140">
        <v>262610</v>
      </c>
      <c r="X28" s="140">
        <v>393243</v>
      </c>
      <c r="Y28" s="29">
        <v>12422634</v>
      </c>
      <c r="AA28" t="s">
        <v>0</v>
      </c>
    </row>
    <row r="29" spans="2:27" x14ac:dyDescent="0.2"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 t="s">
        <v>0</v>
      </c>
      <c r="T29" t="s">
        <v>0</v>
      </c>
      <c r="U29" s="21" t="s">
        <v>3</v>
      </c>
      <c r="V29" t="s">
        <v>0</v>
      </c>
      <c r="W29" t="s">
        <v>0</v>
      </c>
      <c r="X29" t="s">
        <v>0</v>
      </c>
      <c r="Y29" t="s">
        <v>0</v>
      </c>
      <c r="AA29" s="161" t="s">
        <v>0</v>
      </c>
    </row>
    <row r="30" spans="2:27" x14ac:dyDescent="0.2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 t="s">
        <v>0</v>
      </c>
      <c r="T30" s="21" t="s">
        <v>0</v>
      </c>
      <c r="AA30" t="s">
        <v>0</v>
      </c>
    </row>
    <row r="31" spans="2:27" x14ac:dyDescent="0.2"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 t="s">
        <v>0</v>
      </c>
    </row>
    <row r="32" spans="2:27" x14ac:dyDescent="0.2"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 t="s">
        <v>0</v>
      </c>
    </row>
    <row r="33" spans="2:25" x14ac:dyDescent="0.2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 t="s">
        <v>0</v>
      </c>
    </row>
    <row r="34" spans="2:25" x14ac:dyDescent="0.2"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T34" t="s">
        <v>0</v>
      </c>
      <c r="U34" t="s">
        <v>0</v>
      </c>
      <c r="V34" t="s">
        <v>0</v>
      </c>
      <c r="W34" t="s">
        <v>0</v>
      </c>
      <c r="X34" t="s">
        <v>0</v>
      </c>
      <c r="Y34" t="s">
        <v>0</v>
      </c>
    </row>
    <row r="35" spans="2:25" x14ac:dyDescent="0.2"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T35" t="s">
        <v>0</v>
      </c>
      <c r="U35" t="s">
        <v>0</v>
      </c>
      <c r="V35" t="s">
        <v>0</v>
      </c>
      <c r="W35" t="s">
        <v>0</v>
      </c>
      <c r="X35" t="s">
        <v>0</v>
      </c>
      <c r="Y35" t="s">
        <v>0</v>
      </c>
    </row>
    <row r="36" spans="2:25" x14ac:dyDescent="0.2"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T36" t="s">
        <v>0</v>
      </c>
      <c r="U36" t="s">
        <v>0</v>
      </c>
      <c r="V36" t="s">
        <v>0</v>
      </c>
      <c r="W36" t="s">
        <v>0</v>
      </c>
    </row>
    <row r="37" spans="2:25" x14ac:dyDescent="0.2"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T37" t="s">
        <v>0</v>
      </c>
      <c r="U37" t="s">
        <v>0</v>
      </c>
      <c r="V37" t="s">
        <v>0</v>
      </c>
    </row>
    <row r="38" spans="2:25" x14ac:dyDescent="0.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T38" t="s">
        <v>0</v>
      </c>
      <c r="U38" t="s">
        <v>0</v>
      </c>
      <c r="V38" t="s">
        <v>0</v>
      </c>
      <c r="W38" t="s">
        <v>0</v>
      </c>
      <c r="X38" t="s">
        <v>0</v>
      </c>
      <c r="Y38" t="s">
        <v>0</v>
      </c>
    </row>
    <row r="39" spans="2:25" x14ac:dyDescent="0.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T39" t="s">
        <v>0</v>
      </c>
      <c r="U39" t="s">
        <v>0</v>
      </c>
      <c r="V39" t="s">
        <v>0</v>
      </c>
    </row>
    <row r="40" spans="2:25" x14ac:dyDescent="0.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T40" t="s">
        <v>0</v>
      </c>
      <c r="U40" t="s">
        <v>0</v>
      </c>
      <c r="V40" t="s">
        <v>0</v>
      </c>
      <c r="X40" t="s">
        <v>0</v>
      </c>
    </row>
    <row r="41" spans="2:25" x14ac:dyDescent="0.2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T41" t="s">
        <v>0</v>
      </c>
      <c r="U41" t="s">
        <v>0</v>
      </c>
      <c r="V41" t="s">
        <v>0</v>
      </c>
    </row>
    <row r="42" spans="2:25" x14ac:dyDescent="0.2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T42" t="s">
        <v>0</v>
      </c>
      <c r="U42" t="s">
        <v>0</v>
      </c>
      <c r="V42" t="s">
        <v>0</v>
      </c>
    </row>
    <row r="43" spans="2:25" x14ac:dyDescent="0.2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T43" t="s">
        <v>0</v>
      </c>
      <c r="U43" t="s">
        <v>0</v>
      </c>
      <c r="V43" t="s">
        <v>0</v>
      </c>
    </row>
    <row r="44" spans="2:25" x14ac:dyDescent="0.2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T44" t="s">
        <v>0</v>
      </c>
      <c r="U44" t="s">
        <v>0</v>
      </c>
      <c r="V44" t="s">
        <v>0</v>
      </c>
      <c r="X44" t="s">
        <v>0</v>
      </c>
    </row>
    <row r="45" spans="2:25" x14ac:dyDescent="0.2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T45" t="s">
        <v>0</v>
      </c>
      <c r="U45" t="s">
        <v>0</v>
      </c>
      <c r="V45" t="s">
        <v>0</v>
      </c>
      <c r="W45" s="20" t="s">
        <v>0</v>
      </c>
      <c r="X45" s="26" t="s">
        <v>0</v>
      </c>
      <c r="Y45" t="s">
        <v>0</v>
      </c>
    </row>
    <row r="46" spans="2:25" x14ac:dyDescent="0.2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T46" t="s">
        <v>0</v>
      </c>
      <c r="U46" t="s">
        <v>0</v>
      </c>
      <c r="V46" t="s">
        <v>0</v>
      </c>
    </row>
    <row r="47" spans="2:25" x14ac:dyDescent="0.2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T47" t="s">
        <v>0</v>
      </c>
      <c r="U47" t="s">
        <v>0</v>
      </c>
      <c r="V47" t="s">
        <v>0</v>
      </c>
    </row>
    <row r="48" spans="2:25" x14ac:dyDescent="0.2">
      <c r="B48" s="87"/>
      <c r="C48" s="87" t="s">
        <v>212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T48" t="s">
        <v>0</v>
      </c>
      <c r="U48" t="s">
        <v>0</v>
      </c>
      <c r="V48" t="s">
        <v>0</v>
      </c>
    </row>
    <row r="49" spans="2:22" x14ac:dyDescent="0.2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T49" t="s">
        <v>0</v>
      </c>
      <c r="U49" t="s">
        <v>0</v>
      </c>
      <c r="V49" t="s">
        <v>0</v>
      </c>
    </row>
    <row r="50" spans="2:22" x14ac:dyDescent="0.2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T50" t="s">
        <v>0</v>
      </c>
      <c r="U50" t="s">
        <v>0</v>
      </c>
      <c r="V50" t="s">
        <v>0</v>
      </c>
    </row>
    <row r="51" spans="2:22" x14ac:dyDescent="0.2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U51" t="s">
        <v>0</v>
      </c>
      <c r="V51" t="s">
        <v>0</v>
      </c>
    </row>
    <row r="52" spans="2:22" x14ac:dyDescent="0.2">
      <c r="U52" t="s">
        <v>0</v>
      </c>
      <c r="V52" t="s">
        <v>0</v>
      </c>
    </row>
    <row r="53" spans="2:22" x14ac:dyDescent="0.2">
      <c r="U53" t="s">
        <v>3</v>
      </c>
      <c r="V53" t="s">
        <v>0</v>
      </c>
    </row>
    <row r="55" spans="2:22" x14ac:dyDescent="0.2">
      <c r="G55" t="s">
        <v>0</v>
      </c>
    </row>
    <row r="56" spans="2:22" x14ac:dyDescent="0.2">
      <c r="G56" t="s">
        <v>0</v>
      </c>
    </row>
    <row r="57" spans="2:22" x14ac:dyDescent="0.2">
      <c r="G57" t="s">
        <v>0</v>
      </c>
    </row>
    <row r="58" spans="2:22" x14ac:dyDescent="0.2">
      <c r="G58" t="s">
        <v>0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C5EC-73CD-4A0B-AE06-FA5E016D254A}">
  <dimension ref="C6:AR51"/>
  <sheetViews>
    <sheetView workbookViewId="0">
      <selection activeCell="I54" sqref="I54"/>
    </sheetView>
  </sheetViews>
  <sheetFormatPr baseColWidth="10" defaultColWidth="9.140625" defaultRowHeight="12.75" x14ac:dyDescent="0.2"/>
  <cols>
    <col min="3" max="3" width="31" customWidth="1"/>
    <col min="4" max="4" width="19.85546875" customWidth="1"/>
    <col min="5" max="5" width="17.85546875" customWidth="1"/>
    <col min="6" max="6" width="16.7109375" customWidth="1"/>
    <col min="7" max="7" width="13.85546875" customWidth="1"/>
    <col min="8" max="9" width="14.28515625" customWidth="1"/>
    <col min="10" max="10" width="13" customWidth="1"/>
    <col min="11" max="13" width="12.85546875" customWidth="1"/>
    <col min="14" max="15" width="14" customWidth="1"/>
    <col min="16" max="16" width="14.28515625" customWidth="1"/>
    <col min="17" max="17" width="16.28515625" customWidth="1"/>
    <col min="18" max="18" width="15.7109375" customWidth="1"/>
    <col min="19" max="19" width="13.42578125" customWidth="1"/>
    <col min="20" max="20" width="12.85546875" customWidth="1"/>
    <col min="21" max="21" width="10.7109375" customWidth="1"/>
    <col min="22" max="22" width="14" customWidth="1"/>
    <col min="23" max="24" width="16.140625" customWidth="1"/>
    <col min="25" max="25" width="16.7109375" customWidth="1"/>
    <col min="26" max="29" width="14.85546875" customWidth="1"/>
    <col min="30" max="30" width="13.85546875" customWidth="1"/>
    <col min="31" max="35" width="13.42578125" customWidth="1"/>
    <col min="36" max="36" width="14.28515625" customWidth="1"/>
    <col min="37" max="40" width="12.7109375" customWidth="1"/>
    <col min="41" max="41" width="13.85546875" customWidth="1"/>
    <col min="42" max="42" width="15.42578125" customWidth="1"/>
    <col min="43" max="43" width="14.28515625" customWidth="1"/>
    <col min="44" max="44" width="14.5703125" customWidth="1"/>
    <col min="45" max="45" width="12.85546875" customWidth="1"/>
    <col min="46" max="46" width="15.28515625" customWidth="1"/>
    <col min="47" max="47" width="15.7109375" customWidth="1"/>
    <col min="48" max="48" width="15" customWidth="1"/>
    <col min="49" max="49" width="15.140625" customWidth="1"/>
    <col min="50" max="50" width="16.28515625" customWidth="1"/>
    <col min="51" max="51" width="11.42578125" customWidth="1"/>
    <col min="52" max="52" width="12.140625" customWidth="1"/>
    <col min="53" max="53" width="14.7109375" customWidth="1"/>
  </cols>
  <sheetData>
    <row r="6" spans="3:44" x14ac:dyDescent="0.2">
      <c r="C6" s="21" t="s">
        <v>179</v>
      </c>
    </row>
    <row r="7" spans="3:44" x14ac:dyDescent="0.2">
      <c r="C7" s="21" t="s">
        <v>2</v>
      </c>
    </row>
    <row r="8" spans="3:44" x14ac:dyDescent="0.2">
      <c r="C8" s="189" t="s">
        <v>4</v>
      </c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</row>
    <row r="9" spans="3:44" x14ac:dyDescent="0.2">
      <c r="C9" t="s">
        <v>5</v>
      </c>
      <c r="D9" s="17"/>
    </row>
    <row r="11" spans="3:44" ht="15.75" x14ac:dyDescent="0.25">
      <c r="C11" s="62" t="s">
        <v>213</v>
      </c>
    </row>
    <row r="12" spans="3:44" x14ac:dyDescent="0.2">
      <c r="C12" t="s">
        <v>131</v>
      </c>
    </row>
    <row r="15" spans="3:44" ht="90" x14ac:dyDescent="0.2">
      <c r="C15" s="127" t="s">
        <v>214</v>
      </c>
      <c r="D15" s="127" t="s">
        <v>109</v>
      </c>
      <c r="E15" s="127" t="s">
        <v>110</v>
      </c>
      <c r="F15" s="127" t="s">
        <v>111</v>
      </c>
      <c r="G15" s="127" t="s">
        <v>98</v>
      </c>
      <c r="H15" s="127" t="s">
        <v>112</v>
      </c>
      <c r="I15" s="127" t="s">
        <v>92</v>
      </c>
      <c r="J15" s="127" t="s">
        <v>136</v>
      </c>
      <c r="K15" s="127" t="s">
        <v>215</v>
      </c>
      <c r="L15" s="127" t="s">
        <v>216</v>
      </c>
      <c r="M15" s="127" t="s">
        <v>137</v>
      </c>
      <c r="N15" s="127" t="s">
        <v>217</v>
      </c>
      <c r="O15" s="127" t="s">
        <v>218</v>
      </c>
      <c r="P15" s="127" t="s">
        <v>219</v>
      </c>
      <c r="Q15" s="127" t="s">
        <v>139</v>
      </c>
      <c r="R15" s="127" t="s">
        <v>220</v>
      </c>
      <c r="S15" s="127" t="s">
        <v>221</v>
      </c>
      <c r="T15" s="127" t="s">
        <v>140</v>
      </c>
      <c r="U15" s="127" t="s">
        <v>222</v>
      </c>
      <c r="V15" s="127" t="s">
        <v>223</v>
      </c>
      <c r="W15" s="127" t="s">
        <v>224</v>
      </c>
      <c r="X15" s="127" t="s">
        <v>142</v>
      </c>
      <c r="Y15" s="127" t="s">
        <v>143</v>
      </c>
      <c r="Z15" s="127" t="s">
        <v>225</v>
      </c>
      <c r="AA15" s="127" t="s">
        <v>226</v>
      </c>
      <c r="AB15" s="127" t="s">
        <v>227</v>
      </c>
      <c r="AC15" s="127" t="s">
        <v>228</v>
      </c>
      <c r="AD15" s="127" t="s">
        <v>145</v>
      </c>
      <c r="AE15" s="127" t="s">
        <v>229</v>
      </c>
      <c r="AF15" s="127" t="s">
        <v>230</v>
      </c>
      <c r="AG15" s="127" t="s">
        <v>231</v>
      </c>
      <c r="AH15" s="127" t="s">
        <v>232</v>
      </c>
      <c r="AI15" s="127" t="s">
        <v>148</v>
      </c>
      <c r="AJ15" s="127" t="s">
        <v>233</v>
      </c>
      <c r="AK15" s="127" t="s">
        <v>234</v>
      </c>
      <c r="AL15" s="127" t="s">
        <v>235</v>
      </c>
      <c r="AM15" s="127" t="s">
        <v>236</v>
      </c>
      <c r="AN15" s="127" t="s">
        <v>150</v>
      </c>
      <c r="AO15" s="127" t="s">
        <v>151</v>
      </c>
      <c r="AP15" s="127" t="s">
        <v>237</v>
      </c>
      <c r="AQ15" s="127" t="s">
        <v>238</v>
      </c>
      <c r="AR15" s="127" t="s">
        <v>239</v>
      </c>
    </row>
    <row r="16" spans="3:44" x14ac:dyDescent="0.2">
      <c r="C16" s="163" t="s">
        <v>240</v>
      </c>
      <c r="D16" s="58">
        <v>234386</v>
      </c>
      <c r="E16" s="58">
        <v>1792286</v>
      </c>
      <c r="F16" s="58">
        <v>93255</v>
      </c>
      <c r="G16" s="58">
        <v>51384</v>
      </c>
      <c r="H16" s="58">
        <v>92246</v>
      </c>
      <c r="I16" s="58">
        <v>2029171</v>
      </c>
      <c r="J16" s="175">
        <v>128092</v>
      </c>
      <c r="K16" s="175">
        <v>1342</v>
      </c>
      <c r="L16" s="58">
        <v>129434</v>
      </c>
      <c r="M16" s="168">
        <v>117226</v>
      </c>
      <c r="N16" s="168">
        <v>1143</v>
      </c>
      <c r="O16" s="58">
        <v>118369</v>
      </c>
      <c r="P16" s="169">
        <f>(+O16/I16)*100</f>
        <v>5.8333674195028413</v>
      </c>
      <c r="Q16" s="58">
        <v>3158</v>
      </c>
      <c r="R16" s="58">
        <v>21</v>
      </c>
      <c r="S16" s="58">
        <v>3179</v>
      </c>
      <c r="T16" s="171">
        <v>1602</v>
      </c>
      <c r="U16" s="171">
        <v>15</v>
      </c>
      <c r="V16" s="58">
        <v>1617</v>
      </c>
      <c r="W16" s="172">
        <f>(+V16/I16)*100000</f>
        <v>79.687714835270157</v>
      </c>
      <c r="X16" s="58">
        <v>144</v>
      </c>
      <c r="Y16" s="58">
        <v>0</v>
      </c>
      <c r="Z16" s="58">
        <v>7</v>
      </c>
      <c r="AA16" s="58">
        <v>0</v>
      </c>
      <c r="AB16" s="58">
        <f>SUM(X16:AA16)</f>
        <v>151</v>
      </c>
      <c r="AC16" s="173">
        <v>59</v>
      </c>
      <c r="AD16" s="173">
        <v>0</v>
      </c>
      <c r="AE16" s="173">
        <v>6</v>
      </c>
      <c r="AF16" s="173">
        <v>0</v>
      </c>
      <c r="AG16" s="58">
        <f>+AC16+AD16+AE16+AF16</f>
        <v>65</v>
      </c>
      <c r="AH16" s="174">
        <v>3.2032785802675079</v>
      </c>
      <c r="AI16" s="58">
        <v>66</v>
      </c>
      <c r="AJ16" s="58">
        <v>8</v>
      </c>
      <c r="AK16" s="58">
        <v>0</v>
      </c>
      <c r="AL16" s="58">
        <v>0</v>
      </c>
      <c r="AM16" s="58">
        <v>74</v>
      </c>
      <c r="AN16" s="58">
        <v>2312</v>
      </c>
      <c r="AO16" s="58">
        <v>1120</v>
      </c>
      <c r="AP16" s="58">
        <v>1</v>
      </c>
      <c r="AQ16" s="58">
        <v>1</v>
      </c>
      <c r="AR16" s="58">
        <v>3434</v>
      </c>
    </row>
    <row r="17" spans="3:44" x14ac:dyDescent="0.2">
      <c r="C17" s="163" t="s">
        <v>241</v>
      </c>
      <c r="D17" s="58">
        <v>1302</v>
      </c>
      <c r="E17" s="58">
        <v>11477</v>
      </c>
      <c r="F17" s="58">
        <v>281</v>
      </c>
      <c r="G17" s="58">
        <v>517</v>
      </c>
      <c r="H17" s="58">
        <v>226</v>
      </c>
      <c r="I17" s="58">
        <v>12501</v>
      </c>
      <c r="J17" s="175">
        <v>290</v>
      </c>
      <c r="K17" s="175">
        <v>2</v>
      </c>
      <c r="L17" s="58">
        <v>292</v>
      </c>
      <c r="M17" s="168">
        <v>267</v>
      </c>
      <c r="N17" s="168">
        <v>2</v>
      </c>
      <c r="O17" s="58">
        <v>269</v>
      </c>
      <c r="P17" s="169">
        <f t="shared" ref="P17:P48" si="0">(+O17/I17)*100</f>
        <v>2.1518278537716986</v>
      </c>
      <c r="Q17" s="58">
        <v>2</v>
      </c>
      <c r="R17" s="58">
        <v>0</v>
      </c>
      <c r="S17" s="58">
        <v>2</v>
      </c>
      <c r="T17" s="171">
        <v>2</v>
      </c>
      <c r="U17" s="171">
        <v>0</v>
      </c>
      <c r="V17" s="58">
        <v>2</v>
      </c>
      <c r="W17" s="172">
        <f t="shared" ref="W17:W49" si="1">(+V17/I17)*100000</f>
        <v>15.998720102391808</v>
      </c>
      <c r="X17" s="58">
        <v>0</v>
      </c>
      <c r="Y17" s="58">
        <v>0</v>
      </c>
      <c r="Z17" s="58">
        <v>0</v>
      </c>
      <c r="AA17" s="58">
        <v>0</v>
      </c>
      <c r="AB17" s="58">
        <f t="shared" ref="AB17:AB49" si="2">SUM(X17:AA17)</f>
        <v>0</v>
      </c>
      <c r="AC17" s="173">
        <v>0</v>
      </c>
      <c r="AD17" s="173">
        <v>0</v>
      </c>
      <c r="AE17" s="173">
        <v>0</v>
      </c>
      <c r="AF17" s="173">
        <v>0</v>
      </c>
      <c r="AG17" s="58">
        <f t="shared" ref="AG17:AG49" si="3">+AC17+AD17+AE17+AF17</f>
        <v>0</v>
      </c>
      <c r="AH17" s="174">
        <v>0</v>
      </c>
      <c r="AI17" s="58">
        <v>0</v>
      </c>
      <c r="AJ17" s="58">
        <v>0</v>
      </c>
      <c r="AK17" s="58">
        <v>0</v>
      </c>
      <c r="AL17" s="58">
        <v>0</v>
      </c>
      <c r="AM17" s="58">
        <v>0</v>
      </c>
      <c r="AN17" s="58">
        <v>2</v>
      </c>
      <c r="AO17" s="58">
        <v>0</v>
      </c>
      <c r="AP17" s="58">
        <v>0</v>
      </c>
      <c r="AQ17" s="58">
        <v>0</v>
      </c>
      <c r="AR17" s="58">
        <v>2</v>
      </c>
    </row>
    <row r="18" spans="3:44" x14ac:dyDescent="0.2">
      <c r="C18" s="163" t="s">
        <v>242</v>
      </c>
      <c r="D18" s="58">
        <v>5839</v>
      </c>
      <c r="E18" s="58">
        <v>41833</v>
      </c>
      <c r="F18" s="58">
        <v>3627</v>
      </c>
      <c r="G18" s="58">
        <v>851</v>
      </c>
      <c r="H18" s="58">
        <v>759</v>
      </c>
      <c r="I18" s="58">
        <v>47070</v>
      </c>
      <c r="J18" s="175">
        <v>812</v>
      </c>
      <c r="K18" s="175">
        <v>4</v>
      </c>
      <c r="L18" s="58">
        <v>816</v>
      </c>
      <c r="M18" s="168">
        <v>729</v>
      </c>
      <c r="N18" s="168">
        <v>6</v>
      </c>
      <c r="O18" s="58">
        <v>735</v>
      </c>
      <c r="P18" s="169">
        <f t="shared" si="0"/>
        <v>1.561504142766093</v>
      </c>
      <c r="Q18" s="58">
        <v>34</v>
      </c>
      <c r="R18" s="58">
        <v>1</v>
      </c>
      <c r="S18" s="58">
        <v>35</v>
      </c>
      <c r="T18" s="171">
        <v>27</v>
      </c>
      <c r="U18" s="171">
        <v>0</v>
      </c>
      <c r="V18" s="58">
        <v>27</v>
      </c>
      <c r="W18" s="172">
        <f t="shared" si="1"/>
        <v>57.361376673040155</v>
      </c>
      <c r="X18" s="58">
        <v>1</v>
      </c>
      <c r="Y18" s="58">
        <v>0</v>
      </c>
      <c r="Z18" s="58">
        <v>0</v>
      </c>
      <c r="AA18" s="58">
        <v>0</v>
      </c>
      <c r="AB18" s="58">
        <f t="shared" si="2"/>
        <v>1</v>
      </c>
      <c r="AC18" s="173">
        <v>0</v>
      </c>
      <c r="AD18" s="173">
        <v>0</v>
      </c>
      <c r="AE18" s="173">
        <v>0</v>
      </c>
      <c r="AF18" s="173">
        <v>0</v>
      </c>
      <c r="AG18" s="58">
        <f t="shared" si="3"/>
        <v>0</v>
      </c>
      <c r="AH18" s="174">
        <v>0</v>
      </c>
      <c r="AI18" s="58">
        <v>0</v>
      </c>
      <c r="AJ18" s="58">
        <v>0</v>
      </c>
      <c r="AK18" s="58">
        <v>0</v>
      </c>
      <c r="AL18" s="58">
        <v>0</v>
      </c>
      <c r="AM18" s="58">
        <v>0</v>
      </c>
      <c r="AN18" s="58">
        <v>17</v>
      </c>
      <c r="AO18" s="58">
        <v>14</v>
      </c>
      <c r="AP18" s="58">
        <v>0</v>
      </c>
      <c r="AQ18" s="58">
        <v>0</v>
      </c>
      <c r="AR18" s="58">
        <v>31</v>
      </c>
    </row>
    <row r="19" spans="3:44" x14ac:dyDescent="0.2">
      <c r="C19" s="163" t="s">
        <v>243</v>
      </c>
      <c r="D19" s="58">
        <v>55361</v>
      </c>
      <c r="E19" s="58">
        <v>526347</v>
      </c>
      <c r="F19" s="58">
        <v>18389</v>
      </c>
      <c r="G19" s="58">
        <v>29430</v>
      </c>
      <c r="H19" s="58">
        <v>17205</v>
      </c>
      <c r="I19" s="58">
        <v>591371</v>
      </c>
      <c r="J19" s="175">
        <v>22977</v>
      </c>
      <c r="K19" s="175">
        <v>109</v>
      </c>
      <c r="L19" s="58">
        <v>23086</v>
      </c>
      <c r="M19" s="168">
        <v>20699</v>
      </c>
      <c r="N19" s="168">
        <v>264</v>
      </c>
      <c r="O19" s="58">
        <v>20963</v>
      </c>
      <c r="P19" s="169">
        <f t="shared" si="0"/>
        <v>3.5448136618129733</v>
      </c>
      <c r="Q19" s="58">
        <v>877</v>
      </c>
      <c r="R19" s="58">
        <v>8</v>
      </c>
      <c r="S19" s="58">
        <v>885</v>
      </c>
      <c r="T19" s="171">
        <v>392</v>
      </c>
      <c r="U19" s="171">
        <v>0</v>
      </c>
      <c r="V19" s="58">
        <v>392</v>
      </c>
      <c r="W19" s="172">
        <f t="shared" si="1"/>
        <v>66.28664577735465</v>
      </c>
      <c r="X19" s="58">
        <v>33</v>
      </c>
      <c r="Y19" s="58">
        <v>0</v>
      </c>
      <c r="Z19" s="58">
        <v>0</v>
      </c>
      <c r="AA19" s="58">
        <v>0</v>
      </c>
      <c r="AB19" s="58">
        <f t="shared" si="2"/>
        <v>33</v>
      </c>
      <c r="AC19" s="173">
        <v>14</v>
      </c>
      <c r="AD19" s="173">
        <v>0</v>
      </c>
      <c r="AE19" s="173">
        <v>0</v>
      </c>
      <c r="AF19" s="173">
        <v>0</v>
      </c>
      <c r="AG19" s="58">
        <f t="shared" si="3"/>
        <v>14</v>
      </c>
      <c r="AH19" s="174">
        <v>2.367380206334095</v>
      </c>
      <c r="AI19" s="58">
        <v>17</v>
      </c>
      <c r="AJ19" s="58">
        <v>3</v>
      </c>
      <c r="AK19" s="58">
        <v>0</v>
      </c>
      <c r="AL19" s="58">
        <v>0</v>
      </c>
      <c r="AM19" s="58">
        <v>20</v>
      </c>
      <c r="AN19" s="58">
        <v>588</v>
      </c>
      <c r="AO19" s="58">
        <v>412</v>
      </c>
      <c r="AP19" s="58">
        <v>0</v>
      </c>
      <c r="AQ19" s="58">
        <v>1</v>
      </c>
      <c r="AR19" s="58">
        <v>1001</v>
      </c>
    </row>
    <row r="20" spans="3:44" x14ac:dyDescent="0.2">
      <c r="C20" s="163" t="s">
        <v>244</v>
      </c>
      <c r="D20" s="58">
        <v>217414</v>
      </c>
      <c r="E20" s="58">
        <v>2834234</v>
      </c>
      <c r="F20" s="58">
        <v>142814</v>
      </c>
      <c r="G20" s="58">
        <v>104700</v>
      </c>
      <c r="H20" s="58">
        <v>122734</v>
      </c>
      <c r="I20" s="58">
        <v>3204482</v>
      </c>
      <c r="J20" s="175">
        <v>147754</v>
      </c>
      <c r="K20" s="175">
        <v>1895</v>
      </c>
      <c r="L20" s="58">
        <v>149649</v>
      </c>
      <c r="M20" s="168">
        <v>132497</v>
      </c>
      <c r="N20" s="168">
        <v>3586</v>
      </c>
      <c r="O20" s="58">
        <v>136083</v>
      </c>
      <c r="P20" s="169">
        <f t="shared" si="0"/>
        <v>4.2466457917379472</v>
      </c>
      <c r="Q20" s="58">
        <v>6021</v>
      </c>
      <c r="R20" s="58">
        <v>156</v>
      </c>
      <c r="S20" s="58">
        <v>6177</v>
      </c>
      <c r="T20" s="171">
        <v>3297</v>
      </c>
      <c r="U20" s="171">
        <v>86</v>
      </c>
      <c r="V20" s="58">
        <v>3383</v>
      </c>
      <c r="W20" s="172">
        <f t="shared" si="1"/>
        <v>105.5708847795057</v>
      </c>
      <c r="X20" s="58">
        <v>168</v>
      </c>
      <c r="Y20" s="58">
        <v>3</v>
      </c>
      <c r="Z20" s="58">
        <v>6</v>
      </c>
      <c r="AA20" s="58">
        <v>0</v>
      </c>
      <c r="AB20" s="58">
        <f t="shared" si="2"/>
        <v>177</v>
      </c>
      <c r="AC20" s="173">
        <v>97</v>
      </c>
      <c r="AD20" s="173">
        <v>2</v>
      </c>
      <c r="AE20" s="173">
        <v>5</v>
      </c>
      <c r="AF20" s="173">
        <v>0</v>
      </c>
      <c r="AG20" s="58">
        <f t="shared" si="3"/>
        <v>104</v>
      </c>
      <c r="AH20" s="174">
        <v>3.2454543355213104</v>
      </c>
      <c r="AI20" s="58">
        <v>84</v>
      </c>
      <c r="AJ20" s="58">
        <v>15</v>
      </c>
      <c r="AK20" s="58">
        <v>0</v>
      </c>
      <c r="AL20" s="58">
        <v>0</v>
      </c>
      <c r="AM20" s="58">
        <v>99</v>
      </c>
      <c r="AN20" s="58">
        <v>2491</v>
      </c>
      <c r="AO20" s="58">
        <v>2584</v>
      </c>
      <c r="AP20" s="58">
        <v>27</v>
      </c>
      <c r="AQ20" s="58">
        <v>6</v>
      </c>
      <c r="AR20" s="58">
        <v>5108</v>
      </c>
    </row>
    <row r="21" spans="3:44" x14ac:dyDescent="0.2">
      <c r="C21" s="163" t="s">
        <v>245</v>
      </c>
      <c r="D21" s="58">
        <v>32329</v>
      </c>
      <c r="E21" s="58">
        <v>321013</v>
      </c>
      <c r="F21" s="58">
        <v>9238</v>
      </c>
      <c r="G21" s="58">
        <v>17794</v>
      </c>
      <c r="H21" s="58">
        <v>12625</v>
      </c>
      <c r="I21" s="58">
        <v>360670</v>
      </c>
      <c r="J21" s="175">
        <v>11904</v>
      </c>
      <c r="K21" s="175">
        <v>79</v>
      </c>
      <c r="L21" s="58">
        <v>11983</v>
      </c>
      <c r="M21" s="168">
        <v>10668</v>
      </c>
      <c r="N21" s="168">
        <v>64</v>
      </c>
      <c r="O21" s="58">
        <v>10732</v>
      </c>
      <c r="P21" s="169">
        <f t="shared" si="0"/>
        <v>2.9755732386946518</v>
      </c>
      <c r="Q21" s="58">
        <v>628</v>
      </c>
      <c r="R21" s="58">
        <v>1</v>
      </c>
      <c r="S21" s="58">
        <v>629</v>
      </c>
      <c r="T21" s="171">
        <v>288</v>
      </c>
      <c r="U21" s="171">
        <v>0</v>
      </c>
      <c r="V21" s="58">
        <v>288</v>
      </c>
      <c r="W21" s="172">
        <f t="shared" si="1"/>
        <v>79.851387695122966</v>
      </c>
      <c r="X21" s="58">
        <v>17</v>
      </c>
      <c r="Y21" s="58">
        <v>0</v>
      </c>
      <c r="Z21" s="58">
        <v>0</v>
      </c>
      <c r="AA21" s="58">
        <v>0</v>
      </c>
      <c r="AB21" s="58">
        <f t="shared" si="2"/>
        <v>17</v>
      </c>
      <c r="AC21" s="173">
        <v>9</v>
      </c>
      <c r="AD21" s="173">
        <v>0</v>
      </c>
      <c r="AE21" s="173">
        <v>0</v>
      </c>
      <c r="AF21" s="173">
        <v>0</v>
      </c>
      <c r="AG21" s="58">
        <f t="shared" si="3"/>
        <v>9</v>
      </c>
      <c r="AH21" s="174">
        <v>2.4953558654725927</v>
      </c>
      <c r="AI21" s="58">
        <v>5</v>
      </c>
      <c r="AJ21" s="58">
        <v>4</v>
      </c>
      <c r="AK21" s="58">
        <v>0</v>
      </c>
      <c r="AL21" s="58">
        <v>0</v>
      </c>
      <c r="AM21" s="58">
        <v>9</v>
      </c>
      <c r="AN21" s="58">
        <v>280</v>
      </c>
      <c r="AO21" s="58">
        <v>390</v>
      </c>
      <c r="AP21" s="58">
        <v>0</v>
      </c>
      <c r="AQ21" s="58">
        <v>0</v>
      </c>
      <c r="AR21" s="58">
        <v>670</v>
      </c>
    </row>
    <row r="22" spans="3:44" x14ac:dyDescent="0.2">
      <c r="C22" s="163" t="s">
        <v>246</v>
      </c>
      <c r="D22" s="58">
        <v>55727</v>
      </c>
      <c r="E22" s="58">
        <v>390392</v>
      </c>
      <c r="F22" s="58">
        <v>16012</v>
      </c>
      <c r="G22" s="58">
        <v>31721</v>
      </c>
      <c r="H22" s="58">
        <v>8686</v>
      </c>
      <c r="I22" s="58">
        <v>446811</v>
      </c>
      <c r="J22" s="175">
        <v>11478</v>
      </c>
      <c r="K22" s="175">
        <v>73</v>
      </c>
      <c r="L22" s="58">
        <v>11551</v>
      </c>
      <c r="M22" s="168">
        <v>10616</v>
      </c>
      <c r="N22" s="168">
        <v>53</v>
      </c>
      <c r="O22" s="58">
        <v>10669</v>
      </c>
      <c r="P22" s="169">
        <f t="shared" si="0"/>
        <v>2.3878105060081332</v>
      </c>
      <c r="Q22" s="58">
        <v>281</v>
      </c>
      <c r="R22" s="58">
        <v>6</v>
      </c>
      <c r="S22" s="58">
        <v>287</v>
      </c>
      <c r="T22" s="171">
        <v>193</v>
      </c>
      <c r="U22" s="171">
        <v>3</v>
      </c>
      <c r="V22" s="58">
        <v>196</v>
      </c>
      <c r="W22" s="172">
        <f t="shared" si="1"/>
        <v>43.866422268028316</v>
      </c>
      <c r="X22" s="58">
        <v>46</v>
      </c>
      <c r="Y22" s="58">
        <v>0</v>
      </c>
      <c r="Z22" s="58">
        <v>0</v>
      </c>
      <c r="AA22" s="58">
        <v>0</v>
      </c>
      <c r="AB22" s="58">
        <f t="shared" si="2"/>
        <v>46</v>
      </c>
      <c r="AC22" s="173">
        <v>38</v>
      </c>
      <c r="AD22" s="173">
        <v>0</v>
      </c>
      <c r="AE22" s="173">
        <v>0</v>
      </c>
      <c r="AF22" s="173">
        <v>1</v>
      </c>
      <c r="AG22" s="58">
        <f t="shared" si="3"/>
        <v>39</v>
      </c>
      <c r="AH22" s="174">
        <v>8.7285227982301237</v>
      </c>
      <c r="AI22" s="58">
        <v>14</v>
      </c>
      <c r="AJ22" s="58">
        <v>4</v>
      </c>
      <c r="AK22" s="58">
        <v>0</v>
      </c>
      <c r="AL22" s="58">
        <v>0</v>
      </c>
      <c r="AM22" s="58">
        <v>18</v>
      </c>
      <c r="AN22" s="58">
        <v>244</v>
      </c>
      <c r="AO22" s="58">
        <v>93</v>
      </c>
      <c r="AP22" s="58">
        <v>0</v>
      </c>
      <c r="AQ22" s="58">
        <v>0</v>
      </c>
      <c r="AR22" s="58">
        <v>337</v>
      </c>
    </row>
    <row r="23" spans="3:44" x14ac:dyDescent="0.2">
      <c r="C23" s="163" t="s">
        <v>247</v>
      </c>
      <c r="D23" s="58">
        <v>41965</v>
      </c>
      <c r="E23" s="58">
        <v>352654</v>
      </c>
      <c r="F23" s="58">
        <v>10898</v>
      </c>
      <c r="G23" s="58">
        <v>6406</v>
      </c>
      <c r="H23" s="58">
        <v>7900</v>
      </c>
      <c r="I23" s="58">
        <v>377858</v>
      </c>
      <c r="J23" s="175">
        <v>12002</v>
      </c>
      <c r="K23" s="175">
        <v>128</v>
      </c>
      <c r="L23" s="58">
        <v>12130</v>
      </c>
      <c r="M23" s="168">
        <v>10874</v>
      </c>
      <c r="N23" s="168">
        <v>81</v>
      </c>
      <c r="O23" s="58">
        <v>10955</v>
      </c>
      <c r="P23" s="169">
        <f t="shared" si="0"/>
        <v>2.8992372796129762</v>
      </c>
      <c r="Q23" s="58">
        <v>245</v>
      </c>
      <c r="R23" s="58">
        <v>5</v>
      </c>
      <c r="S23" s="58">
        <v>250</v>
      </c>
      <c r="T23" s="171">
        <v>128</v>
      </c>
      <c r="U23" s="171">
        <v>2</v>
      </c>
      <c r="V23" s="58">
        <v>130</v>
      </c>
      <c r="W23" s="172">
        <f t="shared" si="1"/>
        <v>34.404458817862796</v>
      </c>
      <c r="X23" s="58">
        <v>11</v>
      </c>
      <c r="Y23" s="58">
        <v>1</v>
      </c>
      <c r="Z23" s="58">
        <v>0</v>
      </c>
      <c r="AA23" s="58">
        <v>0</v>
      </c>
      <c r="AB23" s="58">
        <f t="shared" si="2"/>
        <v>12</v>
      </c>
      <c r="AC23" s="173">
        <v>3</v>
      </c>
      <c r="AD23" s="173">
        <v>0</v>
      </c>
      <c r="AE23" s="173">
        <v>0</v>
      </c>
      <c r="AF23" s="173">
        <v>0</v>
      </c>
      <c r="AG23" s="58">
        <f t="shared" si="3"/>
        <v>3</v>
      </c>
      <c r="AH23" s="174">
        <v>0.79394904964298763</v>
      </c>
      <c r="AI23" s="58">
        <v>9</v>
      </c>
      <c r="AJ23" s="58">
        <v>2</v>
      </c>
      <c r="AK23" s="58">
        <v>0</v>
      </c>
      <c r="AL23" s="58">
        <v>0</v>
      </c>
      <c r="AM23" s="58">
        <v>11</v>
      </c>
      <c r="AN23" s="58">
        <v>192</v>
      </c>
      <c r="AO23" s="58">
        <v>90</v>
      </c>
      <c r="AP23" s="58">
        <v>0</v>
      </c>
      <c r="AQ23" s="58">
        <v>0</v>
      </c>
      <c r="AR23" s="58">
        <v>282</v>
      </c>
    </row>
    <row r="24" spans="3:44" x14ac:dyDescent="0.2">
      <c r="C24" s="163" t="s">
        <v>248</v>
      </c>
      <c r="D24" s="58">
        <v>10741</v>
      </c>
      <c r="E24" s="58">
        <v>67149</v>
      </c>
      <c r="F24" s="58">
        <v>3130</v>
      </c>
      <c r="G24" s="58">
        <v>6675</v>
      </c>
      <c r="H24" s="58">
        <v>955</v>
      </c>
      <c r="I24" s="58">
        <v>77909</v>
      </c>
      <c r="J24" s="175">
        <v>2072</v>
      </c>
      <c r="K24" s="175">
        <v>6</v>
      </c>
      <c r="L24" s="58">
        <v>2078</v>
      </c>
      <c r="M24" s="168">
        <v>1874</v>
      </c>
      <c r="N24" s="168">
        <v>18</v>
      </c>
      <c r="O24" s="58">
        <v>1892</v>
      </c>
      <c r="P24" s="169">
        <f t="shared" si="0"/>
        <v>2.4284742455942188</v>
      </c>
      <c r="Q24" s="58">
        <v>53</v>
      </c>
      <c r="R24" s="58">
        <v>1</v>
      </c>
      <c r="S24" s="58">
        <v>54</v>
      </c>
      <c r="T24" s="171">
        <v>29</v>
      </c>
      <c r="U24" s="171">
        <v>0</v>
      </c>
      <c r="V24" s="58">
        <v>29</v>
      </c>
      <c r="W24" s="172">
        <f t="shared" si="1"/>
        <v>37.222913912384961</v>
      </c>
      <c r="X24" s="58">
        <v>5</v>
      </c>
      <c r="Y24" s="58">
        <v>0</v>
      </c>
      <c r="Z24" s="58">
        <v>0</v>
      </c>
      <c r="AA24" s="58">
        <v>0</v>
      </c>
      <c r="AB24" s="58">
        <f t="shared" si="2"/>
        <v>5</v>
      </c>
      <c r="AC24" s="173">
        <v>6</v>
      </c>
      <c r="AD24" s="173">
        <v>0</v>
      </c>
      <c r="AE24" s="173">
        <v>0</v>
      </c>
      <c r="AF24" s="173">
        <v>0</v>
      </c>
      <c r="AG24" s="58">
        <f t="shared" si="3"/>
        <v>6</v>
      </c>
      <c r="AH24" s="174">
        <v>7.7012925335968889</v>
      </c>
      <c r="AI24" s="58">
        <v>3</v>
      </c>
      <c r="AJ24" s="58">
        <v>0</v>
      </c>
      <c r="AK24" s="58">
        <v>0</v>
      </c>
      <c r="AL24" s="58">
        <v>0</v>
      </c>
      <c r="AM24" s="58">
        <v>3</v>
      </c>
      <c r="AN24" s="58">
        <v>35</v>
      </c>
      <c r="AO24" s="58">
        <v>8</v>
      </c>
      <c r="AP24" s="58">
        <v>0</v>
      </c>
      <c r="AQ24" s="58">
        <v>0</v>
      </c>
      <c r="AR24" s="58">
        <v>43</v>
      </c>
    </row>
    <row r="25" spans="3:44" x14ac:dyDescent="0.2">
      <c r="C25" s="163" t="s">
        <v>249</v>
      </c>
      <c r="D25" s="58">
        <v>16800</v>
      </c>
      <c r="E25" s="58">
        <v>133083</v>
      </c>
      <c r="F25" s="58">
        <v>5339</v>
      </c>
      <c r="G25" s="58">
        <v>11033</v>
      </c>
      <c r="H25" s="58">
        <v>2867</v>
      </c>
      <c r="I25" s="58">
        <v>152322</v>
      </c>
      <c r="J25" s="175">
        <v>4288</v>
      </c>
      <c r="K25" s="175">
        <v>17</v>
      </c>
      <c r="L25" s="58">
        <v>4305</v>
      </c>
      <c r="M25" s="168">
        <v>3917</v>
      </c>
      <c r="N25" s="168">
        <v>11</v>
      </c>
      <c r="O25" s="58">
        <v>3928</v>
      </c>
      <c r="P25" s="169">
        <f t="shared" si="0"/>
        <v>2.5787476529982536</v>
      </c>
      <c r="Q25" s="58">
        <v>82</v>
      </c>
      <c r="R25" s="58">
        <v>3</v>
      </c>
      <c r="S25" s="58">
        <v>85</v>
      </c>
      <c r="T25" s="171">
        <v>53</v>
      </c>
      <c r="U25" s="171">
        <v>0</v>
      </c>
      <c r="V25" s="58">
        <v>53</v>
      </c>
      <c r="W25" s="172">
        <f t="shared" si="1"/>
        <v>34.794711203897009</v>
      </c>
      <c r="X25" s="58">
        <v>10</v>
      </c>
      <c r="Y25" s="58">
        <v>0</v>
      </c>
      <c r="Z25" s="58">
        <v>0</v>
      </c>
      <c r="AA25" s="58">
        <v>0</v>
      </c>
      <c r="AB25" s="58">
        <f t="shared" si="2"/>
        <v>10</v>
      </c>
      <c r="AC25" s="173">
        <v>6</v>
      </c>
      <c r="AD25" s="173">
        <v>0</v>
      </c>
      <c r="AE25" s="173">
        <v>0</v>
      </c>
      <c r="AF25" s="173">
        <v>0</v>
      </c>
      <c r="AG25" s="58">
        <f t="shared" si="3"/>
        <v>6</v>
      </c>
      <c r="AH25" s="174">
        <v>3.9390239098751332</v>
      </c>
      <c r="AI25" s="58">
        <v>5</v>
      </c>
      <c r="AJ25" s="58">
        <v>0</v>
      </c>
      <c r="AK25" s="58">
        <v>0</v>
      </c>
      <c r="AL25" s="58">
        <v>0</v>
      </c>
      <c r="AM25" s="58">
        <v>5</v>
      </c>
      <c r="AN25" s="58">
        <v>80</v>
      </c>
      <c r="AO25" s="58">
        <v>30</v>
      </c>
      <c r="AP25" s="58">
        <v>0</v>
      </c>
      <c r="AQ25" s="58">
        <v>0</v>
      </c>
      <c r="AR25" s="58">
        <v>110</v>
      </c>
    </row>
    <row r="26" spans="3:44" x14ac:dyDescent="0.2">
      <c r="C26" s="163" t="s">
        <v>250</v>
      </c>
      <c r="D26" s="58">
        <v>31043</v>
      </c>
      <c r="E26" s="58">
        <v>228421</v>
      </c>
      <c r="F26" s="58">
        <v>15233</v>
      </c>
      <c r="G26" s="58">
        <v>19457</v>
      </c>
      <c r="H26" s="58">
        <v>4327</v>
      </c>
      <c r="I26" s="58">
        <v>267438</v>
      </c>
      <c r="J26" s="175">
        <v>6964</v>
      </c>
      <c r="K26" s="175">
        <v>26</v>
      </c>
      <c r="L26" s="58">
        <v>6990</v>
      </c>
      <c r="M26" s="168">
        <v>6321</v>
      </c>
      <c r="N26" s="168">
        <v>33</v>
      </c>
      <c r="O26" s="58">
        <v>6354</v>
      </c>
      <c r="P26" s="169">
        <f t="shared" si="0"/>
        <v>2.3758777735400352</v>
      </c>
      <c r="Q26" s="58">
        <v>208</v>
      </c>
      <c r="R26" s="58">
        <v>2</v>
      </c>
      <c r="S26" s="58">
        <v>210</v>
      </c>
      <c r="T26" s="171">
        <v>129</v>
      </c>
      <c r="U26" s="171">
        <v>0</v>
      </c>
      <c r="V26" s="58">
        <v>129</v>
      </c>
      <c r="W26" s="172">
        <f t="shared" si="1"/>
        <v>48.235478877347276</v>
      </c>
      <c r="X26" s="58">
        <v>11</v>
      </c>
      <c r="Y26" s="58">
        <v>0</v>
      </c>
      <c r="Z26" s="58">
        <v>0</v>
      </c>
      <c r="AA26" s="58">
        <v>0</v>
      </c>
      <c r="AB26" s="58">
        <f t="shared" si="2"/>
        <v>11</v>
      </c>
      <c r="AC26" s="173">
        <v>6</v>
      </c>
      <c r="AD26" s="173">
        <v>1</v>
      </c>
      <c r="AE26" s="173">
        <v>0</v>
      </c>
      <c r="AF26" s="173">
        <v>0</v>
      </c>
      <c r="AG26" s="58">
        <f t="shared" si="3"/>
        <v>7</v>
      </c>
      <c r="AH26" s="174">
        <v>2.6174290863676815</v>
      </c>
      <c r="AI26" s="58">
        <v>10</v>
      </c>
      <c r="AJ26" s="58">
        <v>2</v>
      </c>
      <c r="AK26" s="58">
        <v>0</v>
      </c>
      <c r="AL26" s="58">
        <v>0</v>
      </c>
      <c r="AM26" s="58">
        <v>12</v>
      </c>
      <c r="AN26" s="58">
        <v>164</v>
      </c>
      <c r="AO26" s="58">
        <v>77</v>
      </c>
      <c r="AP26" s="58">
        <v>1</v>
      </c>
      <c r="AQ26" s="58">
        <v>0</v>
      </c>
      <c r="AR26" s="58">
        <v>242</v>
      </c>
    </row>
    <row r="27" spans="3:44" x14ac:dyDescent="0.2">
      <c r="C27" s="163" t="s">
        <v>251</v>
      </c>
      <c r="D27" s="58">
        <v>21836</v>
      </c>
      <c r="E27" s="58">
        <v>167453</v>
      </c>
      <c r="F27" s="58">
        <v>4996</v>
      </c>
      <c r="G27" s="58">
        <v>12003</v>
      </c>
      <c r="H27" s="58">
        <v>4180</v>
      </c>
      <c r="I27" s="58">
        <v>188632</v>
      </c>
      <c r="J27" s="175">
        <v>6748</v>
      </c>
      <c r="K27" s="175">
        <v>50</v>
      </c>
      <c r="L27" s="58">
        <v>6798</v>
      </c>
      <c r="M27" s="168">
        <v>6235</v>
      </c>
      <c r="N27" s="168">
        <v>127</v>
      </c>
      <c r="O27" s="58">
        <v>6362</v>
      </c>
      <c r="P27" s="169">
        <f t="shared" si="0"/>
        <v>3.3727045252131131</v>
      </c>
      <c r="Q27" s="58">
        <v>221</v>
      </c>
      <c r="R27" s="58">
        <v>3</v>
      </c>
      <c r="S27" s="58">
        <v>224</v>
      </c>
      <c r="T27" s="171">
        <v>120</v>
      </c>
      <c r="U27" s="171">
        <v>1</v>
      </c>
      <c r="V27" s="58">
        <v>121</v>
      </c>
      <c r="W27" s="172">
        <f t="shared" si="1"/>
        <v>64.14606217396836</v>
      </c>
      <c r="X27" s="58">
        <v>13</v>
      </c>
      <c r="Y27" s="58">
        <v>0</v>
      </c>
      <c r="Z27" s="58">
        <v>0</v>
      </c>
      <c r="AA27" s="58">
        <v>0</v>
      </c>
      <c r="AB27" s="58">
        <f t="shared" si="2"/>
        <v>13</v>
      </c>
      <c r="AC27" s="173">
        <v>8</v>
      </c>
      <c r="AD27" s="173">
        <v>0</v>
      </c>
      <c r="AE27" s="173">
        <v>0</v>
      </c>
      <c r="AF27" s="173">
        <v>0</v>
      </c>
      <c r="AG27" s="58">
        <f t="shared" si="3"/>
        <v>8</v>
      </c>
      <c r="AH27" s="174">
        <v>4.2410619619152632</v>
      </c>
      <c r="AI27" s="58">
        <v>4</v>
      </c>
      <c r="AJ27" s="58">
        <v>2</v>
      </c>
      <c r="AK27" s="58">
        <v>0</v>
      </c>
      <c r="AL27" s="58">
        <v>0</v>
      </c>
      <c r="AM27" s="58">
        <v>6</v>
      </c>
      <c r="AN27" s="58">
        <v>144</v>
      </c>
      <c r="AO27" s="58">
        <v>76</v>
      </c>
      <c r="AP27" s="58">
        <v>0</v>
      </c>
      <c r="AQ27" s="58">
        <v>0</v>
      </c>
      <c r="AR27" s="58">
        <v>220</v>
      </c>
    </row>
    <row r="28" spans="3:44" x14ac:dyDescent="0.2">
      <c r="C28" s="163" t="s">
        <v>252</v>
      </c>
      <c r="D28" s="58">
        <v>9498</v>
      </c>
      <c r="E28" s="58">
        <v>64712</v>
      </c>
      <c r="F28" s="58">
        <v>6479</v>
      </c>
      <c r="G28" s="58">
        <v>442</v>
      </c>
      <c r="H28" s="58">
        <v>1422</v>
      </c>
      <c r="I28" s="58">
        <v>73055</v>
      </c>
      <c r="J28" s="175">
        <v>1107</v>
      </c>
      <c r="K28" s="175">
        <v>7</v>
      </c>
      <c r="L28" s="58">
        <v>1114</v>
      </c>
      <c r="M28" s="168">
        <v>1022</v>
      </c>
      <c r="N28" s="168">
        <v>5</v>
      </c>
      <c r="O28" s="58">
        <v>1027</v>
      </c>
      <c r="P28" s="169">
        <f t="shared" si="0"/>
        <v>1.4057901581000616</v>
      </c>
      <c r="Q28" s="58">
        <v>24</v>
      </c>
      <c r="R28" s="58">
        <v>3</v>
      </c>
      <c r="S28" s="58">
        <v>27</v>
      </c>
      <c r="T28" s="171">
        <v>9</v>
      </c>
      <c r="U28" s="171">
        <v>1</v>
      </c>
      <c r="V28" s="58">
        <v>10</v>
      </c>
      <c r="W28" s="172">
        <f t="shared" si="1"/>
        <v>13.688317021422217</v>
      </c>
      <c r="X28" s="58">
        <v>4</v>
      </c>
      <c r="Y28" s="58">
        <v>0</v>
      </c>
      <c r="Z28" s="58">
        <v>0</v>
      </c>
      <c r="AA28" s="58">
        <v>0</v>
      </c>
      <c r="AB28" s="58">
        <f t="shared" si="2"/>
        <v>4</v>
      </c>
      <c r="AC28" s="173">
        <v>2</v>
      </c>
      <c r="AD28" s="173">
        <v>0</v>
      </c>
      <c r="AE28" s="173">
        <v>0</v>
      </c>
      <c r="AF28" s="173">
        <v>0</v>
      </c>
      <c r="AG28" s="58">
        <f t="shared" si="3"/>
        <v>2</v>
      </c>
      <c r="AH28" s="174">
        <v>2.7376634042844432</v>
      </c>
      <c r="AI28" s="58">
        <v>1</v>
      </c>
      <c r="AJ28" s="58">
        <v>0</v>
      </c>
      <c r="AK28" s="58">
        <v>0</v>
      </c>
      <c r="AL28" s="58">
        <v>0</v>
      </c>
      <c r="AM28" s="58">
        <v>1</v>
      </c>
      <c r="AN28" s="58">
        <v>19</v>
      </c>
      <c r="AO28" s="58">
        <v>7</v>
      </c>
      <c r="AP28" s="58">
        <v>0</v>
      </c>
      <c r="AQ28" s="58">
        <v>0</v>
      </c>
      <c r="AR28" s="58">
        <v>26</v>
      </c>
    </row>
    <row r="29" spans="3:44" x14ac:dyDescent="0.2">
      <c r="C29" s="163" t="s">
        <v>253</v>
      </c>
      <c r="D29" s="58">
        <v>32603</v>
      </c>
      <c r="E29" s="58">
        <v>228167</v>
      </c>
      <c r="F29" s="58">
        <v>12226</v>
      </c>
      <c r="G29" s="58">
        <v>9739</v>
      </c>
      <c r="H29" s="58">
        <v>4758</v>
      </c>
      <c r="I29" s="58">
        <v>254890</v>
      </c>
      <c r="J29" s="175">
        <v>6703</v>
      </c>
      <c r="K29" s="175">
        <v>34</v>
      </c>
      <c r="L29" s="58">
        <v>6737</v>
      </c>
      <c r="M29" s="168">
        <v>6148</v>
      </c>
      <c r="N29" s="168">
        <v>97</v>
      </c>
      <c r="O29" s="58">
        <v>6245</v>
      </c>
      <c r="P29" s="169">
        <f t="shared" si="0"/>
        <v>2.4500765035897838</v>
      </c>
      <c r="Q29" s="58">
        <v>209</v>
      </c>
      <c r="R29" s="58">
        <v>2</v>
      </c>
      <c r="S29" s="58">
        <v>211</v>
      </c>
      <c r="T29" s="171">
        <v>130</v>
      </c>
      <c r="U29" s="171">
        <v>0</v>
      </c>
      <c r="V29" s="58">
        <v>130</v>
      </c>
      <c r="W29" s="172">
        <f t="shared" si="1"/>
        <v>51.002393189218878</v>
      </c>
      <c r="X29" s="58">
        <v>5</v>
      </c>
      <c r="Y29" s="58">
        <v>0</v>
      </c>
      <c r="Z29" s="58">
        <v>0</v>
      </c>
      <c r="AA29" s="58">
        <v>0</v>
      </c>
      <c r="AB29" s="58">
        <f t="shared" si="2"/>
        <v>5</v>
      </c>
      <c r="AC29" s="173">
        <v>3</v>
      </c>
      <c r="AD29" s="173">
        <v>0</v>
      </c>
      <c r="AE29" s="173">
        <v>0</v>
      </c>
      <c r="AF29" s="173">
        <v>0</v>
      </c>
      <c r="AG29" s="58">
        <f t="shared" si="3"/>
        <v>3</v>
      </c>
      <c r="AH29" s="174">
        <v>1.1769783043665896</v>
      </c>
      <c r="AI29" s="58">
        <v>5</v>
      </c>
      <c r="AJ29" s="58">
        <v>0</v>
      </c>
      <c r="AK29" s="58">
        <v>0</v>
      </c>
      <c r="AL29" s="58">
        <v>0</v>
      </c>
      <c r="AM29" s="58">
        <v>5</v>
      </c>
      <c r="AN29" s="58">
        <v>152</v>
      </c>
      <c r="AO29" s="58">
        <v>98</v>
      </c>
      <c r="AP29" s="58">
        <v>0</v>
      </c>
      <c r="AQ29" s="58">
        <v>0</v>
      </c>
      <c r="AR29" s="58">
        <v>250</v>
      </c>
    </row>
    <row r="30" spans="3:44" x14ac:dyDescent="0.2">
      <c r="C30" s="163" t="s">
        <v>254</v>
      </c>
      <c r="D30" s="58">
        <v>115454</v>
      </c>
      <c r="E30" s="58">
        <v>1033014</v>
      </c>
      <c r="F30" s="58">
        <v>84009</v>
      </c>
      <c r="G30" s="58">
        <v>37884</v>
      </c>
      <c r="H30" s="58">
        <v>24954</v>
      </c>
      <c r="I30" s="58">
        <v>1179861</v>
      </c>
      <c r="J30" s="175">
        <v>37617</v>
      </c>
      <c r="K30" s="175">
        <v>227</v>
      </c>
      <c r="L30" s="58">
        <v>37844</v>
      </c>
      <c r="M30" s="168">
        <v>34185</v>
      </c>
      <c r="N30" s="168">
        <v>413</v>
      </c>
      <c r="O30" s="58">
        <v>34598</v>
      </c>
      <c r="P30" s="169">
        <f t="shared" si="0"/>
        <v>2.932379322649024</v>
      </c>
      <c r="Q30" s="58">
        <v>1850</v>
      </c>
      <c r="R30" s="58">
        <v>11</v>
      </c>
      <c r="S30" s="58">
        <v>1861</v>
      </c>
      <c r="T30" s="171">
        <v>1010</v>
      </c>
      <c r="U30" s="171">
        <v>11</v>
      </c>
      <c r="V30" s="58">
        <v>1021</v>
      </c>
      <c r="W30" s="172">
        <f t="shared" si="1"/>
        <v>86.535617331194089</v>
      </c>
      <c r="X30" s="58">
        <v>55</v>
      </c>
      <c r="Y30" s="58">
        <v>0</v>
      </c>
      <c r="Z30" s="58">
        <v>0</v>
      </c>
      <c r="AA30" s="58">
        <v>0</v>
      </c>
      <c r="AB30" s="58">
        <f t="shared" si="2"/>
        <v>55</v>
      </c>
      <c r="AC30" s="173">
        <v>38</v>
      </c>
      <c r="AD30" s="173">
        <v>0</v>
      </c>
      <c r="AE30" s="173">
        <v>0</v>
      </c>
      <c r="AF30" s="173">
        <v>0</v>
      </c>
      <c r="AG30" s="58">
        <f t="shared" si="3"/>
        <v>38</v>
      </c>
      <c r="AH30" s="174">
        <v>3.2207183727574691</v>
      </c>
      <c r="AI30" s="58">
        <v>21</v>
      </c>
      <c r="AJ30" s="58">
        <v>8</v>
      </c>
      <c r="AK30" s="58">
        <v>0</v>
      </c>
      <c r="AL30" s="58">
        <v>0</v>
      </c>
      <c r="AM30" s="58">
        <v>29</v>
      </c>
      <c r="AN30" s="58">
        <v>705</v>
      </c>
      <c r="AO30" s="58">
        <v>741</v>
      </c>
      <c r="AP30" s="58">
        <v>2</v>
      </c>
      <c r="AQ30" s="58">
        <v>1</v>
      </c>
      <c r="AR30" s="58">
        <v>1449</v>
      </c>
    </row>
    <row r="31" spans="3:44" x14ac:dyDescent="0.2">
      <c r="C31" s="163" t="s">
        <v>255</v>
      </c>
      <c r="D31" s="58">
        <v>777</v>
      </c>
      <c r="E31" s="58">
        <v>7851</v>
      </c>
      <c r="F31" s="58">
        <v>371</v>
      </c>
      <c r="G31" s="58">
        <v>1258</v>
      </c>
      <c r="H31" s="58">
        <v>82</v>
      </c>
      <c r="I31" s="58">
        <v>9562</v>
      </c>
      <c r="J31" s="175">
        <v>187</v>
      </c>
      <c r="K31" s="175">
        <v>2</v>
      </c>
      <c r="L31" s="58">
        <v>189</v>
      </c>
      <c r="M31" s="168">
        <v>171</v>
      </c>
      <c r="N31" s="168">
        <v>2</v>
      </c>
      <c r="O31" s="58">
        <v>173</v>
      </c>
      <c r="P31" s="169">
        <f t="shared" si="0"/>
        <v>1.8092449278393641</v>
      </c>
      <c r="Q31" s="58">
        <v>3</v>
      </c>
      <c r="R31" s="58">
        <v>0</v>
      </c>
      <c r="S31" s="58">
        <v>3</v>
      </c>
      <c r="T31" s="171">
        <v>1</v>
      </c>
      <c r="U31" s="171">
        <v>0</v>
      </c>
      <c r="V31" s="58">
        <v>1</v>
      </c>
      <c r="W31" s="172">
        <f t="shared" si="1"/>
        <v>10.458063166701528</v>
      </c>
      <c r="X31" s="58">
        <v>0</v>
      </c>
      <c r="Y31" s="58">
        <v>0</v>
      </c>
      <c r="Z31" s="58">
        <v>0</v>
      </c>
      <c r="AA31" s="58">
        <v>0</v>
      </c>
      <c r="AB31" s="58">
        <f t="shared" si="2"/>
        <v>0</v>
      </c>
      <c r="AC31" s="173">
        <v>0</v>
      </c>
      <c r="AD31" s="173">
        <v>0</v>
      </c>
      <c r="AE31" s="173">
        <v>0</v>
      </c>
      <c r="AF31" s="173">
        <v>0</v>
      </c>
      <c r="AG31" s="58">
        <f t="shared" si="3"/>
        <v>0</v>
      </c>
      <c r="AH31" s="174">
        <v>0</v>
      </c>
      <c r="AI31" s="58">
        <v>0</v>
      </c>
      <c r="AJ31" s="58">
        <v>0</v>
      </c>
      <c r="AK31" s="58">
        <v>0</v>
      </c>
      <c r="AL31" s="58">
        <v>0</v>
      </c>
      <c r="AM31" s="58">
        <v>0</v>
      </c>
      <c r="AN31" s="58">
        <v>2</v>
      </c>
      <c r="AO31" s="58">
        <v>3</v>
      </c>
      <c r="AP31" s="58">
        <v>0</v>
      </c>
      <c r="AQ31" s="58">
        <v>0</v>
      </c>
      <c r="AR31" s="58">
        <v>5</v>
      </c>
    </row>
    <row r="32" spans="3:44" x14ac:dyDescent="0.2">
      <c r="C32" s="163" t="s">
        <v>256</v>
      </c>
      <c r="D32" s="58">
        <v>2139</v>
      </c>
      <c r="E32" s="58">
        <v>16477</v>
      </c>
      <c r="F32" s="58">
        <v>421</v>
      </c>
      <c r="G32" s="58">
        <v>38</v>
      </c>
      <c r="H32" s="58">
        <v>388</v>
      </c>
      <c r="I32" s="58">
        <v>17324</v>
      </c>
      <c r="J32" s="175">
        <v>560</v>
      </c>
      <c r="K32" s="175">
        <v>10</v>
      </c>
      <c r="L32" s="58">
        <v>570</v>
      </c>
      <c r="M32" s="168">
        <v>509</v>
      </c>
      <c r="N32" s="168">
        <v>4</v>
      </c>
      <c r="O32" s="58">
        <v>513</v>
      </c>
      <c r="P32" s="169">
        <f t="shared" si="0"/>
        <v>2.9612098822442854</v>
      </c>
      <c r="Q32" s="58">
        <v>15</v>
      </c>
      <c r="R32" s="58">
        <v>0</v>
      </c>
      <c r="S32" s="58">
        <v>15</v>
      </c>
      <c r="T32" s="171">
        <v>8</v>
      </c>
      <c r="U32" s="171">
        <v>0</v>
      </c>
      <c r="V32" s="58">
        <v>8</v>
      </c>
      <c r="W32" s="172">
        <f t="shared" si="1"/>
        <v>46.178711613945971</v>
      </c>
      <c r="X32" s="58">
        <v>3</v>
      </c>
      <c r="Y32" s="58">
        <v>0</v>
      </c>
      <c r="Z32" s="58">
        <v>0</v>
      </c>
      <c r="AA32" s="58">
        <v>0</v>
      </c>
      <c r="AB32" s="58">
        <f t="shared" si="2"/>
        <v>3</v>
      </c>
      <c r="AC32" s="173">
        <v>0</v>
      </c>
      <c r="AD32" s="173">
        <v>0</v>
      </c>
      <c r="AE32" s="173">
        <v>0</v>
      </c>
      <c r="AF32" s="173">
        <v>0</v>
      </c>
      <c r="AG32" s="58">
        <f t="shared" si="3"/>
        <v>0</v>
      </c>
      <c r="AH32" s="174">
        <v>0</v>
      </c>
      <c r="AI32" s="58">
        <v>0</v>
      </c>
      <c r="AJ32" s="58">
        <v>0</v>
      </c>
      <c r="AK32" s="58">
        <v>0</v>
      </c>
      <c r="AL32" s="58">
        <v>0</v>
      </c>
      <c r="AM32" s="58">
        <v>0</v>
      </c>
      <c r="AN32" s="58">
        <v>7</v>
      </c>
      <c r="AO32" s="58">
        <v>3</v>
      </c>
      <c r="AP32" s="58">
        <v>0</v>
      </c>
      <c r="AQ32" s="58">
        <v>0</v>
      </c>
      <c r="AR32" s="58">
        <v>10</v>
      </c>
    </row>
    <row r="33" spans="3:44" x14ac:dyDescent="0.2">
      <c r="C33" s="163" t="s">
        <v>257</v>
      </c>
      <c r="D33" s="58">
        <v>31135</v>
      </c>
      <c r="E33" s="58">
        <v>216852</v>
      </c>
      <c r="F33" s="58">
        <v>18305</v>
      </c>
      <c r="G33" s="58">
        <v>9226</v>
      </c>
      <c r="H33" s="58">
        <v>5702</v>
      </c>
      <c r="I33" s="58">
        <v>250085</v>
      </c>
      <c r="J33" s="175">
        <v>7186</v>
      </c>
      <c r="K33" s="175">
        <v>34</v>
      </c>
      <c r="L33" s="58">
        <v>7220</v>
      </c>
      <c r="M33" s="168">
        <v>6475</v>
      </c>
      <c r="N33" s="168">
        <v>40</v>
      </c>
      <c r="O33" s="58">
        <v>6515</v>
      </c>
      <c r="P33" s="169">
        <f t="shared" si="0"/>
        <v>2.6051142611512086</v>
      </c>
      <c r="Q33" s="58">
        <v>262</v>
      </c>
      <c r="R33" s="58">
        <v>5</v>
      </c>
      <c r="S33" s="58">
        <v>267</v>
      </c>
      <c r="T33" s="171">
        <v>152</v>
      </c>
      <c r="U33" s="171">
        <v>0</v>
      </c>
      <c r="V33" s="58">
        <v>152</v>
      </c>
      <c r="W33" s="172">
        <f t="shared" si="1"/>
        <v>60.779335026091132</v>
      </c>
      <c r="X33" s="58">
        <v>17</v>
      </c>
      <c r="Y33" s="58">
        <v>0</v>
      </c>
      <c r="Z33" s="58">
        <v>0</v>
      </c>
      <c r="AA33" s="58">
        <v>0</v>
      </c>
      <c r="AB33" s="58">
        <f t="shared" si="2"/>
        <v>17</v>
      </c>
      <c r="AC33" s="173">
        <v>8</v>
      </c>
      <c r="AD33" s="173">
        <v>0</v>
      </c>
      <c r="AE33" s="173">
        <v>1</v>
      </c>
      <c r="AF33" s="173">
        <v>0</v>
      </c>
      <c r="AG33" s="58">
        <f t="shared" si="3"/>
        <v>9</v>
      </c>
      <c r="AH33" s="174">
        <v>3.5987764160185534</v>
      </c>
      <c r="AI33" s="58">
        <v>6</v>
      </c>
      <c r="AJ33" s="58">
        <v>0</v>
      </c>
      <c r="AK33" s="58">
        <v>0</v>
      </c>
      <c r="AL33" s="58">
        <v>0</v>
      </c>
      <c r="AM33" s="58">
        <v>6</v>
      </c>
      <c r="AN33" s="58">
        <v>190</v>
      </c>
      <c r="AO33" s="58">
        <v>69</v>
      </c>
      <c r="AP33" s="58">
        <v>1</v>
      </c>
      <c r="AQ33" s="58">
        <v>0</v>
      </c>
      <c r="AR33" s="58">
        <v>260</v>
      </c>
    </row>
    <row r="34" spans="3:44" x14ac:dyDescent="0.2">
      <c r="C34" s="163" t="s">
        <v>258</v>
      </c>
      <c r="D34" s="58">
        <v>10369</v>
      </c>
      <c r="E34" s="58">
        <v>84822</v>
      </c>
      <c r="F34" s="58">
        <v>3841</v>
      </c>
      <c r="G34" s="58">
        <v>7341</v>
      </c>
      <c r="H34" s="58">
        <v>1474</v>
      </c>
      <c r="I34" s="58">
        <v>97478</v>
      </c>
      <c r="J34" s="175">
        <v>1988</v>
      </c>
      <c r="K34" s="175">
        <v>3</v>
      </c>
      <c r="L34" s="58">
        <v>1991</v>
      </c>
      <c r="M34" s="168">
        <v>1793</v>
      </c>
      <c r="N34" s="168">
        <v>3</v>
      </c>
      <c r="O34" s="58">
        <v>1796</v>
      </c>
      <c r="P34" s="169">
        <f t="shared" si="0"/>
        <v>1.8424670181989782</v>
      </c>
      <c r="Q34" s="58">
        <v>65</v>
      </c>
      <c r="R34" s="58">
        <v>0</v>
      </c>
      <c r="S34" s="58">
        <v>65</v>
      </c>
      <c r="T34" s="171">
        <v>35</v>
      </c>
      <c r="U34" s="171">
        <v>0</v>
      </c>
      <c r="V34" s="58">
        <v>35</v>
      </c>
      <c r="W34" s="172">
        <f t="shared" si="1"/>
        <v>35.90553765977964</v>
      </c>
      <c r="X34" s="58">
        <v>8</v>
      </c>
      <c r="Y34" s="58">
        <v>0</v>
      </c>
      <c r="Z34" s="58">
        <v>0</v>
      </c>
      <c r="AA34" s="58">
        <v>0</v>
      </c>
      <c r="AB34" s="58">
        <f t="shared" si="2"/>
        <v>8</v>
      </c>
      <c r="AC34" s="173">
        <v>5</v>
      </c>
      <c r="AD34" s="173">
        <v>0</v>
      </c>
      <c r="AE34" s="173">
        <v>0</v>
      </c>
      <c r="AF34" s="173">
        <v>0</v>
      </c>
      <c r="AG34" s="58">
        <f t="shared" si="3"/>
        <v>5</v>
      </c>
      <c r="AH34" s="174">
        <v>5.1293625228256632</v>
      </c>
      <c r="AI34" s="58">
        <v>2</v>
      </c>
      <c r="AJ34" s="58">
        <v>0</v>
      </c>
      <c r="AK34" s="58">
        <v>0</v>
      </c>
      <c r="AL34" s="58">
        <v>0</v>
      </c>
      <c r="AM34" s="58">
        <v>2</v>
      </c>
      <c r="AN34" s="58">
        <v>39</v>
      </c>
      <c r="AO34" s="58">
        <v>22</v>
      </c>
      <c r="AP34" s="58">
        <v>0</v>
      </c>
      <c r="AQ34" s="58">
        <v>2</v>
      </c>
      <c r="AR34" s="58">
        <v>63</v>
      </c>
    </row>
    <row r="35" spans="3:44" x14ac:dyDescent="0.2">
      <c r="C35" s="163" t="s">
        <v>259</v>
      </c>
      <c r="D35" s="58">
        <v>19895</v>
      </c>
      <c r="E35" s="58">
        <v>162249</v>
      </c>
      <c r="F35" s="58">
        <v>7884</v>
      </c>
      <c r="G35" s="58">
        <v>15423</v>
      </c>
      <c r="H35" s="58">
        <v>4629</v>
      </c>
      <c r="I35" s="58">
        <v>190185</v>
      </c>
      <c r="J35" s="175">
        <v>9393</v>
      </c>
      <c r="K35" s="175">
        <v>24</v>
      </c>
      <c r="L35" s="58">
        <v>9417</v>
      </c>
      <c r="M35" s="168">
        <v>8631</v>
      </c>
      <c r="N35" s="168">
        <v>11</v>
      </c>
      <c r="O35" s="58">
        <v>8642</v>
      </c>
      <c r="P35" s="169">
        <f t="shared" si="0"/>
        <v>4.5439966348555361</v>
      </c>
      <c r="Q35" s="58">
        <v>315</v>
      </c>
      <c r="R35" s="58">
        <v>2</v>
      </c>
      <c r="S35" s="58">
        <v>317</v>
      </c>
      <c r="T35" s="171">
        <v>174</v>
      </c>
      <c r="U35" s="171">
        <v>1</v>
      </c>
      <c r="V35" s="58">
        <v>175</v>
      </c>
      <c r="W35" s="172">
        <f t="shared" si="1"/>
        <v>92.015668953913291</v>
      </c>
      <c r="X35" s="58">
        <v>8</v>
      </c>
      <c r="Y35" s="58">
        <v>0</v>
      </c>
      <c r="Z35" s="58">
        <v>0</v>
      </c>
      <c r="AA35" s="58">
        <v>0</v>
      </c>
      <c r="AB35" s="58">
        <f t="shared" si="2"/>
        <v>8</v>
      </c>
      <c r="AC35" s="173">
        <v>4</v>
      </c>
      <c r="AD35" s="173">
        <v>0</v>
      </c>
      <c r="AE35" s="173">
        <v>0</v>
      </c>
      <c r="AF35" s="173">
        <v>0</v>
      </c>
      <c r="AG35" s="58">
        <f t="shared" si="3"/>
        <v>4</v>
      </c>
      <c r="AH35" s="174">
        <v>2.1032152903751609</v>
      </c>
      <c r="AI35" s="58">
        <v>5</v>
      </c>
      <c r="AJ35" s="58">
        <v>1</v>
      </c>
      <c r="AK35" s="58">
        <v>0</v>
      </c>
      <c r="AL35" s="58">
        <v>0</v>
      </c>
      <c r="AM35" s="58">
        <v>6</v>
      </c>
      <c r="AN35" s="58">
        <v>193</v>
      </c>
      <c r="AO35" s="58">
        <v>143</v>
      </c>
      <c r="AP35" s="58">
        <v>0</v>
      </c>
      <c r="AQ35" s="58">
        <v>0</v>
      </c>
      <c r="AR35" s="58">
        <v>336</v>
      </c>
    </row>
    <row r="36" spans="3:44" x14ac:dyDescent="0.2">
      <c r="C36" s="163" t="s">
        <v>260</v>
      </c>
      <c r="D36" s="58">
        <v>27141</v>
      </c>
      <c r="E36" s="58">
        <v>248662</v>
      </c>
      <c r="F36" s="58">
        <v>12961</v>
      </c>
      <c r="G36" s="58">
        <v>10871</v>
      </c>
      <c r="H36" s="58">
        <v>9161</v>
      </c>
      <c r="I36" s="58">
        <v>281655</v>
      </c>
      <c r="J36" s="175">
        <v>12997</v>
      </c>
      <c r="K36" s="175">
        <v>94</v>
      </c>
      <c r="L36" s="58">
        <v>13091</v>
      </c>
      <c r="M36" s="168">
        <v>11902</v>
      </c>
      <c r="N36" s="168">
        <v>139</v>
      </c>
      <c r="O36" s="58">
        <v>12041</v>
      </c>
      <c r="P36" s="169">
        <f t="shared" si="0"/>
        <v>4.2750883172675795</v>
      </c>
      <c r="Q36" s="58">
        <v>231</v>
      </c>
      <c r="R36" s="58">
        <v>2</v>
      </c>
      <c r="S36" s="58">
        <v>233</v>
      </c>
      <c r="T36" s="171">
        <v>114</v>
      </c>
      <c r="U36" s="171">
        <v>2</v>
      </c>
      <c r="V36" s="58">
        <v>116</v>
      </c>
      <c r="W36" s="172">
        <f t="shared" si="1"/>
        <v>41.185137845946279</v>
      </c>
      <c r="X36" s="58">
        <v>19</v>
      </c>
      <c r="Y36" s="58">
        <v>0</v>
      </c>
      <c r="Z36" s="58">
        <v>0</v>
      </c>
      <c r="AA36" s="58">
        <v>0</v>
      </c>
      <c r="AB36" s="58">
        <f t="shared" si="2"/>
        <v>19</v>
      </c>
      <c r="AC36" s="173">
        <v>8</v>
      </c>
      <c r="AD36" s="173">
        <v>0</v>
      </c>
      <c r="AE36" s="173">
        <v>0</v>
      </c>
      <c r="AF36" s="173">
        <v>0</v>
      </c>
      <c r="AG36" s="58">
        <f t="shared" si="3"/>
        <v>8</v>
      </c>
      <c r="AH36" s="174">
        <v>2.8403543342031918</v>
      </c>
      <c r="AI36" s="58">
        <v>6</v>
      </c>
      <c r="AJ36" s="58">
        <v>1</v>
      </c>
      <c r="AK36" s="58">
        <v>0</v>
      </c>
      <c r="AL36" s="58">
        <v>0</v>
      </c>
      <c r="AM36" s="58">
        <v>7</v>
      </c>
      <c r="AN36" s="58">
        <v>230</v>
      </c>
      <c r="AO36" s="58">
        <v>84</v>
      </c>
      <c r="AP36" s="58">
        <v>0</v>
      </c>
      <c r="AQ36" s="58">
        <v>2</v>
      </c>
      <c r="AR36" s="58">
        <v>316</v>
      </c>
    </row>
    <row r="37" spans="3:44" x14ac:dyDescent="0.2">
      <c r="C37" s="163" t="s">
        <v>261</v>
      </c>
      <c r="D37" s="58">
        <v>40965</v>
      </c>
      <c r="E37" s="58">
        <v>170470</v>
      </c>
      <c r="F37" s="58">
        <v>12292</v>
      </c>
      <c r="G37" s="58">
        <v>10615</v>
      </c>
      <c r="H37" s="58">
        <v>7641</v>
      </c>
      <c r="I37" s="58">
        <v>201018</v>
      </c>
      <c r="J37" s="175">
        <v>6419</v>
      </c>
      <c r="K37" s="175">
        <v>32</v>
      </c>
      <c r="L37" s="58">
        <v>6451</v>
      </c>
      <c r="M37" s="168">
        <v>6018</v>
      </c>
      <c r="N37" s="168">
        <v>171</v>
      </c>
      <c r="O37" s="58">
        <v>6189</v>
      </c>
      <c r="P37" s="169">
        <f t="shared" si="0"/>
        <v>3.0788287616034382</v>
      </c>
      <c r="Q37" s="58">
        <v>135</v>
      </c>
      <c r="R37" s="58">
        <v>2</v>
      </c>
      <c r="S37" s="58">
        <v>137</v>
      </c>
      <c r="T37" s="171">
        <v>105</v>
      </c>
      <c r="U37" s="171">
        <v>15</v>
      </c>
      <c r="V37" s="58">
        <v>120</v>
      </c>
      <c r="W37" s="172">
        <f t="shared" si="1"/>
        <v>59.696146613736083</v>
      </c>
      <c r="X37" s="58">
        <v>15</v>
      </c>
      <c r="Y37" s="58">
        <v>0</v>
      </c>
      <c r="Z37" s="58">
        <v>1</v>
      </c>
      <c r="AA37" s="58">
        <v>0</v>
      </c>
      <c r="AB37" s="58">
        <f t="shared" si="2"/>
        <v>16</v>
      </c>
      <c r="AC37" s="173">
        <v>12</v>
      </c>
      <c r="AD37" s="173">
        <v>0</v>
      </c>
      <c r="AE37" s="173">
        <v>1</v>
      </c>
      <c r="AF37" s="173">
        <v>0</v>
      </c>
      <c r="AG37" s="58">
        <f t="shared" si="3"/>
        <v>13</v>
      </c>
      <c r="AH37" s="174">
        <v>6.4670825498214084</v>
      </c>
      <c r="AI37" s="58">
        <v>11</v>
      </c>
      <c r="AJ37" s="58">
        <v>1</v>
      </c>
      <c r="AK37" s="58">
        <v>0</v>
      </c>
      <c r="AL37" s="58">
        <v>0</v>
      </c>
      <c r="AM37" s="58">
        <v>12</v>
      </c>
      <c r="AN37" s="58">
        <v>106</v>
      </c>
      <c r="AO37" s="58">
        <v>41</v>
      </c>
      <c r="AP37" s="58">
        <v>1</v>
      </c>
      <c r="AQ37" s="58">
        <v>0</v>
      </c>
      <c r="AR37" s="58">
        <v>148</v>
      </c>
    </row>
    <row r="38" spans="3:44" x14ac:dyDescent="0.2">
      <c r="C38" s="163" t="s">
        <v>262</v>
      </c>
      <c r="D38" s="58">
        <v>30638</v>
      </c>
      <c r="E38" s="58">
        <v>257480</v>
      </c>
      <c r="F38" s="58">
        <v>8777</v>
      </c>
      <c r="G38" s="58">
        <v>19173</v>
      </c>
      <c r="H38" s="58">
        <v>8349</v>
      </c>
      <c r="I38" s="58">
        <v>293779</v>
      </c>
      <c r="J38" s="175">
        <v>11865</v>
      </c>
      <c r="K38" s="175">
        <v>62</v>
      </c>
      <c r="L38" s="58">
        <v>11927</v>
      </c>
      <c r="M38" s="168">
        <v>10964</v>
      </c>
      <c r="N38" s="168">
        <v>74</v>
      </c>
      <c r="O38" s="58">
        <v>11038</v>
      </c>
      <c r="P38" s="169">
        <f t="shared" si="0"/>
        <v>3.7572460931516547</v>
      </c>
      <c r="Q38" s="58">
        <v>408</v>
      </c>
      <c r="R38" s="58">
        <v>4</v>
      </c>
      <c r="S38" s="58">
        <v>412</v>
      </c>
      <c r="T38" s="171">
        <v>246</v>
      </c>
      <c r="U38" s="171">
        <v>0</v>
      </c>
      <c r="V38" s="58">
        <v>246</v>
      </c>
      <c r="W38" s="172">
        <f t="shared" si="1"/>
        <v>83.736414107203032</v>
      </c>
      <c r="X38" s="58">
        <v>27</v>
      </c>
      <c r="Y38" s="58">
        <v>0</v>
      </c>
      <c r="Z38" s="58">
        <v>0</v>
      </c>
      <c r="AA38" s="58">
        <v>0</v>
      </c>
      <c r="AB38" s="58">
        <f t="shared" si="2"/>
        <v>27</v>
      </c>
      <c r="AC38" s="173">
        <v>17</v>
      </c>
      <c r="AD38" s="173">
        <v>0</v>
      </c>
      <c r="AE38" s="173">
        <v>0</v>
      </c>
      <c r="AF38" s="173">
        <v>0</v>
      </c>
      <c r="AG38" s="58">
        <f t="shared" si="3"/>
        <v>17</v>
      </c>
      <c r="AH38" s="174">
        <v>5.7866627635059009</v>
      </c>
      <c r="AI38" s="58">
        <v>14</v>
      </c>
      <c r="AJ38" s="58">
        <v>11</v>
      </c>
      <c r="AK38" s="58">
        <v>0</v>
      </c>
      <c r="AL38" s="58">
        <v>0</v>
      </c>
      <c r="AM38" s="58">
        <v>25</v>
      </c>
      <c r="AN38" s="58">
        <v>314</v>
      </c>
      <c r="AO38" s="58">
        <v>195</v>
      </c>
      <c r="AP38" s="58">
        <v>0</v>
      </c>
      <c r="AQ38" s="58">
        <v>0</v>
      </c>
      <c r="AR38" s="58">
        <v>509</v>
      </c>
    </row>
    <row r="39" spans="3:44" x14ac:dyDescent="0.2">
      <c r="C39" s="163" t="s">
        <v>263</v>
      </c>
      <c r="D39" s="58">
        <v>6138</v>
      </c>
      <c r="E39" s="58">
        <v>34139</v>
      </c>
      <c r="F39" s="58">
        <v>3653</v>
      </c>
      <c r="G39" s="58">
        <v>2629</v>
      </c>
      <c r="H39" s="58">
        <v>747</v>
      </c>
      <c r="I39" s="58">
        <v>41168</v>
      </c>
      <c r="J39" s="175">
        <v>846</v>
      </c>
      <c r="K39" s="175">
        <v>2</v>
      </c>
      <c r="L39" s="58">
        <v>848</v>
      </c>
      <c r="M39" s="168">
        <v>786</v>
      </c>
      <c r="N39" s="168">
        <v>2</v>
      </c>
      <c r="O39" s="58">
        <v>788</v>
      </c>
      <c r="P39" s="169">
        <f t="shared" si="0"/>
        <v>1.9141080450835599</v>
      </c>
      <c r="Q39" s="58">
        <v>20</v>
      </c>
      <c r="R39" s="58">
        <v>0</v>
      </c>
      <c r="S39" s="58">
        <v>20</v>
      </c>
      <c r="T39" s="171">
        <v>13</v>
      </c>
      <c r="U39" s="171">
        <v>0</v>
      </c>
      <c r="V39" s="58">
        <v>13</v>
      </c>
      <c r="W39" s="172">
        <f t="shared" si="1"/>
        <v>31.577924601632333</v>
      </c>
      <c r="X39" s="58">
        <v>3</v>
      </c>
      <c r="Y39" s="58">
        <v>0</v>
      </c>
      <c r="Z39" s="58">
        <v>0</v>
      </c>
      <c r="AA39" s="58">
        <v>0</v>
      </c>
      <c r="AB39" s="58">
        <f t="shared" si="2"/>
        <v>3</v>
      </c>
      <c r="AC39" s="173">
        <v>0</v>
      </c>
      <c r="AD39" s="173">
        <v>0</v>
      </c>
      <c r="AE39" s="173">
        <v>0</v>
      </c>
      <c r="AF39" s="173">
        <v>0</v>
      </c>
      <c r="AG39" s="58">
        <f t="shared" si="3"/>
        <v>0</v>
      </c>
      <c r="AH39" s="174">
        <v>0</v>
      </c>
      <c r="AI39" s="58">
        <v>0</v>
      </c>
      <c r="AJ39" s="58">
        <v>0</v>
      </c>
      <c r="AK39" s="58">
        <v>0</v>
      </c>
      <c r="AL39" s="58">
        <v>0</v>
      </c>
      <c r="AM39" s="58">
        <v>0</v>
      </c>
      <c r="AN39" s="58">
        <v>17</v>
      </c>
      <c r="AO39" s="58">
        <v>6</v>
      </c>
      <c r="AP39" s="58">
        <v>0</v>
      </c>
      <c r="AQ39" s="58">
        <v>0</v>
      </c>
      <c r="AR39" s="58">
        <v>23</v>
      </c>
    </row>
    <row r="40" spans="3:44" x14ac:dyDescent="0.2">
      <c r="C40" s="163" t="s">
        <v>264</v>
      </c>
      <c r="D40" s="58">
        <v>21882</v>
      </c>
      <c r="E40" s="58">
        <v>145067</v>
      </c>
      <c r="F40" s="58">
        <v>7456</v>
      </c>
      <c r="G40" s="58">
        <v>8676</v>
      </c>
      <c r="H40" s="58">
        <v>4897</v>
      </c>
      <c r="I40" s="58">
        <v>166096</v>
      </c>
      <c r="J40" s="175">
        <v>7819</v>
      </c>
      <c r="K40" s="175">
        <v>59</v>
      </c>
      <c r="L40" s="58">
        <v>7878</v>
      </c>
      <c r="M40" s="168">
        <v>6982</v>
      </c>
      <c r="N40" s="168">
        <v>47</v>
      </c>
      <c r="O40" s="58">
        <v>7029</v>
      </c>
      <c r="P40" s="169">
        <f t="shared" si="0"/>
        <v>4.2318899913303145</v>
      </c>
      <c r="Q40" s="58">
        <v>115</v>
      </c>
      <c r="R40" s="58">
        <v>3</v>
      </c>
      <c r="S40" s="58">
        <v>118</v>
      </c>
      <c r="T40" s="171">
        <v>59</v>
      </c>
      <c r="U40" s="171">
        <v>0</v>
      </c>
      <c r="V40" s="58">
        <v>59</v>
      </c>
      <c r="W40" s="172">
        <f t="shared" si="1"/>
        <v>35.521626047586942</v>
      </c>
      <c r="X40" s="58">
        <v>19</v>
      </c>
      <c r="Y40" s="58">
        <v>0</v>
      </c>
      <c r="Z40" s="58">
        <v>0</v>
      </c>
      <c r="AA40" s="58">
        <v>0</v>
      </c>
      <c r="AB40" s="58">
        <f t="shared" si="2"/>
        <v>19</v>
      </c>
      <c r="AC40" s="173">
        <v>5</v>
      </c>
      <c r="AD40" s="173">
        <v>0</v>
      </c>
      <c r="AE40" s="173">
        <v>0</v>
      </c>
      <c r="AF40" s="173">
        <v>0</v>
      </c>
      <c r="AG40" s="58">
        <f t="shared" si="3"/>
        <v>5</v>
      </c>
      <c r="AH40" s="174">
        <v>3.0103072921683847</v>
      </c>
      <c r="AI40" s="58">
        <v>12</v>
      </c>
      <c r="AJ40" s="58">
        <v>0</v>
      </c>
      <c r="AK40" s="58">
        <v>0</v>
      </c>
      <c r="AL40" s="58">
        <v>0</v>
      </c>
      <c r="AM40" s="58">
        <v>12</v>
      </c>
      <c r="AN40" s="58">
        <v>124</v>
      </c>
      <c r="AO40" s="58">
        <v>41</v>
      </c>
      <c r="AP40" s="58">
        <v>0</v>
      </c>
      <c r="AQ40" s="58">
        <v>0</v>
      </c>
      <c r="AR40" s="58">
        <v>165</v>
      </c>
    </row>
    <row r="41" spans="3:44" x14ac:dyDescent="0.2">
      <c r="C41" s="163" t="s">
        <v>265</v>
      </c>
      <c r="D41" s="58">
        <v>26614</v>
      </c>
      <c r="E41" s="58">
        <v>227519</v>
      </c>
      <c r="F41" s="58">
        <v>15789</v>
      </c>
      <c r="G41" s="58">
        <v>9180</v>
      </c>
      <c r="H41" s="58">
        <v>10773</v>
      </c>
      <c r="I41" s="58">
        <v>263261</v>
      </c>
      <c r="J41" s="175">
        <v>15279</v>
      </c>
      <c r="K41" s="175">
        <v>135</v>
      </c>
      <c r="L41" s="58">
        <v>15414</v>
      </c>
      <c r="M41" s="168">
        <v>13725</v>
      </c>
      <c r="N41" s="168">
        <v>95</v>
      </c>
      <c r="O41" s="58">
        <v>13820</v>
      </c>
      <c r="P41" s="169">
        <f t="shared" si="0"/>
        <v>5.2495432289628923</v>
      </c>
      <c r="Q41" s="58">
        <v>250</v>
      </c>
      <c r="R41" s="58">
        <v>8</v>
      </c>
      <c r="S41" s="58">
        <v>258</v>
      </c>
      <c r="T41" s="171">
        <v>128</v>
      </c>
      <c r="U41" s="171">
        <v>1</v>
      </c>
      <c r="V41" s="58">
        <v>129</v>
      </c>
      <c r="W41" s="172">
        <f t="shared" si="1"/>
        <v>49.000801485977789</v>
      </c>
      <c r="X41" s="58">
        <v>15</v>
      </c>
      <c r="Y41" s="58">
        <v>0</v>
      </c>
      <c r="Z41" s="58">
        <v>1</v>
      </c>
      <c r="AA41" s="58">
        <v>0</v>
      </c>
      <c r="AB41" s="58">
        <f t="shared" si="2"/>
        <v>16</v>
      </c>
      <c r="AC41" s="173">
        <v>5</v>
      </c>
      <c r="AD41" s="173">
        <v>1</v>
      </c>
      <c r="AE41" s="173">
        <v>1</v>
      </c>
      <c r="AF41" s="173">
        <v>0</v>
      </c>
      <c r="AG41" s="58">
        <f t="shared" si="3"/>
        <v>7</v>
      </c>
      <c r="AH41" s="174">
        <v>2.6589582201693376</v>
      </c>
      <c r="AI41" s="58">
        <v>17</v>
      </c>
      <c r="AJ41" s="58">
        <v>0</v>
      </c>
      <c r="AK41" s="58">
        <v>0</v>
      </c>
      <c r="AL41" s="58">
        <v>0</v>
      </c>
      <c r="AM41" s="58">
        <v>17</v>
      </c>
      <c r="AN41" s="58">
        <v>227</v>
      </c>
      <c r="AO41" s="58">
        <v>92</v>
      </c>
      <c r="AP41" s="58">
        <v>0</v>
      </c>
      <c r="AQ41" s="58">
        <v>0</v>
      </c>
      <c r="AR41" s="58">
        <v>319</v>
      </c>
    </row>
    <row r="42" spans="3:44" x14ac:dyDescent="0.2">
      <c r="C42" s="163" t="s">
        <v>266</v>
      </c>
      <c r="D42" s="58">
        <v>3103</v>
      </c>
      <c r="E42" s="58">
        <v>22911</v>
      </c>
      <c r="F42" s="58">
        <v>1475</v>
      </c>
      <c r="G42" s="58">
        <v>482</v>
      </c>
      <c r="H42" s="58">
        <v>484</v>
      </c>
      <c r="I42" s="58">
        <v>25352</v>
      </c>
      <c r="J42" s="175">
        <v>780</v>
      </c>
      <c r="K42" s="175">
        <v>0</v>
      </c>
      <c r="L42" s="58">
        <v>780</v>
      </c>
      <c r="M42" s="168">
        <v>737</v>
      </c>
      <c r="N42" s="168">
        <v>0</v>
      </c>
      <c r="O42" s="58">
        <v>737</v>
      </c>
      <c r="P42" s="169">
        <f t="shared" si="0"/>
        <v>2.9070684758598926</v>
      </c>
      <c r="Q42" s="58">
        <v>12</v>
      </c>
      <c r="R42" s="58">
        <v>0</v>
      </c>
      <c r="S42" s="58">
        <v>12</v>
      </c>
      <c r="T42" s="171">
        <v>8</v>
      </c>
      <c r="U42" s="171">
        <v>0</v>
      </c>
      <c r="V42" s="58">
        <v>8</v>
      </c>
      <c r="W42" s="172">
        <f t="shared" si="1"/>
        <v>31.555695803092458</v>
      </c>
      <c r="X42" s="58">
        <v>3</v>
      </c>
      <c r="Y42" s="58">
        <v>0</v>
      </c>
      <c r="Z42" s="58">
        <v>0</v>
      </c>
      <c r="AA42" s="58">
        <v>0</v>
      </c>
      <c r="AB42" s="58">
        <f t="shared" si="2"/>
        <v>3</v>
      </c>
      <c r="AC42" s="173">
        <v>1</v>
      </c>
      <c r="AD42" s="173">
        <v>0</v>
      </c>
      <c r="AE42" s="173">
        <v>0</v>
      </c>
      <c r="AF42" s="173">
        <v>0</v>
      </c>
      <c r="AG42" s="58">
        <f t="shared" si="3"/>
        <v>1</v>
      </c>
      <c r="AH42" s="174">
        <v>3.9444619753865573</v>
      </c>
      <c r="AI42" s="58">
        <v>0</v>
      </c>
      <c r="AJ42" s="58">
        <v>0</v>
      </c>
      <c r="AK42" s="58">
        <v>0</v>
      </c>
      <c r="AL42" s="58">
        <v>0</v>
      </c>
      <c r="AM42" s="58">
        <v>0</v>
      </c>
      <c r="AN42" s="58">
        <v>11</v>
      </c>
      <c r="AO42" s="58">
        <v>5</v>
      </c>
      <c r="AP42" s="58">
        <v>0</v>
      </c>
      <c r="AQ42" s="58">
        <v>0</v>
      </c>
      <c r="AR42" s="58">
        <v>16</v>
      </c>
    </row>
    <row r="43" spans="3:44" x14ac:dyDescent="0.2">
      <c r="C43" s="163" t="s">
        <v>267</v>
      </c>
      <c r="D43" s="58">
        <v>69599</v>
      </c>
      <c r="E43" s="58">
        <v>539101</v>
      </c>
      <c r="F43" s="58">
        <v>27557</v>
      </c>
      <c r="G43" s="58">
        <v>9743</v>
      </c>
      <c r="H43" s="58">
        <v>24402</v>
      </c>
      <c r="I43" s="58">
        <v>600803</v>
      </c>
      <c r="J43" s="175">
        <v>27647</v>
      </c>
      <c r="K43" s="175">
        <v>232</v>
      </c>
      <c r="L43" s="58">
        <v>27879</v>
      </c>
      <c r="M43" s="168">
        <v>25172</v>
      </c>
      <c r="N43" s="168">
        <v>367</v>
      </c>
      <c r="O43" s="58">
        <v>25539</v>
      </c>
      <c r="P43" s="169">
        <f t="shared" si="0"/>
        <v>4.2508109979477471</v>
      </c>
      <c r="Q43" s="58">
        <v>725</v>
      </c>
      <c r="R43" s="58">
        <v>9</v>
      </c>
      <c r="S43" s="58">
        <v>734</v>
      </c>
      <c r="T43" s="171">
        <v>351</v>
      </c>
      <c r="U43" s="171">
        <v>4</v>
      </c>
      <c r="V43" s="58">
        <v>355</v>
      </c>
      <c r="W43" s="172">
        <f t="shared" si="1"/>
        <v>59.087587778356635</v>
      </c>
      <c r="X43" s="58">
        <v>34</v>
      </c>
      <c r="Y43" s="58">
        <v>0</v>
      </c>
      <c r="Z43" s="58">
        <v>1</v>
      </c>
      <c r="AA43" s="58">
        <v>0</v>
      </c>
      <c r="AB43" s="58">
        <f t="shared" si="2"/>
        <v>35</v>
      </c>
      <c r="AC43" s="173">
        <v>19</v>
      </c>
      <c r="AD43" s="173">
        <v>0</v>
      </c>
      <c r="AE43" s="173">
        <v>0</v>
      </c>
      <c r="AF43" s="173">
        <v>0</v>
      </c>
      <c r="AG43" s="58">
        <f t="shared" si="3"/>
        <v>19</v>
      </c>
      <c r="AH43" s="174">
        <v>3.162434275461341</v>
      </c>
      <c r="AI43" s="58">
        <v>17</v>
      </c>
      <c r="AJ43" s="58">
        <v>2</v>
      </c>
      <c r="AK43" s="58">
        <v>0</v>
      </c>
      <c r="AL43" s="58">
        <v>0</v>
      </c>
      <c r="AM43" s="58">
        <v>19</v>
      </c>
      <c r="AN43" s="58">
        <v>480</v>
      </c>
      <c r="AO43" s="58">
        <v>312</v>
      </c>
      <c r="AP43" s="58">
        <v>2</v>
      </c>
      <c r="AQ43" s="58">
        <v>0</v>
      </c>
      <c r="AR43" s="58">
        <v>794</v>
      </c>
    </row>
    <row r="44" spans="3:44" x14ac:dyDescent="0.2">
      <c r="C44" s="163" t="s">
        <v>268</v>
      </c>
      <c r="D44" s="58">
        <v>17067</v>
      </c>
      <c r="E44" s="58">
        <v>129603</v>
      </c>
      <c r="F44" s="58">
        <v>7471</v>
      </c>
      <c r="G44" s="58">
        <v>6982</v>
      </c>
      <c r="H44" s="58">
        <v>2485</v>
      </c>
      <c r="I44" s="58">
        <v>146541</v>
      </c>
      <c r="J44" s="175">
        <v>3345</v>
      </c>
      <c r="K44" s="175">
        <v>7</v>
      </c>
      <c r="L44" s="58">
        <v>3352</v>
      </c>
      <c r="M44" s="168">
        <v>3085</v>
      </c>
      <c r="N44" s="168">
        <v>21</v>
      </c>
      <c r="O44" s="58">
        <v>3106</v>
      </c>
      <c r="P44" s="169">
        <f t="shared" si="0"/>
        <v>2.1195433359947042</v>
      </c>
      <c r="Q44" s="58">
        <v>119</v>
      </c>
      <c r="R44" s="58">
        <v>0</v>
      </c>
      <c r="S44" s="58">
        <v>119</v>
      </c>
      <c r="T44" s="171">
        <v>97</v>
      </c>
      <c r="U44" s="171">
        <v>6</v>
      </c>
      <c r="V44" s="58">
        <v>103</v>
      </c>
      <c r="W44" s="172">
        <f t="shared" si="1"/>
        <v>70.28749633208453</v>
      </c>
      <c r="X44" s="58">
        <v>5</v>
      </c>
      <c r="Y44" s="58">
        <v>0</v>
      </c>
      <c r="Z44" s="58">
        <v>0</v>
      </c>
      <c r="AA44" s="58">
        <v>0</v>
      </c>
      <c r="AB44" s="58">
        <f t="shared" si="2"/>
        <v>5</v>
      </c>
      <c r="AC44" s="173">
        <v>1</v>
      </c>
      <c r="AD44" s="173">
        <v>0</v>
      </c>
      <c r="AE44" s="173">
        <v>0</v>
      </c>
      <c r="AF44" s="173">
        <v>0</v>
      </c>
      <c r="AG44" s="58">
        <f t="shared" si="3"/>
        <v>1</v>
      </c>
      <c r="AH44" s="174">
        <v>0.68240287701052948</v>
      </c>
      <c r="AI44" s="58">
        <v>2</v>
      </c>
      <c r="AJ44" s="58">
        <v>0</v>
      </c>
      <c r="AK44" s="58">
        <v>0</v>
      </c>
      <c r="AL44" s="58">
        <v>0</v>
      </c>
      <c r="AM44" s="58">
        <v>2</v>
      </c>
      <c r="AN44" s="58">
        <v>87</v>
      </c>
      <c r="AO44" s="58">
        <v>39</v>
      </c>
      <c r="AP44" s="58">
        <v>0</v>
      </c>
      <c r="AQ44" s="58">
        <v>0</v>
      </c>
      <c r="AR44" s="58">
        <v>126</v>
      </c>
    </row>
    <row r="45" spans="3:44" x14ac:dyDescent="0.2">
      <c r="C45" s="163" t="s">
        <v>269</v>
      </c>
      <c r="D45" s="58">
        <v>58922</v>
      </c>
      <c r="E45" s="58">
        <v>255753</v>
      </c>
      <c r="F45" s="58">
        <v>13560</v>
      </c>
      <c r="G45" s="58">
        <v>16769</v>
      </c>
      <c r="H45" s="58">
        <v>8632</v>
      </c>
      <c r="I45" s="58">
        <v>294714</v>
      </c>
      <c r="J45" s="175">
        <v>10765</v>
      </c>
      <c r="K45" s="175">
        <v>86</v>
      </c>
      <c r="L45" s="58">
        <v>10851</v>
      </c>
      <c r="M45" s="168">
        <v>9698</v>
      </c>
      <c r="N45" s="168">
        <v>132</v>
      </c>
      <c r="O45" s="58">
        <v>9830</v>
      </c>
      <c r="P45" s="169">
        <f t="shared" si="0"/>
        <v>3.3354370678013257</v>
      </c>
      <c r="Q45" s="58">
        <v>338</v>
      </c>
      <c r="R45" s="58">
        <v>3</v>
      </c>
      <c r="S45" s="58">
        <v>341</v>
      </c>
      <c r="T45" s="171">
        <v>189</v>
      </c>
      <c r="U45" s="171">
        <v>0</v>
      </c>
      <c r="V45" s="58">
        <v>189</v>
      </c>
      <c r="W45" s="172">
        <f t="shared" si="1"/>
        <v>64.129970072680635</v>
      </c>
      <c r="X45" s="58">
        <v>18</v>
      </c>
      <c r="Y45" s="58">
        <v>0</v>
      </c>
      <c r="Z45" s="58">
        <v>1</v>
      </c>
      <c r="AA45" s="58">
        <v>0</v>
      </c>
      <c r="AB45" s="58">
        <f t="shared" si="2"/>
        <v>19</v>
      </c>
      <c r="AC45" s="173">
        <v>13</v>
      </c>
      <c r="AD45" s="173">
        <v>0</v>
      </c>
      <c r="AE45" s="173">
        <v>1</v>
      </c>
      <c r="AF45" s="173">
        <v>0</v>
      </c>
      <c r="AG45" s="58">
        <f t="shared" si="3"/>
        <v>14</v>
      </c>
      <c r="AH45" s="174">
        <v>4.7503681535318991</v>
      </c>
      <c r="AI45" s="58">
        <v>11</v>
      </c>
      <c r="AJ45" s="58">
        <v>4</v>
      </c>
      <c r="AK45" s="58">
        <v>0</v>
      </c>
      <c r="AL45" s="58">
        <v>0</v>
      </c>
      <c r="AM45" s="58">
        <v>15</v>
      </c>
      <c r="AN45" s="58">
        <v>224</v>
      </c>
      <c r="AO45" s="58">
        <v>127</v>
      </c>
      <c r="AP45" s="58">
        <v>0</v>
      </c>
      <c r="AQ45" s="58">
        <v>0</v>
      </c>
      <c r="AR45" s="58">
        <v>351</v>
      </c>
    </row>
    <row r="46" spans="3:44" x14ac:dyDescent="0.2">
      <c r="C46" s="163" t="s">
        <v>270</v>
      </c>
      <c r="D46" s="58">
        <v>96227</v>
      </c>
      <c r="E46" s="58">
        <v>1017818</v>
      </c>
      <c r="F46" s="58">
        <v>55179</v>
      </c>
      <c r="G46" s="58">
        <v>34579</v>
      </c>
      <c r="H46" s="58">
        <v>48446</v>
      </c>
      <c r="I46" s="58">
        <v>1156022</v>
      </c>
      <c r="J46" s="175">
        <v>56332</v>
      </c>
      <c r="K46" s="175">
        <v>548</v>
      </c>
      <c r="L46" s="58">
        <v>56880</v>
      </c>
      <c r="M46" s="168">
        <v>50847</v>
      </c>
      <c r="N46" s="168">
        <v>712</v>
      </c>
      <c r="O46" s="58">
        <v>51559</v>
      </c>
      <c r="P46" s="169">
        <f t="shared" si="0"/>
        <v>4.460036227684248</v>
      </c>
      <c r="Q46" s="58">
        <v>1807</v>
      </c>
      <c r="R46" s="58">
        <v>14</v>
      </c>
      <c r="S46" s="58">
        <v>1821</v>
      </c>
      <c r="T46" s="171">
        <v>928</v>
      </c>
      <c r="U46" s="171">
        <v>4</v>
      </c>
      <c r="V46" s="58">
        <v>932</v>
      </c>
      <c r="W46" s="172">
        <f t="shared" si="1"/>
        <v>80.621303054786154</v>
      </c>
      <c r="X46" s="58">
        <v>58</v>
      </c>
      <c r="Y46" s="58">
        <v>1</v>
      </c>
      <c r="Z46" s="58">
        <v>1</v>
      </c>
      <c r="AA46" s="58">
        <v>0</v>
      </c>
      <c r="AB46" s="58">
        <f t="shared" si="2"/>
        <v>60</v>
      </c>
      <c r="AC46" s="173">
        <v>26</v>
      </c>
      <c r="AD46" s="173">
        <v>0</v>
      </c>
      <c r="AE46" s="173">
        <v>1</v>
      </c>
      <c r="AF46" s="173">
        <v>1</v>
      </c>
      <c r="AG46" s="58">
        <f t="shared" si="3"/>
        <v>28</v>
      </c>
      <c r="AH46" s="174">
        <v>2.4220992334055924</v>
      </c>
      <c r="AI46" s="58">
        <v>38</v>
      </c>
      <c r="AJ46" s="58">
        <v>5</v>
      </c>
      <c r="AK46" s="58">
        <v>0</v>
      </c>
      <c r="AL46" s="58">
        <v>0</v>
      </c>
      <c r="AM46" s="58">
        <v>43</v>
      </c>
      <c r="AN46" s="58">
        <v>1437</v>
      </c>
      <c r="AO46" s="58">
        <v>1083</v>
      </c>
      <c r="AP46" s="58">
        <v>2</v>
      </c>
      <c r="AQ46" s="58">
        <v>0</v>
      </c>
      <c r="AR46" s="58">
        <v>2522</v>
      </c>
    </row>
    <row r="47" spans="3:44" x14ac:dyDescent="0.2">
      <c r="C47" s="163" t="s">
        <v>271</v>
      </c>
      <c r="D47" s="58">
        <v>605</v>
      </c>
      <c r="E47" s="58">
        <v>4265</v>
      </c>
      <c r="F47" s="58">
        <v>395</v>
      </c>
      <c r="G47" s="58">
        <v>159</v>
      </c>
      <c r="H47" s="58">
        <v>67</v>
      </c>
      <c r="I47" s="58">
        <v>4886</v>
      </c>
      <c r="J47" s="175">
        <v>134</v>
      </c>
      <c r="K47" s="175">
        <v>0</v>
      </c>
      <c r="L47" s="58">
        <v>134</v>
      </c>
      <c r="M47" s="168">
        <v>123</v>
      </c>
      <c r="N47" s="168">
        <v>0</v>
      </c>
      <c r="O47" s="58">
        <v>123</v>
      </c>
      <c r="P47" s="169">
        <f t="shared" si="0"/>
        <v>2.5173966434711419</v>
      </c>
      <c r="Q47" s="58">
        <v>2</v>
      </c>
      <c r="R47" s="58">
        <v>0</v>
      </c>
      <c r="S47" s="58">
        <v>2</v>
      </c>
      <c r="T47" s="171">
        <v>2</v>
      </c>
      <c r="U47" s="171">
        <v>0</v>
      </c>
      <c r="V47" s="58">
        <v>2</v>
      </c>
      <c r="W47" s="172">
        <f t="shared" si="1"/>
        <v>40.933278755628322</v>
      </c>
      <c r="X47" s="58">
        <v>0</v>
      </c>
      <c r="Y47" s="58">
        <v>0</v>
      </c>
      <c r="Z47" s="58">
        <v>0</v>
      </c>
      <c r="AA47" s="58">
        <v>0</v>
      </c>
      <c r="AB47" s="58">
        <f t="shared" si="2"/>
        <v>0</v>
      </c>
      <c r="AC47" s="173">
        <v>0</v>
      </c>
      <c r="AD47" s="173">
        <v>0</v>
      </c>
      <c r="AE47" s="173">
        <v>0</v>
      </c>
      <c r="AF47" s="173">
        <v>0</v>
      </c>
      <c r="AG47" s="58">
        <f t="shared" si="3"/>
        <v>0</v>
      </c>
      <c r="AH47" s="174">
        <v>0</v>
      </c>
      <c r="AI47" s="58">
        <v>0</v>
      </c>
      <c r="AJ47" s="58">
        <v>0</v>
      </c>
      <c r="AK47" s="58">
        <v>0</v>
      </c>
      <c r="AL47" s="58">
        <v>0</v>
      </c>
      <c r="AM47" s="58">
        <v>0</v>
      </c>
      <c r="AN47" s="58">
        <v>6</v>
      </c>
      <c r="AO47" s="58">
        <v>1</v>
      </c>
      <c r="AP47" s="58">
        <v>0</v>
      </c>
      <c r="AQ47" s="58">
        <v>0</v>
      </c>
      <c r="AR47" s="58">
        <v>7</v>
      </c>
    </row>
    <row r="48" spans="3:44" x14ac:dyDescent="0.2">
      <c r="C48" s="163" t="s">
        <v>272</v>
      </c>
      <c r="D48" s="58">
        <v>1529</v>
      </c>
      <c r="E48" s="58">
        <v>10553</v>
      </c>
      <c r="F48" s="58">
        <v>436</v>
      </c>
      <c r="G48" s="58">
        <v>352</v>
      </c>
      <c r="H48" s="58">
        <v>232</v>
      </c>
      <c r="I48" s="58">
        <v>11573</v>
      </c>
      <c r="J48" s="175">
        <v>332</v>
      </c>
      <c r="K48" s="175">
        <v>1</v>
      </c>
      <c r="L48" s="58">
        <v>333</v>
      </c>
      <c r="M48" s="168">
        <v>307</v>
      </c>
      <c r="N48" s="168">
        <v>16</v>
      </c>
      <c r="O48" s="58">
        <v>323</v>
      </c>
      <c r="P48" s="169">
        <f t="shared" si="0"/>
        <v>2.7909790028514645</v>
      </c>
      <c r="Q48" s="58">
        <v>8</v>
      </c>
      <c r="R48" s="58">
        <v>0</v>
      </c>
      <c r="S48" s="58">
        <v>8</v>
      </c>
      <c r="T48" s="171">
        <v>6</v>
      </c>
      <c r="U48" s="171">
        <v>0</v>
      </c>
      <c r="V48" s="58">
        <v>6</v>
      </c>
      <c r="W48" s="172">
        <f t="shared" si="1"/>
        <v>51.844811198479221</v>
      </c>
      <c r="X48" s="58">
        <v>1</v>
      </c>
      <c r="Y48" s="58">
        <v>0</v>
      </c>
      <c r="Z48" s="58">
        <v>0</v>
      </c>
      <c r="AA48" s="58">
        <v>0</v>
      </c>
      <c r="AB48" s="58">
        <f t="shared" si="2"/>
        <v>1</v>
      </c>
      <c r="AC48" s="173">
        <v>0</v>
      </c>
      <c r="AD48" s="173">
        <v>0</v>
      </c>
      <c r="AE48" s="173">
        <v>0</v>
      </c>
      <c r="AF48" s="173">
        <v>0</v>
      </c>
      <c r="AG48" s="58">
        <f t="shared" si="3"/>
        <v>0</v>
      </c>
      <c r="AH48" s="174">
        <v>0</v>
      </c>
      <c r="AI48" s="58">
        <v>1</v>
      </c>
      <c r="AJ48" s="58">
        <v>0</v>
      </c>
      <c r="AK48" s="58">
        <v>0</v>
      </c>
      <c r="AL48" s="58">
        <v>0</v>
      </c>
      <c r="AM48" s="58">
        <v>1</v>
      </c>
      <c r="AN48" s="58">
        <v>7</v>
      </c>
      <c r="AO48" s="58">
        <v>1</v>
      </c>
      <c r="AP48" s="58">
        <v>0</v>
      </c>
      <c r="AQ48" s="58">
        <v>0</v>
      </c>
      <c r="AR48" s="58">
        <v>8</v>
      </c>
    </row>
    <row r="49" spans="3:44" ht="15.75" thickBot="1" x14ac:dyDescent="0.3">
      <c r="C49" s="162" t="s">
        <v>108</v>
      </c>
      <c r="D49" s="165">
        <v>1347043</v>
      </c>
      <c r="E49" s="165">
        <v>11743827</v>
      </c>
      <c r="F49" s="165">
        <v>623749</v>
      </c>
      <c r="G49" s="165">
        <v>503532</v>
      </c>
      <c r="H49" s="165">
        <v>444435</v>
      </c>
      <c r="I49" s="165">
        <v>13315543</v>
      </c>
      <c r="J49" s="165">
        <f t="shared" ref="J49" si="4">SUM(J16:J48)</f>
        <v>574682</v>
      </c>
      <c r="K49" s="165">
        <f>SUM(K16:K48)</f>
        <v>5330</v>
      </c>
      <c r="L49" s="124">
        <f>SUM(L16:L48)</f>
        <v>580012</v>
      </c>
      <c r="M49" s="165">
        <f>SUM(M16:M48)</f>
        <v>521203</v>
      </c>
      <c r="N49" s="165">
        <f>SUM(N16:N48)</f>
        <v>7739</v>
      </c>
      <c r="O49" s="124">
        <f>SUM(O16:O48)</f>
        <v>528942</v>
      </c>
      <c r="P49" s="170">
        <f>(+O49/I49)*100</f>
        <v>3.9723652276140746</v>
      </c>
      <c r="Q49" s="165">
        <f>SUM(Q16:Q48)</f>
        <v>18723</v>
      </c>
      <c r="R49" s="165">
        <f>SUM(R16:R48)</f>
        <v>275</v>
      </c>
      <c r="S49" s="124">
        <v>18998</v>
      </c>
      <c r="T49" s="165">
        <f>SUM(T16:T48)</f>
        <v>10025</v>
      </c>
      <c r="U49" s="165">
        <f>SUM(U16:U48)</f>
        <v>152</v>
      </c>
      <c r="V49" s="124">
        <v>10177</v>
      </c>
      <c r="W49" s="170">
        <f t="shared" si="1"/>
        <v>76.429477941680631</v>
      </c>
      <c r="X49" s="165">
        <f>SUM(X16:X48)</f>
        <v>776</v>
      </c>
      <c r="Y49" s="165">
        <f>SUM(Y16:Y48)</f>
        <v>5</v>
      </c>
      <c r="Z49" s="165">
        <f>SUM(Z16:Z48)</f>
        <v>18</v>
      </c>
      <c r="AA49" s="165">
        <f>SUM(AA16:AA48)</f>
        <v>0</v>
      </c>
      <c r="AB49" s="58">
        <f t="shared" si="2"/>
        <v>799</v>
      </c>
      <c r="AC49" s="165">
        <f>SUM(AC16:AC48)</f>
        <v>413</v>
      </c>
      <c r="AD49" s="165">
        <f>SUM(AD16:AD48)</f>
        <v>4</v>
      </c>
      <c r="AE49" s="165">
        <f>SUM(AE16:AE48)</f>
        <v>16</v>
      </c>
      <c r="AF49" s="165">
        <f>SUM(AF16:AF48)</f>
        <v>2</v>
      </c>
      <c r="AG49" s="58">
        <f t="shared" si="3"/>
        <v>435</v>
      </c>
      <c r="AH49" s="167">
        <v>3.266858888142977</v>
      </c>
      <c r="AI49" s="165">
        <f>SUM(AI16:AI48)</f>
        <v>386</v>
      </c>
      <c r="AJ49" s="165">
        <f>SUM(AJ16:AJ48)</f>
        <v>73</v>
      </c>
      <c r="AK49" s="165">
        <f>SUM(AK16:AK48)</f>
        <v>0</v>
      </c>
      <c r="AL49" s="165">
        <f>SUM(AL16:AL48)</f>
        <v>0</v>
      </c>
      <c r="AM49" s="58">
        <v>459</v>
      </c>
      <c r="AN49" s="165">
        <f>SUM(AN16:AN48)</f>
        <v>11126</v>
      </c>
      <c r="AO49" s="165">
        <f>SUM(AO16:AO48)</f>
        <v>8007</v>
      </c>
      <c r="AP49" s="165">
        <f>SUM(AP16:AP48)</f>
        <v>37</v>
      </c>
      <c r="AQ49" s="165">
        <f>SUM(AQ16:AQ48)</f>
        <v>13</v>
      </c>
      <c r="AR49" s="58">
        <v>19183</v>
      </c>
    </row>
    <row r="50" spans="3:44" x14ac:dyDescent="0.2">
      <c r="C50" s="21" t="s">
        <v>85</v>
      </c>
      <c r="AG50" s="20" t="s">
        <v>0</v>
      </c>
    </row>
    <row r="51" spans="3:44" x14ac:dyDescent="0.2">
      <c r="D51" s="20" t="s">
        <v>0</v>
      </c>
      <c r="E51" s="20" t="s">
        <v>0</v>
      </c>
      <c r="F51" s="20" t="s">
        <v>0</v>
      </c>
      <c r="G51" s="20" t="s">
        <v>0</v>
      </c>
      <c r="H51" s="20" t="s">
        <v>0</v>
      </c>
      <c r="I51" s="20"/>
      <c r="J51" s="20" t="s">
        <v>0</v>
      </c>
      <c r="AG51" s="20" t="s">
        <v>0</v>
      </c>
    </row>
  </sheetData>
  <mergeCells count="1">
    <mergeCell ref="C8:AP8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24f6bc-2790-4a9a-bae8-f94206c6dac5">
      <Terms xmlns="http://schemas.microsoft.com/office/infopath/2007/PartnerControls"/>
    </lcf76f155ced4ddcb4097134ff3c332f>
    <TaxCatchAll xmlns="1719472b-9ffe-426e-a360-019ca55d50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AB81A6069BDC4D94013F50479573E0" ma:contentTypeVersion="19" ma:contentTypeDescription="Crear nuevo documento." ma:contentTypeScope="" ma:versionID="e2892e3ca0687b1bf7b63d69cbb8aa5f">
  <xsd:schema xmlns:xsd="http://www.w3.org/2001/XMLSchema" xmlns:xs="http://www.w3.org/2001/XMLSchema" xmlns:p="http://schemas.microsoft.com/office/2006/metadata/properties" xmlns:ns2="fa24f6bc-2790-4a9a-bae8-f94206c6dac5" xmlns:ns3="1719472b-9ffe-426e-a360-019ca55d50fc" targetNamespace="http://schemas.microsoft.com/office/2006/metadata/properties" ma:root="true" ma:fieldsID="2255c2aef876d53db9ca549548d8f11b" ns2:_="" ns3:_="">
    <xsd:import namespace="fa24f6bc-2790-4a9a-bae8-f94206c6dac5"/>
    <xsd:import namespace="1719472b-9ffe-426e-a360-019ca55d50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4f6bc-2790-4a9a-bae8-f94206c6d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472b-9ffe-426e-a360-019ca55d50f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b1f07d6-29d0-4c62-bb08-e4312557d5f5}" ma:internalName="TaxCatchAll" ma:showField="CatchAllData" ma:web="1719472b-9ffe-426e-a360-019ca55d50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AE8995-46BE-4C39-BC4F-5E6065A9FF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55C724-9291-41F5-BB21-07F7011CDEDE}">
  <ds:schemaRefs>
    <ds:schemaRef ds:uri="http://schemas.microsoft.com/office/2006/metadata/properties"/>
    <ds:schemaRef ds:uri="http://schemas.microsoft.com/office/infopath/2007/PartnerControls"/>
    <ds:schemaRef ds:uri="fa24f6bc-2790-4a9a-bae8-f94206c6dac5"/>
    <ds:schemaRef ds:uri="1719472b-9ffe-426e-a360-019ca55d50fc"/>
  </ds:schemaRefs>
</ds:datastoreItem>
</file>

<file path=customXml/itemProps3.xml><?xml version="1.0" encoding="utf-8"?>
<ds:datastoreItem xmlns:ds="http://schemas.openxmlformats.org/officeDocument/2006/customXml" ds:itemID="{89D96F48-DBCD-4404-975D-5924DA8F0E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4f6bc-2790-4a9a-bae8-f94206c6dac5"/>
    <ds:schemaRef ds:uri="1719472b-9ffe-426e-a360-019ca55d50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9</vt:i4>
      </vt:variant>
    </vt:vector>
  </HeadingPairs>
  <TitlesOfParts>
    <vt:vector size="23" baseType="lpstr">
      <vt:lpstr>Cuadro Resumen</vt:lpstr>
      <vt:lpstr>AFILIADOS</vt:lpstr>
      <vt:lpstr>INDEPENDIENTES CONTRATISTAS</vt:lpstr>
      <vt:lpstr>ESTUDIANTES</vt:lpstr>
      <vt:lpstr>INDEPENDIENTES VOLUNTARIOS</vt:lpstr>
      <vt:lpstr>EMPRESAS</vt:lpstr>
      <vt:lpstr>TASA MUERTES</vt:lpstr>
      <vt:lpstr>TASA ACCIDET</vt:lpstr>
      <vt:lpstr>TASA DE ENFER</vt:lpstr>
      <vt:lpstr>Tasa por Actividad</vt:lpstr>
      <vt:lpstr>ARL</vt:lpstr>
      <vt:lpstr>Afiliados vs Poblaciòn Ocupada</vt:lpstr>
      <vt:lpstr>Evasión Dependientes</vt:lpstr>
      <vt:lpstr>Departamento</vt:lpstr>
      <vt:lpstr>AFILIADOS!Área_de_impresión</vt:lpstr>
      <vt:lpstr>ARL!Área_de_impresión</vt:lpstr>
      <vt:lpstr>'Cuadro Resumen'!Área_de_impresión</vt:lpstr>
      <vt:lpstr>EMPRESAS!Área_de_impresión</vt:lpstr>
      <vt:lpstr>'INDEPENDIENTES CONTRATISTAS'!Área_de_impresión</vt:lpstr>
      <vt:lpstr>'TASA ACCIDET'!Área_de_impresión</vt:lpstr>
      <vt:lpstr>'TASA DE ENFER'!Área_de_impresión</vt:lpstr>
      <vt:lpstr>'TASA MUERTES'!Área_de_impresión</vt:lpstr>
      <vt:lpstr>'Tasa por Actividad'!Área_de_impresión</vt:lpstr>
    </vt:vector>
  </TitlesOfParts>
  <Manager/>
  <Company>Minproteccionsocial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 Micolta</dc:creator>
  <cp:keywords/>
  <dc:description/>
  <cp:lastModifiedBy>Eliana Mercedes Matallana Fonseca</cp:lastModifiedBy>
  <cp:revision/>
  <dcterms:created xsi:type="dcterms:W3CDTF">2005-09-21T16:06:36Z</dcterms:created>
  <dcterms:modified xsi:type="dcterms:W3CDTF">2026-03-25T15:18:50Z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0x0101008CAB81A6069BDC4D94013F50479573E0</vt:lpwstr>
  </property>
  <property fmtid="{D5CDD505-2E9C-101B-9397-08002B2CF9AE}" pid="3" name="MediaServiceImageTags">
    <vt:lpwstr/>
  </property>
</Properties>
</file>