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CO D\C\Acaballero\Documentos\MSPACABALLERO\UPC\CAC_MCO_2\Hemofilia\2020\"/>
    </mc:Choice>
  </mc:AlternateContent>
  <workbookProtection workbookAlgorithmName="SHA-512" workbookHashValue="q6RjJNJHYR7me38wn08rGMtjTA0xh+XlIrJJTEiwCMtMalsOEfLXvh74BclV4XhpHuPoJLFVfIO1l0ox555Zgw==" workbookSaltValue="wS7xRiCAidc9lYL5fY/OdA==" workbookSpinCount="100000" lockStructure="1"/>
  <bookViews>
    <workbookView xWindow="-120" yWindow="-120" windowWidth="20736" windowHeight="11160"/>
  </bookViews>
  <sheets>
    <sheet name="Hoja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10" i="1"/>
  <c r="G48" i="1" l="1"/>
  <c r="C48" i="1"/>
  <c r="D48" i="1"/>
  <c r="I31" i="1" l="1"/>
  <c r="I40" i="1"/>
  <c r="I16" i="1"/>
  <c r="I38" i="1"/>
  <c r="I27" i="1"/>
  <c r="I47" i="1"/>
  <c r="I44" i="1"/>
  <c r="I29" i="1"/>
  <c r="I30" i="1"/>
  <c r="I14" i="1"/>
  <c r="I37" i="1"/>
  <c r="I35" i="1"/>
  <c r="I24" i="1"/>
  <c r="I21" i="1"/>
  <c r="I17" i="1"/>
  <c r="I25" i="1"/>
  <c r="I33" i="1"/>
  <c r="I41" i="1"/>
  <c r="I23" i="1"/>
  <c r="I20" i="1"/>
  <c r="I13" i="1"/>
  <c r="I34" i="1"/>
  <c r="I15" i="1"/>
  <c r="I36" i="1"/>
  <c r="I26" i="1"/>
  <c r="I46" i="1"/>
  <c r="I19" i="1"/>
  <c r="I12" i="1"/>
  <c r="I11" i="1"/>
  <c r="I18" i="1"/>
  <c r="I42" i="1"/>
  <c r="I22" i="1"/>
  <c r="I39" i="1"/>
  <c r="F34" i="1"/>
  <c r="F44" i="1"/>
  <c r="F35" i="1"/>
  <c r="I43" i="1"/>
  <c r="I45" i="1"/>
  <c r="F32" i="1"/>
  <c r="I32" i="1"/>
  <c r="I28" i="1"/>
  <c r="F20" i="1"/>
  <c r="F26" i="1"/>
  <c r="F12" i="1"/>
  <c r="F28" i="1"/>
  <c r="F43" i="1"/>
  <c r="F22" i="1"/>
  <c r="F23" i="1"/>
  <c r="F19" i="1"/>
  <c r="F47" i="1"/>
  <c r="F45" i="1"/>
  <c r="F37" i="1"/>
  <c r="F27" i="1"/>
  <c r="F30" i="1"/>
  <c r="F31" i="1"/>
  <c r="F39" i="1"/>
  <c r="F46" i="1"/>
  <c r="F14" i="1"/>
  <c r="F21" i="1"/>
  <c r="F40" i="1"/>
  <c r="F36" i="1"/>
  <c r="F15" i="1"/>
  <c r="F42" i="1"/>
  <c r="F13" i="1"/>
  <c r="F24" i="1"/>
  <c r="F17" i="1"/>
  <c r="F25" i="1"/>
  <c r="F33" i="1"/>
  <c r="F41" i="1"/>
  <c r="F18" i="1"/>
  <c r="F38" i="1"/>
  <c r="F29" i="1"/>
  <c r="F16" i="1"/>
  <c r="F11" i="1"/>
  <c r="H48" i="1" l="1"/>
  <c r="I10" i="1"/>
  <c r="I48" i="1" s="1"/>
  <c r="E48" i="1"/>
  <c r="F10" i="1"/>
  <c r="F48" i="1" s="1"/>
</calcChain>
</file>

<file path=xl/sharedStrings.xml><?xml version="1.0" encoding="utf-8"?>
<sst xmlns="http://schemas.openxmlformats.org/spreadsheetml/2006/main" count="93" uniqueCount="89">
  <si>
    <t>Fecha:</t>
  </si>
  <si>
    <t>Titulo</t>
  </si>
  <si>
    <t>Dependencia</t>
  </si>
  <si>
    <t>Dirección de Regulación de Beneficios Costos y Tarifas del Aseguramiento en Salud</t>
  </si>
  <si>
    <t>Autor</t>
  </si>
  <si>
    <t>EPS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</si>
  <si>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</si>
  <si>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</si>
  <si>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</si>
  <si>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</si>
  <si>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</si>
  <si>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A SEVERA</t>
  </si>
  <si>
    <t>RECURSOS A RECONOCER A CADA EPS</t>
  </si>
  <si>
    <t>CCF023</t>
  </si>
  <si>
    <t>CCF024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</si>
  <si>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</si>
  <si>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</si>
  <si>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</si>
  <si>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</si>
  <si>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</si>
  <si>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</si>
  <si>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</si>
  <si>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</si>
  <si>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</si>
  <si>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</si>
  <si>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</si>
  <si>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</si>
  <si>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EPS016</t>
  </si>
  <si>
    <t>EPS017</t>
  </si>
  <si>
    <t>EPS018</t>
  </si>
  <si>
    <t>EPS022</t>
  </si>
  <si>
    <t>EPS025</t>
  </si>
  <si>
    <t>EPS037</t>
  </si>
  <si>
    <t>EPS042</t>
  </si>
  <si>
    <t>EPS044</t>
  </si>
  <si>
    <t>EPS046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</si>
  <si>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</si>
  <si>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</si>
  <si>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</si>
  <si>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</si>
  <si>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</si>
  <si>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</si>
  <si>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</si>
  <si>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</si>
  <si>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</si>
  <si>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</si>
  <si>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</si>
  <si>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ESS091</t>
  </si>
  <si>
    <t>ESS118</t>
  </si>
  <si>
    <t>ESS207</t>
  </si>
  <si>
    <t>TOTAL</t>
  </si>
  <si>
    <t>COMFAMILIAR CHOCÓ</t>
  </si>
  <si>
    <t>FONDO PASIVO SOCIAL DE LOS FERROCARRILES NACIONALES</t>
  </si>
  <si>
    <t>ALIANSALUD EPS S.A.</t>
  </si>
  <si>
    <t>EPS SURAMERICANA S.A.</t>
  </si>
  <si>
    <t>EPS FAMISANAR S.A.S.</t>
  </si>
  <si>
    <t>EPS CONVIDA</t>
  </si>
  <si>
    <t>CAPRESOCA E.P.S.</t>
  </si>
  <si>
    <t>NUEVA EPS S.A.</t>
  </si>
  <si>
    <t>COOSALUD EPS S.A.</t>
  </si>
  <si>
    <t>MEDIMAS EPS S.A.S.</t>
  </si>
  <si>
    <t>EPSS45</t>
  </si>
  <si>
    <t>FUDACIÓN SALUD MIA</t>
  </si>
  <si>
    <t xml:space="preserve"> MUTUAL SER EPS</t>
  </si>
  <si>
    <t>DUSAKAWI EPSI</t>
  </si>
  <si>
    <t>A.I.C. EPSI</t>
  </si>
  <si>
    <t>SAVIA SALUD EPS</t>
  </si>
  <si>
    <t>ASMET SALUD EPS S.A.S.</t>
  </si>
  <si>
    <t>ECOOPSOS EPS SAS</t>
  </si>
  <si>
    <t>EMSSANAR S.A.S.</t>
  </si>
  <si>
    <t>Montos a aportar, reconocer y pagar a las Entidades Promotoras de Salud -EPS de los Regímenes Contributivo y Subsidiado y a las Entidades Obligadas a Compensar-EOC</t>
  </si>
  <si>
    <t>Subdirección de costos y tarifas</t>
  </si>
  <si>
    <t>CCF COMFAGUAJIRA</t>
  </si>
  <si>
    <t>CCF COMFAMILIAR HUILA</t>
  </si>
  <si>
    <t>CCF COMFASUCRE</t>
  </si>
  <si>
    <t>CCF COMFAORIENTE</t>
  </si>
  <si>
    <t>CCF CAJACOPI ATLÁNTICO</t>
  </si>
  <si>
    <t>EPM</t>
  </si>
  <si>
    <t xml:space="preserve">EPS SALUD TOTAL </t>
  </si>
  <si>
    <t>EPS SALUD SANITAS S.A.S.</t>
  </si>
  <si>
    <t xml:space="preserve">CCF COMPENSAR </t>
  </si>
  <si>
    <t>CCF COMFENALCO VALLE</t>
  </si>
  <si>
    <t>COOMEVA E.P.S. S.A.</t>
  </si>
  <si>
    <t>EPS  SERVICIO OCCIDENTAL DE SALUD S.A. S.O.S.</t>
  </si>
  <si>
    <t>EPSI ANAS WAYUU EPSI</t>
  </si>
  <si>
    <t>EPSI MALLAMAS</t>
  </si>
  <si>
    <t>EPSI PIJAOS SALUD</t>
  </si>
  <si>
    <t>CAPITAL SALUD EPS-S S.A.S</t>
  </si>
  <si>
    <t>MUTUAL SER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</si>
</sst>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(* #,##0_);_(* \(#,##0\);_(* &quot;-&quot;??_);_(@_)"/>
    <numFmt numFmtId="166" formatCode="#,##0.00_ ;[Red]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3" fillId="0" borderId="0" xfId="0" applyFont="1" applyBorder="1"/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wrapText="1"/>
    </xf>
    <xf numFmtId="41" fontId="0" fillId="0" borderId="0" xfId="1" applyFont="1"/>
    <xf numFmtId="41" fontId="0" fillId="0" borderId="0" xfId="0" applyNumberFormat="1"/>
    <xf numFmtId="0" fontId="7" fillId="3" borderId="4" xfId="3" applyFont="1" applyFill="1" applyBorder="1" applyAlignment="1">
      <alignment horizontal="center" vertical="center" wrapText="1"/>
    </xf>
    <xf numFmtId="10" fontId="7" fillId="3" borderId="4" xfId="2" applyNumberFormat="1" applyFont="1" applyFill="1" applyBorder="1" applyAlignment="1">
      <alignment horizontal="center" vertical="center" wrapText="1"/>
    </xf>
    <xf numFmtId="41" fontId="0" fillId="0" borderId="1" xfId="1" applyFont="1" applyBorder="1"/>
    <xf numFmtId="10" fontId="0" fillId="0" borderId="1" xfId="2" applyNumberFormat="1" applyFont="1" applyBorder="1"/>
    <xf numFmtId="41" fontId="2" fillId="0" borderId="9" xfId="0" applyNumberFormat="1" applyFont="1" applyBorder="1"/>
    <xf numFmtId="9" fontId="2" fillId="0" borderId="9" xfId="2" applyFont="1" applyBorder="1"/>
    <xf numFmtId="166" fontId="0" fillId="0" borderId="0" xfId="0" applyNumberFormat="1" applyBorder="1"/>
    <xf numFmtId="166" fontId="3" fillId="0" borderId="1" xfId="0" applyNumberFormat="1" applyFont="1" applyBorder="1" applyAlignment="1">
      <alignment horizontal="right" vertical="center"/>
    </xf>
    <xf numFmtId="166" fontId="7" fillId="2" borderId="4" xfId="3" applyNumberFormat="1" applyFont="1" applyFill="1" applyBorder="1" applyAlignment="1">
      <alignment horizontal="center" vertical="center" wrapText="1"/>
    </xf>
    <xf numFmtId="166" fontId="0" fillId="0" borderId="1" xfId="1" applyNumberFormat="1" applyFont="1" applyBorder="1"/>
    <xf numFmtId="166" fontId="2" fillId="0" borderId="9" xfId="0" applyNumberFormat="1" applyFont="1" applyBorder="1"/>
    <xf numFmtId="166" fontId="0" fillId="0" borderId="0" xfId="0" applyNumberFormat="1"/>
    <xf numFmtId="43" fontId="0" fillId="0" borderId="0" xfId="0" applyNumberFormat="1" applyBorder="1"/>
    <xf numFmtId="43" fontId="7" fillId="2" borderId="4" xfId="3" applyNumberFormat="1" applyFont="1" applyFill="1" applyBorder="1" applyAlignment="1">
      <alignment horizontal="center" vertical="center" wrapText="1"/>
    </xf>
    <xf numFmtId="43" fontId="0" fillId="0" borderId="1" xfId="0" applyNumberFormat="1" applyBorder="1"/>
    <xf numFmtId="43" fontId="2" fillId="0" borderId="9" xfId="0" applyNumberFormat="1" applyFont="1" applyBorder="1"/>
    <xf numFmtId="43" fontId="0" fillId="0" borderId="0" xfId="0" applyNumberFormat="1"/>
    <xf numFmtId="4" fontId="0" fillId="0" borderId="0" xfId="0" applyNumberFormat="1"/>
    <xf numFmtId="4" fontId="7" fillId="2" borderId="5" xfId="3" applyNumberFormat="1" applyFont="1" applyFill="1" applyBorder="1" applyAlignment="1">
      <alignment horizontal="center" vertical="center" wrapText="1"/>
    </xf>
    <xf numFmtId="4" fontId="0" fillId="0" borderId="6" xfId="0" applyNumberFormat="1" applyBorder="1"/>
    <xf numFmtId="4" fontId="2" fillId="0" borderId="10" xfId="1" applyNumberFormat="1" applyFont="1" applyBorder="1"/>
    <xf numFmtId="14" fontId="0" fillId="0" borderId="0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165" fontId="9" fillId="0" borderId="11" xfId="4" applyNumberFormat="1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2" xfId="0" applyFont="1" applyBorder="1"/>
    <xf numFmtId="0" fontId="0" fillId="0" borderId="1" xfId="0" applyBorder="1"/>
    <xf numFmtId="0" fontId="8" fillId="0" borderId="13" xfId="0" applyFont="1" applyBorder="1"/>
    <xf numFmtId="0" fontId="0" fillId="0" borderId="7" xfId="0" applyBorder="1"/>
  </cellXfs>
  <cellStyles count="5">
    <cellStyle name="Millares [0]" xfId="1" builtinId="6"/>
    <cellStyle name="Millares 2" xfId="4"/>
    <cellStyle name="Normal" xfId="0" builtinId="0"/>
    <cellStyle name="Normal_Hoja1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112062</xdr:colOff>
      <xdr:row>1</xdr:row>
      <xdr:rowOff>11206</xdr:rowOff>
    </xdr:from>
    <xdr:to>
      <xdr:col>1</xdr:col>
      <xdr:colOff>2394209</xdr:colOff>
      <xdr:row>4</xdr:row>
      <xdr:rowOff>96670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2" y="201706"/>
          <a:ext cx="3044147" cy="6569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cela\Downloads\MECANISMO_HEMOFILIA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 POR EDAD"/>
      <sheetName val="BASE2020"/>
      <sheetName val="HEMOFILIA_A_F"/>
      <sheetName val="UNICOS"/>
      <sheetName val="Casos"/>
      <sheetName val="FVIII_SUF"/>
      <sheetName val="Calculadora"/>
      <sheetName val="Estimacion_valorideal"/>
      <sheetName val="Hoja2"/>
      <sheetName val="Valores_reconocimiento"/>
      <sheetName val="BDUA"/>
      <sheetName val="LIQUIDACION"/>
      <sheetName val="DISTRIBUCION"/>
      <sheetName val="PUBLICACION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EPS</v>
          </cell>
          <cell r="B1" t="str">
            <v>NOMBRE</v>
          </cell>
          <cell r="C1" t="str">
            <v xml:space="preserve">RECURSOS MECANISMO SUMA CERO </v>
          </cell>
          <cell r="D1" t="str">
            <v>POBLACION TOTAL ACTIVA BDUA</v>
          </cell>
          <cell r="E1" t="str">
            <v xml:space="preserve">PARTICIPACION DE LA POBLACION </v>
          </cell>
          <cell r="F1" t="str">
            <v>FONDO COMUN</v>
          </cell>
          <cell r="G1" t="str">
            <v>POBLACION HEMOFILIA SEVERA</v>
          </cell>
        </row>
        <row r="2">
          <cell r="A2" t="str">
            <v>CCF023</v>
          </cell>
          <cell r="B2" t="str">
            <v>CCF COMFAGUAJIRA</v>
          </cell>
          <cell r="C2">
            <v>-678253080.94000006</v>
          </cell>
          <cell r="D2">
            <v>243898</v>
          </cell>
          <cell r="E2">
            <v>5.7595671500000004E-3</v>
          </cell>
          <cell r="F2">
            <v>164746623.71232504</v>
          </cell>
          <cell r="G2">
            <v>2</v>
          </cell>
        </row>
        <row r="3">
          <cell r="A3" t="str">
            <v>CCF024</v>
          </cell>
          <cell r="B3" t="str">
            <v>CCF COMFAMILIAR HUILA</v>
          </cell>
          <cell r="C3">
            <v>-300560897.33999997</v>
          </cell>
          <cell r="D3">
            <v>567069</v>
          </cell>
          <cell r="E3">
            <v>1.339113886E-2</v>
          </cell>
          <cell r="F3">
            <v>383040054.46796697</v>
          </cell>
          <cell r="G3">
            <v>12</v>
          </cell>
        </row>
        <row r="4">
          <cell r="A4" t="str">
            <v>CCF033</v>
          </cell>
          <cell r="B4" t="str">
            <v>CCF COMFASUCRE</v>
          </cell>
          <cell r="C4">
            <v>35837371.439999998</v>
          </cell>
          <cell r="D4">
            <v>114334</v>
          </cell>
          <cell r="E4">
            <v>2.6999579800000002E-3</v>
          </cell>
          <cell r="F4">
            <v>77229581.630999684</v>
          </cell>
          <cell r="G4">
            <v>3</v>
          </cell>
        </row>
        <row r="5">
          <cell r="A5" t="str">
            <v>CCF050</v>
          </cell>
          <cell r="B5" t="str">
            <v>CCF COMFAORIENTE</v>
          </cell>
          <cell r="C5">
            <v>-502969089.24000001</v>
          </cell>
          <cell r="D5">
            <v>180131</v>
          </cell>
          <cell r="E5">
            <v>4.2537314400000002E-3</v>
          </cell>
          <cell r="F5">
            <v>121673708.22631463</v>
          </cell>
          <cell r="G5">
            <v>1</v>
          </cell>
        </row>
        <row r="6">
          <cell r="A6" t="str">
            <v>CCF055</v>
          </cell>
          <cell r="B6" t="str">
            <v>CCF CAJACOPI ATLÁNTICO</v>
          </cell>
          <cell r="C6">
            <v>-1001778954.41</v>
          </cell>
          <cell r="D6">
            <v>1144863</v>
          </cell>
          <cell r="E6">
            <v>2.70355449E-2</v>
          </cell>
          <cell r="F6">
            <v>773324561.81155348</v>
          </cell>
          <cell r="G6">
            <v>23</v>
          </cell>
        </row>
        <row r="7">
          <cell r="A7" t="str">
            <v>CCF102</v>
          </cell>
          <cell r="B7" t="str">
            <v>COMFAMILIAR CHOCÓ</v>
          </cell>
          <cell r="C7">
            <v>-750330725.15999997</v>
          </cell>
          <cell r="D7">
            <v>176528</v>
          </cell>
          <cell r="E7">
            <v>4.1686478400000003E-3</v>
          </cell>
          <cell r="F7">
            <v>119239977.44963813</v>
          </cell>
          <cell r="G7">
            <v>0</v>
          </cell>
        </row>
        <row r="8">
          <cell r="A8" t="str">
            <v>EAS016</v>
          </cell>
          <cell r="B8" t="str">
            <v>EPM</v>
          </cell>
          <cell r="C8">
            <v>-16112813.029999999</v>
          </cell>
          <cell r="D8">
            <v>8890</v>
          </cell>
          <cell r="E8">
            <v>2.0993427999999999E-4</v>
          </cell>
          <cell r="F8">
            <v>6004958.8676950978</v>
          </cell>
          <cell r="G8">
            <v>0</v>
          </cell>
        </row>
        <row r="9">
          <cell r="A9" t="str">
            <v>EAS027</v>
          </cell>
          <cell r="B9" t="str">
            <v>FONDO PASIVO SOCIAL DE LOS FERROCARRILES NACIONALES</v>
          </cell>
          <cell r="C9">
            <v>111490632.61</v>
          </cell>
          <cell r="D9">
            <v>37269</v>
          </cell>
          <cell r="E9">
            <v>8.8009457999999995E-4</v>
          </cell>
          <cell r="F9">
            <v>25174220.01105009</v>
          </cell>
          <cell r="G9">
            <v>1</v>
          </cell>
        </row>
        <row r="10">
          <cell r="A10" t="str">
            <v>EPS001</v>
          </cell>
          <cell r="B10" t="str">
            <v>ALIANSALUD EPS S.A.</v>
          </cell>
          <cell r="C10">
            <v>1053324011.38</v>
          </cell>
          <cell r="D10">
            <v>237329</v>
          </cell>
          <cell r="E10">
            <v>5.6044424800000001E-3</v>
          </cell>
          <cell r="F10">
            <v>160309438.59556004</v>
          </cell>
          <cell r="G10">
            <v>12</v>
          </cell>
        </row>
        <row r="11">
          <cell r="A11" t="str">
            <v>EPS002</v>
          </cell>
          <cell r="B11" t="str">
            <v xml:space="preserve">EPS SALUD TOTAL </v>
          </cell>
          <cell r="C11">
            <v>-3667635169.7800002</v>
          </cell>
          <cell r="D11">
            <v>3251742</v>
          </cell>
          <cell r="E11">
            <v>7.6788765849999996E-2</v>
          </cell>
          <cell r="F11">
            <v>2196465391.1229744</v>
          </cell>
          <cell r="G11">
            <v>59</v>
          </cell>
        </row>
        <row r="12">
          <cell r="A12" t="str">
            <v>EPS005</v>
          </cell>
          <cell r="B12" t="str">
            <v>EPS SALUD SANITAS S.A.S.</v>
          </cell>
          <cell r="C12">
            <v>1159470155.9300001</v>
          </cell>
          <cell r="D12">
            <v>3207606</v>
          </cell>
          <cell r="E12">
            <v>7.5746509429999997E-2</v>
          </cell>
          <cell r="F12">
            <v>2166652694.8272996</v>
          </cell>
          <cell r="G12">
            <v>84</v>
          </cell>
        </row>
        <row r="13">
          <cell r="A13" t="str">
            <v>EPS008</v>
          </cell>
          <cell r="B13" t="str">
            <v xml:space="preserve">CCF COMPENSAR </v>
          </cell>
          <cell r="C13">
            <v>-1278673333.97</v>
          </cell>
          <cell r="D13">
            <v>1638591</v>
          </cell>
          <cell r="E13">
            <v>3.8694761340000002E-2</v>
          </cell>
          <cell r="F13">
            <v>1106824717.9163806</v>
          </cell>
          <cell r="G13">
            <v>30</v>
          </cell>
        </row>
        <row r="14">
          <cell r="A14" t="str">
            <v>EPS010</v>
          </cell>
          <cell r="B14" t="str">
            <v>EPS SURAMERICANA S.A.</v>
          </cell>
          <cell r="C14">
            <v>-3309840974.7800002</v>
          </cell>
          <cell r="D14">
            <v>3706336</v>
          </cell>
          <cell r="E14">
            <v>8.7523846370000005E-2</v>
          </cell>
          <cell r="F14">
            <v>2503531568.9953775</v>
          </cell>
          <cell r="G14">
            <v>67</v>
          </cell>
        </row>
        <row r="15">
          <cell r="A15" t="str">
            <v>EPS012</v>
          </cell>
          <cell r="B15" t="str">
            <v>CCF COMFENALCO VALLE</v>
          </cell>
          <cell r="C15">
            <v>-352095913.08999997</v>
          </cell>
          <cell r="D15">
            <v>235028</v>
          </cell>
          <cell r="E15">
            <v>5.5501051599999999E-3</v>
          </cell>
          <cell r="F15">
            <v>158755174.2249161</v>
          </cell>
          <cell r="G15">
            <v>3</v>
          </cell>
        </row>
        <row r="16">
          <cell r="A16" t="str">
            <v>EPS016</v>
          </cell>
          <cell r="B16" t="str">
            <v>COOMEVA E.P.S. S.A.</v>
          </cell>
          <cell r="C16">
            <v>1627537404.6300001</v>
          </cell>
          <cell r="D16">
            <v>1692407</v>
          </cell>
          <cell r="E16">
            <v>3.9965607620000003E-2</v>
          </cell>
          <cell r="F16">
            <v>1143175997.1765535</v>
          </cell>
          <cell r="G16">
            <v>50</v>
          </cell>
        </row>
        <row r="17">
          <cell r="A17" t="str">
            <v>EPS017</v>
          </cell>
          <cell r="B17" t="str">
            <v>EPS FAMISANAR S.A.S.</v>
          </cell>
          <cell r="C17">
            <v>-3520117200.5799999</v>
          </cell>
          <cell r="D17">
            <v>2352136</v>
          </cell>
          <cell r="E17">
            <v>5.5544880419999998E-2</v>
          </cell>
          <cell r="F17">
            <v>1588805421.5497479</v>
          </cell>
          <cell r="G17">
            <v>36</v>
          </cell>
        </row>
        <row r="18">
          <cell r="A18" t="str">
            <v>EPS018</v>
          </cell>
          <cell r="B18" t="str">
            <v>EPS  SERVICIO OCCIDENTAL DE SALUD S.A. S.O.S.</v>
          </cell>
          <cell r="C18">
            <v>-598585069</v>
          </cell>
          <cell r="D18">
            <v>828181</v>
          </cell>
          <cell r="E18">
            <v>1.9557208690000001E-2</v>
          </cell>
          <cell r="F18">
            <v>559414278.36549199</v>
          </cell>
          <cell r="G18">
            <v>16</v>
          </cell>
        </row>
        <row r="19">
          <cell r="A19" t="str">
            <v>EPS022</v>
          </cell>
          <cell r="B19" t="str">
            <v>EPS CONVIDA</v>
          </cell>
          <cell r="C19">
            <v>-413363319.31999999</v>
          </cell>
          <cell r="D19">
            <v>531110</v>
          </cell>
          <cell r="E19">
            <v>1.254197948E-2</v>
          </cell>
          <cell r="F19">
            <v>358750704.72947991</v>
          </cell>
          <cell r="G19">
            <v>9</v>
          </cell>
        </row>
        <row r="20">
          <cell r="A20" t="str">
            <v>EPS025</v>
          </cell>
          <cell r="B20" t="str">
            <v>CAPRESOCA E.P.S.</v>
          </cell>
          <cell r="C20">
            <v>-204122940.84</v>
          </cell>
          <cell r="D20">
            <v>172714</v>
          </cell>
          <cell r="E20">
            <v>4.07858154E-3</v>
          </cell>
          <cell r="F20">
            <v>116663721.55248076</v>
          </cell>
          <cell r="G20">
            <v>3</v>
          </cell>
        </row>
        <row r="21">
          <cell r="A21" t="str">
            <v>EPS037</v>
          </cell>
          <cell r="B21" t="str">
            <v>NUEVA EPS S.A.</v>
          </cell>
          <cell r="C21">
            <v>16108613073.33</v>
          </cell>
          <cell r="D21">
            <v>4089903</v>
          </cell>
          <cell r="E21">
            <v>9.6581648790000002E-2</v>
          </cell>
          <cell r="F21">
            <v>2762620894.3014169</v>
          </cell>
          <cell r="G21">
            <v>189</v>
          </cell>
        </row>
        <row r="22">
          <cell r="A22" t="str">
            <v>EPS042</v>
          </cell>
          <cell r="B22" t="str">
            <v>COOSALUD EPS S.A.</v>
          </cell>
          <cell r="C22">
            <v>-98783199.049999997</v>
          </cell>
          <cell r="D22">
            <v>24710</v>
          </cell>
          <cell r="E22">
            <v>5.8351813000000002E-4</v>
          </cell>
          <cell r="F22">
            <v>16690949.039882202</v>
          </cell>
          <cell r="G22">
            <v>0</v>
          </cell>
        </row>
        <row r="23">
          <cell r="A23" t="str">
            <v>EPS044</v>
          </cell>
          <cell r="B23" t="str">
            <v>MEDIMAS EPS S.A.S.</v>
          </cell>
          <cell r="C23">
            <v>2894975490.6700001</v>
          </cell>
          <cell r="D23">
            <v>2038507</v>
          </cell>
          <cell r="E23">
            <v>4.8138639749999997E-2</v>
          </cell>
          <cell r="F23">
            <v>1376957358.4911537</v>
          </cell>
          <cell r="G23">
            <v>67</v>
          </cell>
        </row>
        <row r="24">
          <cell r="A24" t="str">
            <v>EPSS45</v>
          </cell>
          <cell r="B24" t="str">
            <v>MEDIMAS EPS S.A.S.</v>
          </cell>
          <cell r="C24">
            <v>-1703767820.1400001</v>
          </cell>
          <cell r="D24">
            <v>985424</v>
          </cell>
          <cell r="E24">
            <v>2.3270447900000001E-2</v>
          </cell>
          <cell r="F24">
            <v>665627750.13371694</v>
          </cell>
          <cell r="G24">
            <v>11</v>
          </cell>
        </row>
        <row r="25">
          <cell r="A25" t="str">
            <v>EPS046</v>
          </cell>
          <cell r="B25" t="str">
            <v>FUDACIÓN SALUD MIA</v>
          </cell>
          <cell r="C25">
            <v>-110408886.52</v>
          </cell>
          <cell r="D25">
            <v>29645</v>
          </cell>
          <cell r="E25">
            <v>7.0005645000000005E-4</v>
          </cell>
          <cell r="F25">
            <v>20024410.436040509</v>
          </cell>
          <cell r="G25">
            <v>0</v>
          </cell>
        </row>
        <row r="26">
          <cell r="A26" t="str">
            <v>EPS048</v>
          </cell>
          <cell r="B26" t="str">
            <v xml:space="preserve"> MUTUAL SER EPS</v>
          </cell>
          <cell r="C26">
            <v>-11740533.310000001</v>
          </cell>
          <cell r="D26">
            <v>3310</v>
          </cell>
          <cell r="E26">
            <v>7.8164510000000001E-5</v>
          </cell>
          <cell r="F26">
            <v>2235817.1684183362</v>
          </cell>
          <cell r="G26">
            <v>0</v>
          </cell>
        </row>
        <row r="27">
          <cell r="A27" t="str">
            <v>EPSI01</v>
          </cell>
          <cell r="B27" t="str">
            <v>DUSAKAWI EPSI</v>
          </cell>
          <cell r="C27">
            <v>-872937478.89999998</v>
          </cell>
          <cell r="D27">
            <v>233502</v>
          </cell>
          <cell r="E27">
            <v>5.5140692E-3</v>
          </cell>
          <cell r="F27">
            <v>157724401.84435061</v>
          </cell>
          <cell r="G27">
            <v>1</v>
          </cell>
        </row>
        <row r="28">
          <cell r="A28" t="str">
            <v>EPSI03</v>
          </cell>
          <cell r="B28" t="str">
            <v>A.I.C. EPSI</v>
          </cell>
          <cell r="C28">
            <v>-780058820.33000004</v>
          </cell>
          <cell r="D28">
            <v>531693</v>
          </cell>
          <cell r="E28">
            <v>1.255574682E-2</v>
          </cell>
          <cell r="F28">
            <v>359144505.63906729</v>
          </cell>
          <cell r="G28">
            <v>9</v>
          </cell>
        </row>
        <row r="29">
          <cell r="A29" t="str">
            <v>EPSI04</v>
          </cell>
          <cell r="B29" t="str">
            <v>EPSI ANAS WAYUU EPSI</v>
          </cell>
          <cell r="C29">
            <v>-381996183.49000001</v>
          </cell>
          <cell r="D29">
            <v>203570</v>
          </cell>
          <cell r="E29">
            <v>4.8072353400000004E-3</v>
          </cell>
          <cell r="F29">
            <v>137506130.41390982</v>
          </cell>
          <cell r="G29">
            <v>3</v>
          </cell>
        </row>
        <row r="30">
          <cell r="A30" t="str">
            <v>EPSI05</v>
          </cell>
          <cell r="B30" t="str">
            <v>EPSI MALLAMAS</v>
          </cell>
          <cell r="C30">
            <v>-494081338.48000002</v>
          </cell>
          <cell r="D30">
            <v>325151</v>
          </cell>
          <cell r="E30">
            <v>7.6783287199999996E-3</v>
          </cell>
          <cell r="F30">
            <v>219630867.98517111</v>
          </cell>
          <cell r="G30">
            <v>5</v>
          </cell>
        </row>
        <row r="31">
          <cell r="A31" t="str">
            <v>EPSI06</v>
          </cell>
          <cell r="B31" t="str">
            <v>EPSI PIJAOS SALUD</v>
          </cell>
          <cell r="C31">
            <v>-209982988.81</v>
          </cell>
          <cell r="D31">
            <v>91014</v>
          </cell>
          <cell r="E31">
            <v>2.1492642200000001E-3</v>
          </cell>
          <cell r="F31">
            <v>61477540.670865133</v>
          </cell>
          <cell r="G31">
            <v>1</v>
          </cell>
        </row>
        <row r="32">
          <cell r="A32" t="str">
            <v>EPSS34</v>
          </cell>
          <cell r="B32" t="str">
            <v>CAPITAL SALUD EPS-S S.A.S</v>
          </cell>
          <cell r="C32">
            <v>1570205671.74</v>
          </cell>
          <cell r="D32">
            <v>1115267</v>
          </cell>
          <cell r="E32">
            <v>2.633664556E-2</v>
          </cell>
          <cell r="F32">
            <v>753333249.3429122</v>
          </cell>
          <cell r="G32">
            <v>36</v>
          </cell>
        </row>
        <row r="33">
          <cell r="A33" t="str">
            <v>EPSS40</v>
          </cell>
          <cell r="B33" t="str">
            <v>SAVIA SALUD EPS</v>
          </cell>
          <cell r="C33">
            <v>3504273828.2600002</v>
          </cell>
          <cell r="D33">
            <v>1663043</v>
          </cell>
          <cell r="E33">
            <v>3.9272186879999997E-2</v>
          </cell>
          <cell r="F33">
            <v>1123341394.5489755</v>
          </cell>
          <cell r="G33">
            <v>62</v>
          </cell>
        </row>
        <row r="34">
          <cell r="A34" t="str">
            <v>EPSS41</v>
          </cell>
          <cell r="B34" t="str">
            <v>NUEVA EPS S.A.</v>
          </cell>
          <cell r="C34">
            <v>-2044208645.0799999</v>
          </cell>
          <cell r="D34">
            <v>1955086</v>
          </cell>
          <cell r="E34">
            <v>4.6168681609999998E-2</v>
          </cell>
          <cell r="F34">
            <v>1320608687.8415525</v>
          </cell>
          <cell r="G34">
            <v>34</v>
          </cell>
        </row>
        <row r="35">
          <cell r="A35" t="str">
            <v>ESS024</v>
          </cell>
          <cell r="B35" t="str">
            <v>COOSALUD EPS S.A.</v>
          </cell>
          <cell r="C35">
            <v>-3014907532.8800001</v>
          </cell>
          <cell r="D35">
            <v>2519865</v>
          </cell>
          <cell r="E35">
            <v>5.9505742909999999E-2</v>
          </cell>
          <cell r="F35">
            <v>1702101908.112335</v>
          </cell>
          <cell r="G35">
            <v>43</v>
          </cell>
        </row>
        <row r="36">
          <cell r="A36" t="str">
            <v>ESS062</v>
          </cell>
          <cell r="B36" t="str">
            <v>ASMET SALUD EPS S.A.S.</v>
          </cell>
          <cell r="C36">
            <v>51444899.25</v>
          </cell>
          <cell r="D36">
            <v>1885608</v>
          </cell>
          <cell r="E36">
            <v>4.4527982600000002E-2</v>
          </cell>
          <cell r="F36">
            <v>1273678143.3429692</v>
          </cell>
          <cell r="G36">
            <v>47</v>
          </cell>
        </row>
        <row r="37">
          <cell r="A37" t="str">
            <v>ESS091</v>
          </cell>
          <cell r="B37" t="str">
            <v>ECOOPSOS EPS SAS</v>
          </cell>
          <cell r="C37">
            <v>-576670137.20000005</v>
          </cell>
          <cell r="D37">
            <v>329994</v>
          </cell>
          <cell r="E37">
            <v>7.7926944999999999E-3</v>
          </cell>
          <cell r="F37">
            <v>222902186.06038907</v>
          </cell>
          <cell r="G37">
            <v>4</v>
          </cell>
        </row>
        <row r="38">
          <cell r="A38" t="str">
            <v>ESS118</v>
          </cell>
          <cell r="B38" t="str">
            <v>EMSSANAR S.A.S.</v>
          </cell>
          <cell r="C38">
            <v>-1710010869.46</v>
          </cell>
          <cell r="D38">
            <v>1915805</v>
          </cell>
          <cell r="E38">
            <v>4.524107434E-2</v>
          </cell>
          <cell r="F38">
            <v>1294075415.1348515</v>
          </cell>
          <cell r="G38">
            <v>35</v>
          </cell>
        </row>
        <row r="39">
          <cell r="A39" t="str">
            <v>ESS207</v>
          </cell>
          <cell r="B39" t="str">
            <v>MUTUAL SER EPS</v>
          </cell>
          <cell r="C39">
            <v>486821375.88</v>
          </cell>
          <cell r="D39">
            <v>2079326</v>
          </cell>
          <cell r="E39">
            <v>4.9102566360000002E-2</v>
          </cell>
          <cell r="F39">
            <v>1404529509.378216</v>
          </cell>
          <cell r="G39">
            <v>55</v>
          </cell>
        </row>
        <row r="40">
          <cell r="A40" t="str">
            <v>Total</v>
          </cell>
          <cell r="C40">
            <v>28603993915.119999</v>
          </cell>
          <cell r="D40">
            <v>42346585</v>
          </cell>
          <cell r="E40">
            <v>1</v>
          </cell>
          <cell r="F40">
            <v>28603993915.119999</v>
          </cell>
          <cell r="G40">
            <v>1013</v>
          </cell>
        </row>
        <row r="41">
          <cell r="F41">
            <v>0</v>
          </cell>
        </row>
      </sheetData>
      <sheetData sheetId="13">
        <row r="1">
          <cell r="A1" t="str">
            <v>EPS</v>
          </cell>
          <cell r="B1" t="str">
            <v>EPS_NOMBRE</v>
          </cell>
          <cell r="C1" t="str">
            <v>CALCULO PARA DEFINIR EL MONTO POR ENTIDAD</v>
          </cell>
          <cell r="D1" t="str">
            <v>POBLACION TOTAL ACTIVA BDUA</v>
          </cell>
          <cell r="E1" t="str">
            <v xml:space="preserve">PARTICIPACION DE LA POBLACION </v>
          </cell>
          <cell r="F1" t="str">
            <v>APORTE A FONDO COMUN</v>
          </cell>
          <cell r="G1" t="str">
            <v>POBLACION HEMOFILIA A SEVERA</v>
          </cell>
          <cell r="H1" t="str">
            <v xml:space="preserve">PARTICIPACION DE LA POBLACION </v>
          </cell>
          <cell r="I1" t="str">
            <v>RECURSOS A RECONOCER A CADA EPS</v>
          </cell>
        </row>
        <row r="2">
          <cell r="A2" t="str">
            <v>CCF023</v>
          </cell>
          <cell r="B2" t="str">
            <v>CCF COMFAGUAJIRA</v>
          </cell>
          <cell r="C2">
            <v>-678253080.94000006</v>
          </cell>
          <cell r="D2">
            <v>243898</v>
          </cell>
          <cell r="E2">
            <v>5.7595671500000004E-3</v>
          </cell>
          <cell r="F2">
            <v>164746623.7123251</v>
          </cell>
          <cell r="G2">
            <v>164746623.71232504</v>
          </cell>
          <cell r="H2">
            <v>5.7595671500000004E-3</v>
          </cell>
          <cell r="I2">
            <v>164746623.7123251</v>
          </cell>
        </row>
        <row r="3">
          <cell r="A3" t="str">
            <v>CCF024</v>
          </cell>
          <cell r="B3" t="str">
            <v>CCF COMFAMILIAR HUILA</v>
          </cell>
          <cell r="C3">
            <v>-300560897.33999997</v>
          </cell>
          <cell r="D3">
            <v>567069</v>
          </cell>
          <cell r="E3">
            <v>1.339113886E-2</v>
          </cell>
          <cell r="F3">
            <v>383040054.46796709</v>
          </cell>
          <cell r="G3">
            <v>383040054.46796697</v>
          </cell>
          <cell r="H3">
            <v>1.339113886E-2</v>
          </cell>
          <cell r="I3">
            <v>383040054.46796709</v>
          </cell>
        </row>
        <row r="4">
          <cell r="A4" t="str">
            <v>CCF033</v>
          </cell>
          <cell r="B4" t="str">
            <v>CCF COMFASUCRE</v>
          </cell>
          <cell r="C4">
            <v>0</v>
          </cell>
          <cell r="D4">
            <v>114334</v>
          </cell>
          <cell r="E4">
            <v>2.6999579800000002E-3</v>
          </cell>
          <cell r="F4">
            <v>77229581.630999714</v>
          </cell>
          <cell r="G4">
            <v>77229581.630999684</v>
          </cell>
          <cell r="H4">
            <v>2.6999579800000002E-3</v>
          </cell>
          <cell r="I4">
            <v>77229581.630999714</v>
          </cell>
        </row>
        <row r="5">
          <cell r="A5" t="str">
            <v>CCF050</v>
          </cell>
          <cell r="B5" t="str">
            <v>CCF COMFAORIENTE</v>
          </cell>
          <cell r="C5">
            <v>-502969089.24000001</v>
          </cell>
          <cell r="D5">
            <v>180131</v>
          </cell>
          <cell r="E5">
            <v>4.2537314400000002E-3</v>
          </cell>
          <cell r="F5">
            <v>121673708.22631466</v>
          </cell>
          <cell r="G5">
            <v>121673708.22631463</v>
          </cell>
          <cell r="H5">
            <v>4.2537314400000002E-3</v>
          </cell>
          <cell r="I5">
            <v>121673708.22631466</v>
          </cell>
        </row>
        <row r="6">
          <cell r="A6" t="str">
            <v>CCF055</v>
          </cell>
          <cell r="B6" t="str">
            <v>CCF CAJACOPI ATLÁNTICO</v>
          </cell>
          <cell r="C6">
            <v>-1001778954.41</v>
          </cell>
          <cell r="D6">
            <v>1144863</v>
          </cell>
          <cell r="E6">
            <v>2.70355449E-2</v>
          </cell>
          <cell r="F6">
            <v>773324561.81155372</v>
          </cell>
          <cell r="G6">
            <v>773324561.81155348</v>
          </cell>
          <cell r="H6">
            <v>2.70355449E-2</v>
          </cell>
          <cell r="I6">
            <v>773324561.81155372</v>
          </cell>
        </row>
        <row r="7">
          <cell r="A7" t="str">
            <v>CCF102</v>
          </cell>
          <cell r="B7" t="str">
            <v>COMFAMILIAR CHOCÓ</v>
          </cell>
          <cell r="C7">
            <v>-750330725.15999997</v>
          </cell>
          <cell r="D7">
            <v>176528</v>
          </cell>
          <cell r="E7">
            <v>4.1686478400000003E-3</v>
          </cell>
          <cell r="F7">
            <v>119239977.44963817</v>
          </cell>
          <cell r="G7">
            <v>119239977.44963813</v>
          </cell>
          <cell r="H7">
            <v>4.1686478400000003E-3</v>
          </cell>
          <cell r="I7">
            <v>119239977.44963817</v>
          </cell>
        </row>
        <row r="8">
          <cell r="A8" t="str">
            <v>EAS016</v>
          </cell>
          <cell r="B8" t="str">
            <v>EPM</v>
          </cell>
          <cell r="C8">
            <v>-16112813.029999999</v>
          </cell>
          <cell r="D8">
            <v>8890</v>
          </cell>
          <cell r="E8">
            <v>2.0993427999999999E-4</v>
          </cell>
          <cell r="F8">
            <v>6004958.8676950997</v>
          </cell>
          <cell r="G8">
            <v>6004958.8676950978</v>
          </cell>
          <cell r="H8">
            <v>2.0993427999999999E-4</v>
          </cell>
          <cell r="I8">
            <v>6004958.8676950997</v>
          </cell>
        </row>
        <row r="9">
          <cell r="A9" t="str">
            <v>EAS027</v>
          </cell>
          <cell r="B9" t="str">
            <v>FONDO PASIVO SOCIAL DE LOS FERROCARRILES NACIONALES</v>
          </cell>
          <cell r="C9">
            <v>0</v>
          </cell>
          <cell r="D9">
            <v>37269</v>
          </cell>
          <cell r="E9">
            <v>8.8009457999999995E-4</v>
          </cell>
          <cell r="F9">
            <v>25174220.011050098</v>
          </cell>
          <cell r="G9">
            <v>25174220.01105009</v>
          </cell>
          <cell r="H9">
            <v>8.8009457999999995E-4</v>
          </cell>
          <cell r="I9">
            <v>25174220.011050098</v>
          </cell>
        </row>
        <row r="10">
          <cell r="A10" t="str">
            <v>EPS001</v>
          </cell>
          <cell r="B10" t="str">
            <v>ALIANSALUD EPS S.A.</v>
          </cell>
          <cell r="C10">
            <v>0</v>
          </cell>
          <cell r="D10">
            <v>237329</v>
          </cell>
          <cell r="E10">
            <v>5.6044424800000001E-3</v>
          </cell>
          <cell r="F10">
            <v>160309438.59556007</v>
          </cell>
          <cell r="G10">
            <v>160309438.59556004</v>
          </cell>
          <cell r="H10">
            <v>5.6044424800000001E-3</v>
          </cell>
          <cell r="I10">
            <v>160309438.59556007</v>
          </cell>
        </row>
        <row r="11">
          <cell r="A11" t="str">
            <v>EPS002</v>
          </cell>
          <cell r="B11" t="str">
            <v xml:space="preserve">EPS SALUD TOTAL </v>
          </cell>
          <cell r="C11">
            <v>-3667635169.7800002</v>
          </cell>
          <cell r="D11">
            <v>3251742</v>
          </cell>
          <cell r="E11">
            <v>7.6788765849999996E-2</v>
          </cell>
          <cell r="F11">
            <v>2196465391.1229749</v>
          </cell>
          <cell r="G11">
            <v>2196465391.1229744</v>
          </cell>
          <cell r="H11">
            <v>7.6788765849999996E-2</v>
          </cell>
          <cell r="I11">
            <v>2196465391.1229749</v>
          </cell>
        </row>
        <row r="12">
          <cell r="A12" t="str">
            <v>EPS005</v>
          </cell>
          <cell r="B12" t="str">
            <v>EPS SALUD SANITAS S.A.S.</v>
          </cell>
          <cell r="C12">
            <v>0</v>
          </cell>
          <cell r="D12">
            <v>3207606</v>
          </cell>
          <cell r="E12">
            <v>7.5746509429999997E-2</v>
          </cell>
          <cell r="F12">
            <v>2166652694.8273001</v>
          </cell>
          <cell r="G12">
            <v>2166652694.8272996</v>
          </cell>
          <cell r="H12">
            <v>7.5746509429999997E-2</v>
          </cell>
          <cell r="I12">
            <v>2166652694.8273001</v>
          </cell>
        </row>
        <row r="13">
          <cell r="A13" t="str">
            <v>EPS008</v>
          </cell>
          <cell r="B13" t="str">
            <v xml:space="preserve">CCF COMPENSAR </v>
          </cell>
          <cell r="C13">
            <v>-1278673333.97</v>
          </cell>
          <cell r="D13">
            <v>1638591</v>
          </cell>
          <cell r="E13">
            <v>3.8694761340000002E-2</v>
          </cell>
          <cell r="F13">
            <v>1106824717.9163809</v>
          </cell>
          <cell r="G13">
            <v>1106824717.9163806</v>
          </cell>
          <cell r="H13">
            <v>3.8694761340000002E-2</v>
          </cell>
          <cell r="I13">
            <v>1106824717.9163809</v>
          </cell>
        </row>
        <row r="14">
          <cell r="A14" t="str">
            <v>EPS010</v>
          </cell>
          <cell r="B14" t="str">
            <v>EPS SURAMERICANA S.A.</v>
          </cell>
          <cell r="C14">
            <v>-3309840974.7800002</v>
          </cell>
          <cell r="D14">
            <v>3706336</v>
          </cell>
          <cell r="E14">
            <v>8.7523846370000005E-2</v>
          </cell>
          <cell r="F14">
            <v>2503531568.9953785</v>
          </cell>
          <cell r="G14">
            <v>2503531568.9953775</v>
          </cell>
          <cell r="H14">
            <v>8.7523846370000005E-2</v>
          </cell>
          <cell r="I14">
            <v>2503531568.9953785</v>
          </cell>
        </row>
        <row r="15">
          <cell r="A15" t="str">
            <v>EPS012</v>
          </cell>
          <cell r="B15" t="str">
            <v>CCF COMFENALCO VALLE</v>
          </cell>
          <cell r="C15">
            <v>-352095913.08999997</v>
          </cell>
          <cell r="D15">
            <v>235028</v>
          </cell>
          <cell r="E15">
            <v>5.5501051599999999E-3</v>
          </cell>
          <cell r="F15">
            <v>158755174.22491616</v>
          </cell>
          <cell r="G15">
            <v>158755174.2249161</v>
          </cell>
          <cell r="H15">
            <v>5.5501051599999999E-3</v>
          </cell>
          <cell r="I15">
            <v>158755174.22491616</v>
          </cell>
        </row>
        <row r="16">
          <cell r="A16" t="str">
            <v>EPS016</v>
          </cell>
          <cell r="B16" t="str">
            <v>COOMEVA E.P.S. S.A.</v>
          </cell>
          <cell r="C16">
            <v>0</v>
          </cell>
          <cell r="D16">
            <v>1692407</v>
          </cell>
          <cell r="E16">
            <v>3.9965607620000003E-2</v>
          </cell>
          <cell r="F16">
            <v>1143175997.176554</v>
          </cell>
          <cell r="G16">
            <v>1143175997.1765535</v>
          </cell>
          <cell r="H16">
            <v>3.9965607620000003E-2</v>
          </cell>
          <cell r="I16">
            <v>1143175997.176554</v>
          </cell>
        </row>
        <row r="17">
          <cell r="A17" t="str">
            <v>EPS017</v>
          </cell>
          <cell r="B17" t="str">
            <v>EPS FAMISANAR S.A.S.</v>
          </cell>
          <cell r="C17">
            <v>-3520117200.5799999</v>
          </cell>
          <cell r="D17">
            <v>2352136</v>
          </cell>
          <cell r="E17">
            <v>5.5544880419999998E-2</v>
          </cell>
          <cell r="F17">
            <v>1588805421.5497484</v>
          </cell>
          <cell r="G17">
            <v>1588805421.5497479</v>
          </cell>
          <cell r="H17">
            <v>5.5544880419999998E-2</v>
          </cell>
          <cell r="I17">
            <v>1588805421.5497484</v>
          </cell>
        </row>
        <row r="18">
          <cell r="A18" t="str">
            <v>EPS018</v>
          </cell>
          <cell r="B18" t="str">
            <v>EPS  SERVICIO OCCIDENTAL DE SALUD S.A. S.O.S.</v>
          </cell>
          <cell r="C18">
            <v>-598585069</v>
          </cell>
          <cell r="D18">
            <v>828181</v>
          </cell>
          <cell r="E18">
            <v>1.9557208690000001E-2</v>
          </cell>
          <cell r="F18">
            <v>559414278.36549211</v>
          </cell>
          <cell r="G18">
            <v>559414278.36549199</v>
          </cell>
          <cell r="H18">
            <v>1.9557208690000001E-2</v>
          </cell>
          <cell r="I18">
            <v>559414278.36549211</v>
          </cell>
        </row>
        <row r="19">
          <cell r="A19" t="str">
            <v>EPS022</v>
          </cell>
          <cell r="B19" t="str">
            <v>EPS CONVIDA</v>
          </cell>
          <cell r="C19">
            <v>-413363319.31999999</v>
          </cell>
          <cell r="D19">
            <v>531110</v>
          </cell>
          <cell r="E19">
            <v>1.254197948E-2</v>
          </cell>
          <cell r="F19">
            <v>358750704.72947997</v>
          </cell>
          <cell r="G19">
            <v>358750704.72947991</v>
          </cell>
          <cell r="H19">
            <v>1.254197948E-2</v>
          </cell>
          <cell r="I19">
            <v>358750704.72947997</v>
          </cell>
        </row>
        <row r="20">
          <cell r="A20" t="str">
            <v>EPS025</v>
          </cell>
          <cell r="B20" t="str">
            <v>CAPRESOCA E.P.S.</v>
          </cell>
          <cell r="C20">
            <v>-204122940.84</v>
          </cell>
          <cell r="D20">
            <v>172714</v>
          </cell>
          <cell r="E20">
            <v>4.07858154E-3</v>
          </cell>
          <cell r="F20">
            <v>116663721.55248079</v>
          </cell>
          <cell r="G20">
            <v>116663721.55248076</v>
          </cell>
          <cell r="H20">
            <v>4.07858154E-3</v>
          </cell>
          <cell r="I20">
            <v>116663721.55248079</v>
          </cell>
        </row>
        <row r="21">
          <cell r="A21" t="str">
            <v>EPS037</v>
          </cell>
          <cell r="B21" t="str">
            <v>NUEVA EPS S.A.</v>
          </cell>
          <cell r="C21">
            <v>0</v>
          </cell>
          <cell r="D21">
            <v>4089903</v>
          </cell>
          <cell r="E21">
            <v>9.6581648790000002E-2</v>
          </cell>
          <cell r="F21">
            <v>2762620894.3014178</v>
          </cell>
          <cell r="G21">
            <v>2762620894.3014169</v>
          </cell>
          <cell r="H21">
            <v>9.6581648790000002E-2</v>
          </cell>
          <cell r="I21">
            <v>2762620894.3014178</v>
          </cell>
        </row>
        <row r="22">
          <cell r="A22" t="str">
            <v>EPS042</v>
          </cell>
          <cell r="B22" t="str">
            <v>COOSALUD EPS S.A.</v>
          </cell>
          <cell r="C22">
            <v>-98783199.049999997</v>
          </cell>
          <cell r="D22">
            <v>24710</v>
          </cell>
          <cell r="E22">
            <v>5.8351813000000002E-4</v>
          </cell>
          <cell r="F22">
            <v>16690949.039882205</v>
          </cell>
          <cell r="G22">
            <v>16690949.039882202</v>
          </cell>
          <cell r="H22">
            <v>5.8351813000000002E-4</v>
          </cell>
          <cell r="I22">
            <v>16690949.039882205</v>
          </cell>
        </row>
        <row r="23">
          <cell r="A23" t="str">
            <v>EPS044</v>
          </cell>
          <cell r="B23" t="str">
            <v>MEDIMAS EPS S.A.S.</v>
          </cell>
          <cell r="C23">
            <v>0</v>
          </cell>
          <cell r="D23">
            <v>2038507</v>
          </cell>
          <cell r="E23">
            <v>4.8138639749999997E-2</v>
          </cell>
          <cell r="F23">
            <v>1376957358.491154</v>
          </cell>
          <cell r="G23">
            <v>1376957358.4911537</v>
          </cell>
          <cell r="H23">
            <v>4.8138639749999997E-2</v>
          </cell>
          <cell r="I23">
            <v>1376957358.491154</v>
          </cell>
        </row>
        <row r="24">
          <cell r="A24" t="str">
            <v>EPSS45</v>
          </cell>
          <cell r="B24" t="str">
            <v>MEDIMAS EPS S.A.S.</v>
          </cell>
          <cell r="C24">
            <v>-1703767820.1400001</v>
          </cell>
          <cell r="D24">
            <v>985424</v>
          </cell>
          <cell r="E24">
            <v>2.3270447900000001E-2</v>
          </cell>
          <cell r="F24">
            <v>665627750.13371718</v>
          </cell>
          <cell r="G24">
            <v>665627750.13371694</v>
          </cell>
          <cell r="H24">
            <v>2.3270447900000001E-2</v>
          </cell>
          <cell r="I24">
            <v>665627750.13371718</v>
          </cell>
        </row>
        <row r="25">
          <cell r="A25" t="str">
            <v>EPS046</v>
          </cell>
          <cell r="B25" t="str">
            <v>FUDACIÓN SALUD MIA</v>
          </cell>
          <cell r="C25">
            <v>-110408886.52</v>
          </cell>
          <cell r="D25">
            <v>29645</v>
          </cell>
          <cell r="E25">
            <v>7.0005645000000005E-4</v>
          </cell>
          <cell r="F25">
            <v>20024410.436040513</v>
          </cell>
          <cell r="G25">
            <v>20024410.436040509</v>
          </cell>
          <cell r="H25">
            <v>7.0005645000000005E-4</v>
          </cell>
          <cell r="I25">
            <v>20024410.436040513</v>
          </cell>
        </row>
        <row r="26">
          <cell r="A26" t="str">
            <v>EPS048</v>
          </cell>
          <cell r="B26" t="str">
            <v xml:space="preserve"> MUTUAL SER EPS</v>
          </cell>
          <cell r="C26">
            <v>-11740533.310000001</v>
          </cell>
          <cell r="D26">
            <v>3310</v>
          </cell>
          <cell r="E26">
            <v>7.8164510000000001E-5</v>
          </cell>
          <cell r="F26">
            <v>2235817.1684183371</v>
          </cell>
          <cell r="G26">
            <v>2235817.1684183362</v>
          </cell>
          <cell r="H26">
            <v>7.8164510000000001E-5</v>
          </cell>
          <cell r="I26">
            <v>2235817.1684183371</v>
          </cell>
        </row>
        <row r="27">
          <cell r="A27" t="str">
            <v>EPSI01</v>
          </cell>
          <cell r="B27" t="str">
            <v>DUSAKAWI EPSI</v>
          </cell>
          <cell r="C27">
            <v>-872937478.89999998</v>
          </cell>
          <cell r="D27">
            <v>233502</v>
          </cell>
          <cell r="E27">
            <v>5.5140692E-3</v>
          </cell>
          <cell r="F27">
            <v>157724401.84435064</v>
          </cell>
          <cell r="G27">
            <v>157724401.84435061</v>
          </cell>
          <cell r="H27">
            <v>5.5140692E-3</v>
          </cell>
          <cell r="I27">
            <v>157724401.84435064</v>
          </cell>
        </row>
        <row r="28">
          <cell r="A28" t="str">
            <v>EPSI03</v>
          </cell>
          <cell r="B28" t="str">
            <v>A.I.C. EPSI</v>
          </cell>
          <cell r="C28">
            <v>-780058820.33000004</v>
          </cell>
          <cell r="D28">
            <v>531693</v>
          </cell>
          <cell r="E28">
            <v>1.255574682E-2</v>
          </cell>
          <cell r="F28">
            <v>359144505.63906735</v>
          </cell>
          <cell r="G28">
            <v>359144505.63906729</v>
          </cell>
          <cell r="H28">
            <v>1.255574682E-2</v>
          </cell>
          <cell r="I28">
            <v>359144505.63906735</v>
          </cell>
        </row>
        <row r="29">
          <cell r="A29" t="str">
            <v>EPSI04</v>
          </cell>
          <cell r="B29" t="str">
            <v>EPSI ANAS WAYUU EPSI</v>
          </cell>
          <cell r="C29">
            <v>-381996183.49000001</v>
          </cell>
          <cell r="D29">
            <v>203570</v>
          </cell>
          <cell r="E29">
            <v>4.8072353400000004E-3</v>
          </cell>
          <cell r="F29">
            <v>137506130.41390985</v>
          </cell>
          <cell r="G29">
            <v>137506130.41390982</v>
          </cell>
          <cell r="H29">
            <v>4.8072353400000004E-3</v>
          </cell>
          <cell r="I29">
            <v>137506130.41390985</v>
          </cell>
        </row>
        <row r="30">
          <cell r="A30" t="str">
            <v>EPSI05</v>
          </cell>
          <cell r="B30" t="str">
            <v>EPSI MALLAMAS</v>
          </cell>
          <cell r="C30">
            <v>-494081338.48000002</v>
          </cell>
          <cell r="D30">
            <v>325151</v>
          </cell>
          <cell r="E30">
            <v>7.6783287199999996E-3</v>
          </cell>
          <cell r="F30">
            <v>219630867.98517117</v>
          </cell>
          <cell r="G30">
            <v>219630867.98517111</v>
          </cell>
          <cell r="H30">
            <v>7.6783287199999996E-3</v>
          </cell>
          <cell r="I30">
            <v>219630867.98517117</v>
          </cell>
        </row>
        <row r="31">
          <cell r="A31" t="str">
            <v>EPSI06</v>
          </cell>
          <cell r="B31" t="str">
            <v>EPSI PIJAOS SALUD</v>
          </cell>
          <cell r="C31">
            <v>-209982988.81</v>
          </cell>
          <cell r="D31">
            <v>91014</v>
          </cell>
          <cell r="E31">
            <v>2.1492642200000001E-3</v>
          </cell>
          <cell r="F31">
            <v>61477540.670865148</v>
          </cell>
          <cell r="G31">
            <v>61477540.670865133</v>
          </cell>
          <cell r="H31">
            <v>2.1492642200000001E-3</v>
          </cell>
          <cell r="I31">
            <v>61477540.670865148</v>
          </cell>
        </row>
        <row r="32">
          <cell r="A32" t="str">
            <v>EPSS34</v>
          </cell>
          <cell r="B32" t="str">
            <v>CAPITAL SALUD EPS-S S.A.S</v>
          </cell>
          <cell r="C32">
            <v>0</v>
          </cell>
          <cell r="D32">
            <v>1115267</v>
          </cell>
          <cell r="E32">
            <v>2.633664556E-2</v>
          </cell>
          <cell r="F32">
            <v>753333249.34291232</v>
          </cell>
          <cell r="G32">
            <v>753333249.3429122</v>
          </cell>
          <cell r="H32">
            <v>2.633664556E-2</v>
          </cell>
          <cell r="I32">
            <v>753333249.34291232</v>
          </cell>
        </row>
        <row r="33">
          <cell r="A33" t="str">
            <v>EPSS40</v>
          </cell>
          <cell r="B33" t="str">
            <v>SAVIA SALUD EPS</v>
          </cell>
          <cell r="C33">
            <v>0</v>
          </cell>
          <cell r="D33">
            <v>1663043</v>
          </cell>
          <cell r="E33">
            <v>3.9272186879999997E-2</v>
          </cell>
          <cell r="F33">
            <v>1123341394.5489757</v>
          </cell>
          <cell r="G33">
            <v>1123341394.5489755</v>
          </cell>
          <cell r="H33">
            <v>3.9272186879999997E-2</v>
          </cell>
          <cell r="I33">
            <v>1123341394.5489757</v>
          </cell>
        </row>
        <row r="34">
          <cell r="A34" t="str">
            <v>EPSS41</v>
          </cell>
          <cell r="B34" t="str">
            <v>NUEVA EPS S.A.</v>
          </cell>
          <cell r="C34">
            <v>-2044208645.0799999</v>
          </cell>
          <cell r="D34">
            <v>1955086</v>
          </cell>
          <cell r="E34">
            <v>4.6168681609999998E-2</v>
          </cell>
          <cell r="F34">
            <v>1320608687.841553</v>
          </cell>
          <cell r="G34">
            <v>1320608687.8415525</v>
          </cell>
          <cell r="H34">
            <v>4.6168681609999998E-2</v>
          </cell>
          <cell r="I34">
            <v>1320608687.841553</v>
          </cell>
        </row>
        <row r="35">
          <cell r="A35" t="str">
            <v>ESS024</v>
          </cell>
          <cell r="B35" t="str">
            <v>COOSALUD EPS S.A.</v>
          </cell>
          <cell r="C35">
            <v>-3014907532.8800001</v>
          </cell>
          <cell r="D35">
            <v>2519865</v>
          </cell>
          <cell r="E35">
            <v>5.9505742909999999E-2</v>
          </cell>
          <cell r="F35">
            <v>1702101908.1123354</v>
          </cell>
          <cell r="G35">
            <v>1702101908.112335</v>
          </cell>
          <cell r="H35">
            <v>5.9505742909999999E-2</v>
          </cell>
          <cell r="I35">
            <v>1702101908.1123354</v>
          </cell>
        </row>
        <row r="36">
          <cell r="A36" t="str">
            <v>ESS062</v>
          </cell>
          <cell r="B36" t="str">
            <v>ASMET SALUD EPS S.A.S.</v>
          </cell>
          <cell r="C36">
            <v>0</v>
          </cell>
          <cell r="D36">
            <v>1885608</v>
          </cell>
          <cell r="E36">
            <v>4.4527982600000002E-2</v>
          </cell>
          <cell r="F36">
            <v>1273678143.3429697</v>
          </cell>
          <cell r="G36">
            <v>1273678143.3429692</v>
          </cell>
          <cell r="H36">
            <v>4.4527982600000002E-2</v>
          </cell>
          <cell r="I36">
            <v>1273678143.3429697</v>
          </cell>
        </row>
        <row r="37">
          <cell r="A37" t="str">
            <v>ESS091</v>
          </cell>
          <cell r="B37" t="str">
            <v>ECOOPSOS EPS SAS</v>
          </cell>
          <cell r="C37">
            <v>-576670137.20000005</v>
          </cell>
          <cell r="D37">
            <v>329994</v>
          </cell>
          <cell r="E37">
            <v>7.7926944999999999E-3</v>
          </cell>
          <cell r="F37">
            <v>222902186.06038913</v>
          </cell>
          <cell r="G37">
            <v>222902186.06038907</v>
          </cell>
          <cell r="H37">
            <v>7.7926944999999999E-3</v>
          </cell>
          <cell r="I37">
            <v>222902186.06038913</v>
          </cell>
        </row>
        <row r="38">
          <cell r="A38" t="str">
            <v>ESS118</v>
          </cell>
          <cell r="B38" t="str">
            <v>EMSSANAR S.A.S.</v>
          </cell>
          <cell r="C38">
            <v>-1710010869.45</v>
          </cell>
          <cell r="D38">
            <v>1915805</v>
          </cell>
          <cell r="E38">
            <v>4.524107434E-2</v>
          </cell>
          <cell r="F38">
            <v>1294075415.1348519</v>
          </cell>
          <cell r="G38">
            <v>1294075415.1348515</v>
          </cell>
          <cell r="H38">
            <v>4.524107434E-2</v>
          </cell>
          <cell r="I38">
            <v>1294075415.1348519</v>
          </cell>
        </row>
        <row r="39">
          <cell r="A39" t="str">
            <v>ESS207</v>
          </cell>
          <cell r="B39" t="str">
            <v>MUTUAL SER EPS</v>
          </cell>
          <cell r="C39">
            <v>0</v>
          </cell>
          <cell r="D39">
            <v>2079326</v>
          </cell>
          <cell r="E39">
            <v>4.9102566360000002E-2</v>
          </cell>
          <cell r="F39">
            <v>1404529509.3782165</v>
          </cell>
          <cell r="G39">
            <v>1404529509.378216</v>
          </cell>
          <cell r="H39">
            <v>4.9102566360000002E-2</v>
          </cell>
          <cell r="I39">
            <v>1404529509.3782165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34" workbookViewId="0">
      <selection activeCell="D43" sqref="D43"/>
    </sheetView>
  </sheetViews>
  <sheetFormatPr baseColWidth="10" defaultRowHeight="14.4" x14ac:dyDescent="0.3"/>
  <cols>
    <col min="2" max="2" width="92.88671875" bestFit="1" customWidth="1"/>
    <col min="3" max="3" width="24.109375" style="18" bestFit="1" customWidth="1"/>
    <col min="4" max="4" width="25.88671875" customWidth="1"/>
    <col min="5" max="5" width="11.44140625" customWidth="1"/>
    <col min="6" max="6" width="17.88671875" style="23" bestFit="1" customWidth="1"/>
    <col min="9" max="9" width="18" style="24" bestFit="1" customWidth="1"/>
  </cols>
  <sheetData>
    <row r="1" spans="1:11" x14ac:dyDescent="0.3">
      <c r="A1" s="1"/>
      <c r="B1" s="1"/>
      <c r="C1" s="13"/>
      <c r="D1" s="1"/>
      <c r="E1" s="1"/>
      <c r="F1" s="19"/>
      <c r="G1" s="1"/>
    </row>
    <row r="2" spans="1:11" x14ac:dyDescent="0.3">
      <c r="A2" s="1"/>
      <c r="B2" s="1"/>
      <c r="C2" s="13"/>
      <c r="D2" s="1"/>
      <c r="E2" s="1"/>
      <c r="F2" s="19"/>
      <c r="G2" s="1"/>
    </row>
    <row r="3" spans="1:11" x14ac:dyDescent="0.3">
      <c r="A3" s="1"/>
      <c r="B3" s="1"/>
      <c r="C3" s="13"/>
      <c r="D3" s="1"/>
      <c r="E3" s="2" t="s">
        <v>0</v>
      </c>
      <c r="F3" s="28">
        <v>44477</v>
      </c>
      <c r="G3" s="1"/>
    </row>
    <row r="4" spans="1:11" x14ac:dyDescent="0.3">
      <c r="A4" s="1"/>
      <c r="B4" s="1"/>
      <c r="C4" s="13"/>
      <c r="D4" s="1"/>
      <c r="E4" s="1"/>
      <c r="F4" s="19"/>
      <c r="G4" s="1"/>
    </row>
    <row r="5" spans="1:11" x14ac:dyDescent="0.3">
      <c r="A5" s="1"/>
      <c r="B5" s="1"/>
      <c r="C5" s="13"/>
      <c r="D5" s="1"/>
      <c r="E5" s="1"/>
      <c r="F5" s="19"/>
      <c r="G5" s="1"/>
    </row>
    <row r="6" spans="1:11" x14ac:dyDescent="0.3">
      <c r="A6" s="1"/>
      <c r="B6" s="1"/>
      <c r="C6" s="13"/>
      <c r="D6" s="1"/>
      <c r="E6" s="1"/>
      <c r="F6" s="19"/>
      <c r="G6" s="1"/>
    </row>
    <row r="7" spans="1:11" ht="61.2" customHeight="1" x14ac:dyDescent="0.3">
      <c r="A7" s="3" t="s">
        <v>1</v>
      </c>
      <c r="B7" s="4" t="s">
        <v>70</v>
      </c>
      <c r="C7" s="14" t="s">
        <v>2</v>
      </c>
      <c r="D7" s="4" t="s">
        <v>3</v>
      </c>
      <c r="E7" s="3" t="s">
        <v>4</v>
      </c>
      <c r="F7" s="29" t="s">
        <v>71</v>
      </c>
      <c r="G7" s="30"/>
    </row>
    <row r="8" spans="1:11" ht="15" thickBot="1" x14ac:dyDescent="0.35">
      <c r="A8" s="1"/>
      <c r="B8" s="1"/>
      <c r="C8" s="13"/>
      <c r="D8" s="1"/>
      <c r="E8" s="1"/>
      <c r="F8" s="19"/>
      <c r="G8" s="1"/>
    </row>
    <row r="9" spans="1:11" ht="70.2" customHeight="1" thickTop="1" x14ac:dyDescent="0.3">
      <c r="A9" s="33" t="s">
        <v>5</v>
      </c>
      <c r="B9" s="34" t="s">
        <v>6</v>
      </c>
      <c r="C9" s="15" t="s">
        <v>7</v>
      </c>
      <c r="D9" s="7" t="s">
        <v>8</v>
      </c>
      <c r="E9" s="8" t="s">
        <v>9</v>
      </c>
      <c r="F9" s="20" t="s">
        <v>10</v>
      </c>
      <c r="G9" s="7" t="s">
        <v>11</v>
      </c>
      <c r="H9" s="8" t="s">
        <v>9</v>
      </c>
      <c r="I9" s="25" t="s">
        <v>12</v>
      </c>
    </row>
    <row r="10" spans="1:11" ht="15" customHeight="1" x14ac:dyDescent="0.3">
      <c r="A10" s="35" t="s">
        <v>13</v>
      </c>
      <c r="B10" s="36" t="s">
        <v>72</v>
      </c>
      <c r="C10" s="16">
        <f>IF(VLOOKUP(A10,[1]DISTRIBUCION!$A$1:$C$43,3,0)&lt;0,VLOOKUP(A10,[1]PUBLICACION!$A$1:$I$39,3,0),0)</f>
        <v>-678253080.94000006</v>
      </c>
      <c r="D10" s="9">
        <f>VLOOKUP(A10,[1]DISTRIBUCION!$A$1:$D$43,4,0)</f>
        <v>243898</v>
      </c>
      <c r="E10" s="10">
        <f>ROUND((D10/$D$48),11)</f>
        <v>5.7595671500000004E-3</v>
      </c>
      <c r="F10" s="21">
        <f t="shared" ref="F10:F47" si="0">ABS($C$48)*E10</f>
        <v>164746623.7123251</v>
      </c>
      <c r="G10" s="9">
        <f>VLOOKUP(A10,[1]DISTRIBUCION!$A$1:$G$43,7,0)</f>
        <v>2</v>
      </c>
      <c r="H10" s="10">
        <f>ROUND((G10/$G$48),12)</f>
        <v>1.9743336619999999E-3</v>
      </c>
      <c r="I10" s="26">
        <f t="shared" ref="I10:I47" si="1">H10*ABS($C$48)</f>
        <v>56473828.054264598</v>
      </c>
      <c r="J10" s="5"/>
      <c r="K10" s="6"/>
    </row>
    <row r="11" spans="1:11" ht="15" customHeight="1" x14ac:dyDescent="0.3">
      <c r="A11" s="35" t="s">
        <v>14</v>
      </c>
      <c r="B11" s="36" t="s">
        <v>73</v>
      </c>
      <c r="C11" s="16">
        <f>IF(VLOOKUP(A11,[1]DISTRIBUCION!$A$1:$C$43,3,0)&lt;0,VLOOKUP(A11,[1]PUBLICACION!$A$1:$I$39,3,0),0)</f>
        <v>-300560897.33999997</v>
      </c>
      <c r="D11" s="9">
        <f>VLOOKUP(A11,[1]DISTRIBUCION!$A$1:$D$43,4,0)</f>
        <v>567069</v>
      </c>
      <c r="E11" s="10">
        <f t="shared" ref="E11:E47" si="2">ROUND((D11/$D$48),11)</f>
        <v>1.339113886E-2</v>
      </c>
      <c r="F11" s="21">
        <f t="shared" si="0"/>
        <v>383040054.46796709</v>
      </c>
      <c r="G11" s="9">
        <f>VLOOKUP(A11,[1]DISTRIBUCION!$A$1:$G$43,7,0)</f>
        <v>12</v>
      </c>
      <c r="H11" s="10">
        <f t="shared" ref="H11:H47" si="3">ROUND((G11/$G$48),12)</f>
        <v>1.1846001974000001E-2</v>
      </c>
      <c r="I11" s="26">
        <f t="shared" si="1"/>
        <v>338842968.38279557</v>
      </c>
      <c r="J11" s="5"/>
      <c r="K11" s="6"/>
    </row>
    <row r="12" spans="1:11" ht="15" customHeight="1" x14ac:dyDescent="0.3">
      <c r="A12" s="35" t="s">
        <v>15</v>
      </c>
      <c r="B12" s="36" t="s">
        <v>74</v>
      </c>
      <c r="C12" s="16">
        <f>IF(VLOOKUP(A12,[1]DISTRIBUCION!$A$1:$C$43,3,0)&lt;0,VLOOKUP(A12,[1]PUBLICACION!$A$1:$I$39,3,0),0)</f>
        <v>0</v>
      </c>
      <c r="D12" s="9">
        <f>VLOOKUP(A12,[1]DISTRIBUCION!$A$1:$D$43,4,0)</f>
        <v>114334</v>
      </c>
      <c r="E12" s="10">
        <f t="shared" si="2"/>
        <v>2.6999579800000002E-3</v>
      </c>
      <c r="F12" s="21">
        <f t="shared" si="0"/>
        <v>77229581.630999714</v>
      </c>
      <c r="G12" s="9">
        <f>VLOOKUP(A12,[1]DISTRIBUCION!$A$1:$G$43,7,0)</f>
        <v>3</v>
      </c>
      <c r="H12" s="10">
        <f t="shared" si="3"/>
        <v>2.9615004939999999E-3</v>
      </c>
      <c r="I12" s="26">
        <f t="shared" si="1"/>
        <v>84710742.110000893</v>
      </c>
      <c r="J12" s="5"/>
      <c r="K12" s="6"/>
    </row>
    <row r="13" spans="1:11" ht="15" customHeight="1" x14ac:dyDescent="0.3">
      <c r="A13" s="35" t="s">
        <v>16</v>
      </c>
      <c r="B13" s="36" t="s">
        <v>75</v>
      </c>
      <c r="C13" s="16">
        <f>IF(VLOOKUP(A13,[1]DISTRIBUCION!$A$1:$C$43,3,0)&lt;0,VLOOKUP(A13,[1]PUBLICACION!$A$1:$I$39,3,0),0)</f>
        <v>-502969089.24000001</v>
      </c>
      <c r="D13" s="9">
        <f>VLOOKUP(A13,[1]DISTRIBUCION!$A$1:$D$43,4,0)</f>
        <v>180131</v>
      </c>
      <c r="E13" s="10">
        <f t="shared" si="2"/>
        <v>4.2537314400000002E-3</v>
      </c>
      <c r="F13" s="21">
        <f t="shared" si="0"/>
        <v>121673708.22631466</v>
      </c>
      <c r="G13" s="9">
        <f>VLOOKUP(A13,[1]DISTRIBUCION!$A$1:$G$43,7,0)</f>
        <v>1</v>
      </c>
      <c r="H13" s="10">
        <f t="shared" si="3"/>
        <v>9.8716683099999997E-4</v>
      </c>
      <c r="I13" s="26">
        <f t="shared" si="1"/>
        <v>28236914.027132299</v>
      </c>
      <c r="J13" s="5"/>
      <c r="K13" s="6"/>
    </row>
    <row r="14" spans="1:11" ht="15" customHeight="1" x14ac:dyDescent="0.3">
      <c r="A14" s="35" t="s">
        <v>17</v>
      </c>
      <c r="B14" s="36" t="s">
        <v>76</v>
      </c>
      <c r="C14" s="16">
        <f>IF(VLOOKUP(A14,[1]DISTRIBUCION!$A$1:$C$43,3,0)&lt;0,VLOOKUP(A14,[1]PUBLICACION!$A$1:$I$39,3,0),0)</f>
        <v>-1001778954.41</v>
      </c>
      <c r="D14" s="9">
        <f>VLOOKUP(A14,[1]DISTRIBUCION!$A$1:$D$43,4,0)</f>
        <v>1144863</v>
      </c>
      <c r="E14" s="10">
        <f t="shared" si="2"/>
        <v>2.70355449E-2</v>
      </c>
      <c r="F14" s="21">
        <f t="shared" si="0"/>
        <v>773324561.81155372</v>
      </c>
      <c r="G14" s="9">
        <f>VLOOKUP(A14,[1]DISTRIBUCION!$A$1:$G$43,7,0)</f>
        <v>23</v>
      </c>
      <c r="H14" s="10">
        <f t="shared" si="3"/>
        <v>2.2704837116999999E-2</v>
      </c>
      <c r="I14" s="26">
        <f t="shared" si="1"/>
        <v>649449022.73845887</v>
      </c>
      <c r="J14" s="5"/>
      <c r="K14" s="6"/>
    </row>
    <row r="15" spans="1:11" ht="15" customHeight="1" x14ac:dyDescent="0.3">
      <c r="A15" s="35" t="s">
        <v>18</v>
      </c>
      <c r="B15" s="36" t="s">
        <v>51</v>
      </c>
      <c r="C15" s="16">
        <f>IF(VLOOKUP(A15,[1]DISTRIBUCION!$A$1:$C$43,3,0)&lt;0,VLOOKUP(A15,[1]PUBLICACION!$A$1:$I$39,3,0),0)</f>
        <v>-750330725.15999997</v>
      </c>
      <c r="D15" s="9">
        <f>VLOOKUP(A15,[1]DISTRIBUCION!$A$1:$D$43,4,0)</f>
        <v>176528</v>
      </c>
      <c r="E15" s="10">
        <f t="shared" si="2"/>
        <v>4.1686478400000003E-3</v>
      </c>
      <c r="F15" s="21">
        <f t="shared" si="0"/>
        <v>119239977.44963817</v>
      </c>
      <c r="G15" s="9">
        <f>VLOOKUP(A15,[1]DISTRIBUCION!$A$1:$G$43,7,0)</f>
        <v>0</v>
      </c>
      <c r="H15" s="10">
        <f t="shared" si="3"/>
        <v>0</v>
      </c>
      <c r="I15" s="26">
        <f t="shared" si="1"/>
        <v>0</v>
      </c>
      <c r="J15" s="5"/>
      <c r="K15" s="6"/>
    </row>
    <row r="16" spans="1:11" ht="15" customHeight="1" x14ac:dyDescent="0.3">
      <c r="A16" s="35" t="s">
        <v>19</v>
      </c>
      <c r="B16" s="36" t="s">
        <v>77</v>
      </c>
      <c r="C16" s="16">
        <f>IF(VLOOKUP(A16,[1]DISTRIBUCION!$A$1:$C$43,3,0)&lt;0,VLOOKUP(A16,[1]PUBLICACION!$A$1:$I$39,3,0),0)</f>
        <v>-16112813.029999999</v>
      </c>
      <c r="D16" s="9">
        <f>VLOOKUP(A16,[1]DISTRIBUCION!$A$1:$D$43,4,0)</f>
        <v>8890</v>
      </c>
      <c r="E16" s="10">
        <f t="shared" si="2"/>
        <v>2.0993427999999999E-4</v>
      </c>
      <c r="F16" s="21">
        <f t="shared" si="0"/>
        <v>6004958.8676950997</v>
      </c>
      <c r="G16" s="9">
        <f>VLOOKUP(A16,[1]DISTRIBUCION!$A$1:$G$43,7,0)</f>
        <v>0</v>
      </c>
      <c r="H16" s="10">
        <f t="shared" si="3"/>
        <v>0</v>
      </c>
      <c r="I16" s="26">
        <f t="shared" si="1"/>
        <v>0</v>
      </c>
      <c r="J16" s="5"/>
      <c r="K16" s="6"/>
    </row>
    <row r="17" spans="1:11" ht="15" customHeight="1" x14ac:dyDescent="0.3">
      <c r="A17" s="35" t="s">
        <v>20</v>
      </c>
      <c r="B17" s="36" t="s">
        <v>52</v>
      </c>
      <c r="C17" s="16">
        <f>IF(VLOOKUP(A17,[1]DISTRIBUCION!$A$1:$C$43,3,0)&lt;0,VLOOKUP(A17,[1]PUBLICACION!$A$1:$I$39,3,0),0)</f>
        <v>0</v>
      </c>
      <c r="D17" s="9">
        <f>VLOOKUP(A17,[1]DISTRIBUCION!$A$1:$D$43,4,0)</f>
        <v>37269</v>
      </c>
      <c r="E17" s="10">
        <f t="shared" si="2"/>
        <v>8.8009457999999995E-4</v>
      </c>
      <c r="F17" s="21">
        <f t="shared" si="0"/>
        <v>25174220.011050098</v>
      </c>
      <c r="G17" s="9">
        <f>VLOOKUP(A17,[1]DISTRIBUCION!$A$1:$G$43,7,0)</f>
        <v>1</v>
      </c>
      <c r="H17" s="10">
        <f t="shared" si="3"/>
        <v>9.8716683099999997E-4</v>
      </c>
      <c r="I17" s="26">
        <f t="shared" si="1"/>
        <v>28236914.027132299</v>
      </c>
      <c r="J17" s="5"/>
      <c r="K17" s="6"/>
    </row>
    <row r="18" spans="1:11" ht="15" customHeight="1" x14ac:dyDescent="0.3">
      <c r="A18" s="35" t="s">
        <v>21</v>
      </c>
      <c r="B18" s="36" t="s">
        <v>53</v>
      </c>
      <c r="C18" s="16">
        <f>IF(VLOOKUP(A18,[1]DISTRIBUCION!$A$1:$C$43,3,0)&lt;0,VLOOKUP(A18,[1]PUBLICACION!$A$1:$I$39,3,0),0)</f>
        <v>0</v>
      </c>
      <c r="D18" s="9">
        <f>VLOOKUP(A18,[1]DISTRIBUCION!$A$1:$D$43,4,0)</f>
        <v>237329</v>
      </c>
      <c r="E18" s="10">
        <f t="shared" si="2"/>
        <v>5.6044424800000001E-3</v>
      </c>
      <c r="F18" s="21">
        <f t="shared" si="0"/>
        <v>160309438.59556007</v>
      </c>
      <c r="G18" s="9">
        <f>VLOOKUP(A18,[1]DISTRIBUCION!$A$1:$G$43,7,0)</f>
        <v>12</v>
      </c>
      <c r="H18" s="10">
        <f t="shared" si="3"/>
        <v>1.1846001974000001E-2</v>
      </c>
      <c r="I18" s="26">
        <f t="shared" si="1"/>
        <v>338842968.38279557</v>
      </c>
      <c r="J18" s="5"/>
      <c r="K18" s="6"/>
    </row>
    <row r="19" spans="1:11" ht="15" customHeight="1" x14ac:dyDescent="0.3">
      <c r="A19" s="35" t="s">
        <v>22</v>
      </c>
      <c r="B19" s="36" t="s">
        <v>78</v>
      </c>
      <c r="C19" s="16">
        <f>IF(VLOOKUP(A19,[1]DISTRIBUCION!$A$1:$C$43,3,0)&lt;0,VLOOKUP(A19,[1]PUBLICACION!$A$1:$I$39,3,0),0)</f>
        <v>-3667635169.7800002</v>
      </c>
      <c r="D19" s="9">
        <f>VLOOKUP(A19,[1]DISTRIBUCION!$A$1:$D$43,4,0)</f>
        <v>3251742</v>
      </c>
      <c r="E19" s="10">
        <f t="shared" si="2"/>
        <v>7.6788765849999996E-2</v>
      </c>
      <c r="F19" s="21">
        <f t="shared" si="0"/>
        <v>2196465391.1229749</v>
      </c>
      <c r="G19" s="9">
        <f>VLOOKUP(A19,[1]DISTRIBUCION!$A$1:$G$43,7,0)</f>
        <v>59</v>
      </c>
      <c r="H19" s="10">
        <f t="shared" si="3"/>
        <v>5.8242843039999999E-2</v>
      </c>
      <c r="I19" s="26">
        <f t="shared" si="1"/>
        <v>1665977927.9154496</v>
      </c>
      <c r="J19" s="5"/>
      <c r="K19" s="6"/>
    </row>
    <row r="20" spans="1:11" ht="15" customHeight="1" x14ac:dyDescent="0.3">
      <c r="A20" s="35" t="s">
        <v>23</v>
      </c>
      <c r="B20" s="36" t="s">
        <v>79</v>
      </c>
      <c r="C20" s="16">
        <f>IF(VLOOKUP(A20,[1]DISTRIBUCION!$A$1:$C$43,3,0)&lt;0,VLOOKUP(A20,[1]PUBLICACION!$A$1:$I$39,3,0),0)</f>
        <v>0</v>
      </c>
      <c r="D20" s="9">
        <f>VLOOKUP(A20,[1]DISTRIBUCION!$A$1:$D$43,4,0)</f>
        <v>3207606</v>
      </c>
      <c r="E20" s="10">
        <f t="shared" si="2"/>
        <v>7.5746509429999997E-2</v>
      </c>
      <c r="F20" s="21">
        <f t="shared" si="0"/>
        <v>2166652694.8273001</v>
      </c>
      <c r="G20" s="9">
        <f>VLOOKUP(A20,[1]DISTRIBUCION!$A$1:$G$43,7,0)</f>
        <v>84</v>
      </c>
      <c r="H20" s="10">
        <f t="shared" si="3"/>
        <v>8.2922013820000001E-2</v>
      </c>
      <c r="I20" s="26">
        <f t="shared" si="1"/>
        <v>2371900778.7367773</v>
      </c>
      <c r="J20" s="5"/>
      <c r="K20" s="6"/>
    </row>
    <row r="21" spans="1:11" ht="15" customHeight="1" x14ac:dyDescent="0.3">
      <c r="A21" s="35" t="s">
        <v>24</v>
      </c>
      <c r="B21" s="36" t="s">
        <v>80</v>
      </c>
      <c r="C21" s="16">
        <f>IF(VLOOKUP(A21,[1]DISTRIBUCION!$A$1:$C$43,3,0)&lt;0,VLOOKUP(A21,[1]PUBLICACION!$A$1:$I$39,3,0),0)</f>
        <v>-1278673333.97</v>
      </c>
      <c r="D21" s="9">
        <f>VLOOKUP(A21,[1]DISTRIBUCION!$A$1:$D$43,4,0)</f>
        <v>1638591</v>
      </c>
      <c r="E21" s="10">
        <f t="shared" si="2"/>
        <v>3.8694761340000002E-2</v>
      </c>
      <c r="F21" s="21">
        <f t="shared" si="0"/>
        <v>1106824717.9163809</v>
      </c>
      <c r="G21" s="9">
        <f>VLOOKUP(A21,[1]DISTRIBUCION!$A$1:$G$43,7,0)</f>
        <v>30</v>
      </c>
      <c r="H21" s="10">
        <f t="shared" si="3"/>
        <v>2.9615004936E-2</v>
      </c>
      <c r="I21" s="26">
        <f t="shared" si="1"/>
        <v>847107420.98559296</v>
      </c>
      <c r="J21" s="5"/>
      <c r="K21" s="6"/>
    </row>
    <row r="22" spans="1:11" ht="15" customHeight="1" x14ac:dyDescent="0.3">
      <c r="A22" s="35" t="s">
        <v>25</v>
      </c>
      <c r="B22" s="36" t="s">
        <v>54</v>
      </c>
      <c r="C22" s="16">
        <f>IF(VLOOKUP(A22,[1]DISTRIBUCION!$A$1:$C$43,3,0)&lt;0,VLOOKUP(A22,[1]PUBLICACION!$A$1:$I$39,3,0),0)</f>
        <v>-3309840974.7800002</v>
      </c>
      <c r="D22" s="9">
        <f>VLOOKUP(A22,[1]DISTRIBUCION!$A$1:$D$43,4,0)</f>
        <v>3706336</v>
      </c>
      <c r="E22" s="10">
        <f t="shared" si="2"/>
        <v>8.7523846370000005E-2</v>
      </c>
      <c r="F22" s="21">
        <f t="shared" si="0"/>
        <v>2503531568.9953785</v>
      </c>
      <c r="G22" s="9">
        <f>VLOOKUP(A22,[1]DISTRIBUCION!$A$1:$G$43,7,0)</f>
        <v>67</v>
      </c>
      <c r="H22" s="10">
        <f t="shared" si="3"/>
        <v>6.6140177689999996E-2</v>
      </c>
      <c r="I22" s="26">
        <f t="shared" si="1"/>
        <v>1891873240.1897159</v>
      </c>
      <c r="J22" s="5"/>
      <c r="K22" s="6"/>
    </row>
    <row r="23" spans="1:11" ht="15" customHeight="1" x14ac:dyDescent="0.3">
      <c r="A23" s="35" t="s">
        <v>26</v>
      </c>
      <c r="B23" s="36" t="s">
        <v>81</v>
      </c>
      <c r="C23" s="16">
        <f>IF(VLOOKUP(A23,[1]DISTRIBUCION!$A$1:$C$43,3,0)&lt;0,VLOOKUP(A23,[1]PUBLICACION!$A$1:$I$39,3,0),0)</f>
        <v>-352095913.08999997</v>
      </c>
      <c r="D23" s="9">
        <f>VLOOKUP(A23,[1]DISTRIBUCION!$A$1:$D$43,4,0)</f>
        <v>235028</v>
      </c>
      <c r="E23" s="10">
        <f t="shared" si="2"/>
        <v>5.5501051599999999E-3</v>
      </c>
      <c r="F23" s="21">
        <f t="shared" si="0"/>
        <v>158755174.22491616</v>
      </c>
      <c r="G23" s="9">
        <f>VLOOKUP(A23,[1]DISTRIBUCION!$A$1:$G$43,7,0)</f>
        <v>3</v>
      </c>
      <c r="H23" s="10">
        <f t="shared" si="3"/>
        <v>2.9615004939999999E-3</v>
      </c>
      <c r="I23" s="26">
        <f t="shared" si="1"/>
        <v>84710742.110000893</v>
      </c>
      <c r="J23" s="5"/>
      <c r="K23" s="6"/>
    </row>
    <row r="24" spans="1:11" ht="15" customHeight="1" x14ac:dyDescent="0.3">
      <c r="A24" s="35" t="s">
        <v>27</v>
      </c>
      <c r="B24" s="36" t="s">
        <v>82</v>
      </c>
      <c r="C24" s="16">
        <f>IF(VLOOKUP(A24,[1]DISTRIBUCION!$A$1:$C$43,3,0)&lt;0,VLOOKUP(A24,[1]PUBLICACION!$A$1:$I$39,3,0),0)</f>
        <v>0</v>
      </c>
      <c r="D24" s="9">
        <f>VLOOKUP(A24,[1]DISTRIBUCION!$A$1:$D$43,4,0)</f>
        <v>1692407</v>
      </c>
      <c r="E24" s="10">
        <f t="shared" si="2"/>
        <v>3.9965607620000003E-2</v>
      </c>
      <c r="F24" s="21">
        <f t="shared" si="0"/>
        <v>1143175997.176554</v>
      </c>
      <c r="G24" s="9">
        <f>VLOOKUP(A24,[1]DISTRIBUCION!$A$1:$G$43,7,0)</f>
        <v>50</v>
      </c>
      <c r="H24" s="10">
        <f t="shared" si="3"/>
        <v>4.9358341559999998E-2</v>
      </c>
      <c r="I24" s="26">
        <f t="shared" si="1"/>
        <v>1411845701.6426549</v>
      </c>
      <c r="J24" s="5"/>
      <c r="K24" s="6"/>
    </row>
    <row r="25" spans="1:11" ht="15" customHeight="1" x14ac:dyDescent="0.3">
      <c r="A25" s="35" t="s">
        <v>28</v>
      </c>
      <c r="B25" s="36" t="s">
        <v>55</v>
      </c>
      <c r="C25" s="16">
        <f>IF(VLOOKUP(A25,[1]DISTRIBUCION!$A$1:$C$43,3,0)&lt;0,VLOOKUP(A25,[1]PUBLICACION!$A$1:$I$39,3,0),0)</f>
        <v>-3520117200.5799999</v>
      </c>
      <c r="D25" s="9">
        <f>VLOOKUP(A25,[1]DISTRIBUCION!$A$1:$D$43,4,0)</f>
        <v>2352136</v>
      </c>
      <c r="E25" s="10">
        <f t="shared" si="2"/>
        <v>5.5544880419999998E-2</v>
      </c>
      <c r="F25" s="21">
        <f t="shared" si="0"/>
        <v>1588805421.5497484</v>
      </c>
      <c r="G25" s="9">
        <f>VLOOKUP(A25,[1]DISTRIBUCION!$A$1:$G$43,7,0)</f>
        <v>36</v>
      </c>
      <c r="H25" s="10">
        <f t="shared" si="3"/>
        <v>3.5538005923E-2</v>
      </c>
      <c r="I25" s="26">
        <f t="shared" si="1"/>
        <v>1016528905.1769907</v>
      </c>
      <c r="J25" s="5"/>
      <c r="K25" s="6"/>
    </row>
    <row r="26" spans="1:11" ht="15" customHeight="1" x14ac:dyDescent="0.3">
      <c r="A26" s="35" t="s">
        <v>29</v>
      </c>
      <c r="B26" s="36" t="s">
        <v>83</v>
      </c>
      <c r="C26" s="16">
        <f>IF(VLOOKUP(A26,[1]DISTRIBUCION!$A$1:$C$43,3,0)&lt;0,VLOOKUP(A26,[1]PUBLICACION!$A$1:$I$39,3,0),0)</f>
        <v>-598585069</v>
      </c>
      <c r="D26" s="9">
        <f>VLOOKUP(A26,[1]DISTRIBUCION!$A$1:$D$43,4,0)</f>
        <v>828181</v>
      </c>
      <c r="E26" s="10">
        <f t="shared" si="2"/>
        <v>1.9557208690000001E-2</v>
      </c>
      <c r="F26" s="21">
        <f t="shared" si="0"/>
        <v>559414278.36549211</v>
      </c>
      <c r="G26" s="9">
        <f>VLOOKUP(A26,[1]DISTRIBUCION!$A$1:$G$43,7,0)</f>
        <v>16</v>
      </c>
      <c r="H26" s="10">
        <f t="shared" si="3"/>
        <v>1.5794669298999999E-2</v>
      </c>
      <c r="I26" s="26">
        <f t="shared" si="1"/>
        <v>451790624.51992875</v>
      </c>
      <c r="J26" s="5"/>
      <c r="K26" s="6"/>
    </row>
    <row r="27" spans="1:11" ht="15" customHeight="1" x14ac:dyDescent="0.3">
      <c r="A27" s="35" t="s">
        <v>30</v>
      </c>
      <c r="B27" s="36" t="s">
        <v>56</v>
      </c>
      <c r="C27" s="16">
        <f>IF(VLOOKUP(A27,[1]DISTRIBUCION!$A$1:$C$43,3,0)&lt;0,VLOOKUP(A27,[1]PUBLICACION!$A$1:$I$39,3,0),0)</f>
        <v>-413363319.31999999</v>
      </c>
      <c r="D27" s="9">
        <f>VLOOKUP(A27,[1]DISTRIBUCION!$A$1:$D$43,4,0)</f>
        <v>531110</v>
      </c>
      <c r="E27" s="10">
        <f t="shared" si="2"/>
        <v>1.254197948E-2</v>
      </c>
      <c r="F27" s="21">
        <f t="shared" si="0"/>
        <v>358750704.72947997</v>
      </c>
      <c r="G27" s="9">
        <f>VLOOKUP(A27,[1]DISTRIBUCION!$A$1:$G$43,7,0)</f>
        <v>9</v>
      </c>
      <c r="H27" s="10">
        <f t="shared" si="3"/>
        <v>8.8845014809999998E-3</v>
      </c>
      <c r="I27" s="26">
        <f t="shared" si="1"/>
        <v>254132226.30139869</v>
      </c>
      <c r="J27" s="5"/>
      <c r="K27" s="6"/>
    </row>
    <row r="28" spans="1:11" ht="15" customHeight="1" x14ac:dyDescent="0.3">
      <c r="A28" s="35" t="s">
        <v>31</v>
      </c>
      <c r="B28" s="36" t="s">
        <v>57</v>
      </c>
      <c r="C28" s="16">
        <f>IF(VLOOKUP(A28,[1]DISTRIBUCION!$A$1:$C$43,3,0)&lt;0,VLOOKUP(A28,[1]PUBLICACION!$A$1:$I$39,3,0),0)</f>
        <v>-204122940.84</v>
      </c>
      <c r="D28" s="9">
        <f>VLOOKUP(A28,[1]DISTRIBUCION!$A$1:$D$43,4,0)</f>
        <v>172714</v>
      </c>
      <c r="E28" s="10">
        <f t="shared" si="2"/>
        <v>4.07858154E-3</v>
      </c>
      <c r="F28" s="21">
        <f t="shared" si="0"/>
        <v>116663721.55248079</v>
      </c>
      <c r="G28" s="9">
        <f>VLOOKUP(A28,[1]DISTRIBUCION!$A$1:$G$43,7,0)</f>
        <v>3</v>
      </c>
      <c r="H28" s="10">
        <f t="shared" si="3"/>
        <v>2.9615004939999999E-3</v>
      </c>
      <c r="I28" s="26">
        <f t="shared" si="1"/>
        <v>84710742.110000893</v>
      </c>
      <c r="J28" s="5"/>
      <c r="K28" s="6"/>
    </row>
    <row r="29" spans="1:11" ht="15" customHeight="1" x14ac:dyDescent="0.3">
      <c r="A29" s="35" t="s">
        <v>32</v>
      </c>
      <c r="B29" s="36" t="s">
        <v>58</v>
      </c>
      <c r="C29" s="16">
        <f>IF(VLOOKUP(A29,[1]DISTRIBUCION!$A$1:$C$43,3,0)&lt;0,VLOOKUP(A29,[1]PUBLICACION!$A$1:$I$39,3,0),0)</f>
        <v>0</v>
      </c>
      <c r="D29" s="9">
        <f>VLOOKUP(A29,[1]DISTRIBUCION!$A$1:$D$43,4,0)</f>
        <v>4089903</v>
      </c>
      <c r="E29" s="10">
        <f t="shared" si="2"/>
        <v>9.6581648790000002E-2</v>
      </c>
      <c r="F29" s="21">
        <f t="shared" si="0"/>
        <v>2762620894.3014178</v>
      </c>
      <c r="G29" s="9">
        <f>VLOOKUP(A29,[1]DISTRIBUCION!$A$1:$G$43,7,0)</f>
        <v>189</v>
      </c>
      <c r="H29" s="10">
        <f t="shared" si="3"/>
        <v>0.186574531096</v>
      </c>
      <c r="I29" s="26">
        <f t="shared" si="1"/>
        <v>5336776752.1863527</v>
      </c>
      <c r="J29" s="5"/>
      <c r="K29" s="6"/>
    </row>
    <row r="30" spans="1:11" ht="15" customHeight="1" x14ac:dyDescent="0.3">
      <c r="A30" s="35" t="s">
        <v>33</v>
      </c>
      <c r="B30" s="36" t="s">
        <v>59</v>
      </c>
      <c r="C30" s="16">
        <f>IF(VLOOKUP(A30,[1]DISTRIBUCION!$A$1:$C$43,3,0)&lt;0,VLOOKUP(A30,[1]PUBLICACION!$A$1:$I$39,3,0),0)</f>
        <v>-98783199.049999997</v>
      </c>
      <c r="D30" s="9">
        <f>VLOOKUP(A30,[1]DISTRIBUCION!$A$1:$D$43,4,0)</f>
        <v>24710</v>
      </c>
      <c r="E30" s="10">
        <f t="shared" si="2"/>
        <v>5.8351813000000002E-4</v>
      </c>
      <c r="F30" s="21">
        <f t="shared" si="0"/>
        <v>16690949.039882205</v>
      </c>
      <c r="G30" s="9">
        <f>VLOOKUP(A30,[1]DISTRIBUCION!$A$1:$G$43,7,0)</f>
        <v>0</v>
      </c>
      <c r="H30" s="10">
        <f t="shared" si="3"/>
        <v>0</v>
      </c>
      <c r="I30" s="26">
        <f t="shared" si="1"/>
        <v>0</v>
      </c>
      <c r="J30" s="5"/>
      <c r="K30" s="6"/>
    </row>
    <row r="31" spans="1:11" ht="15" customHeight="1" x14ac:dyDescent="0.3">
      <c r="A31" s="35" t="s">
        <v>34</v>
      </c>
      <c r="B31" s="36" t="s">
        <v>60</v>
      </c>
      <c r="C31" s="16">
        <f>IF(VLOOKUP(A31,[1]DISTRIBUCION!$A$1:$C$43,3,0)&lt;0,VLOOKUP(A31,[1]PUBLICACION!$A$1:$I$39,3,0),0)</f>
        <v>0</v>
      </c>
      <c r="D31" s="9">
        <f>VLOOKUP(A31,[1]DISTRIBUCION!$A$1:$D$43,4,0)</f>
        <v>2038507</v>
      </c>
      <c r="E31" s="10">
        <f t="shared" si="2"/>
        <v>4.8138639749999997E-2</v>
      </c>
      <c r="F31" s="21">
        <f t="shared" si="0"/>
        <v>1376957358.491154</v>
      </c>
      <c r="G31" s="9">
        <f>VLOOKUP(A31,[1]DISTRIBUCION!$A$1:$G$43,7,0)</f>
        <v>67</v>
      </c>
      <c r="H31" s="10">
        <f t="shared" si="3"/>
        <v>6.6140177689999996E-2</v>
      </c>
      <c r="I31" s="26">
        <f t="shared" si="1"/>
        <v>1891873240.1897159</v>
      </c>
      <c r="J31" s="5"/>
      <c r="K31" s="6"/>
    </row>
    <row r="32" spans="1:11" ht="15" customHeight="1" x14ac:dyDescent="0.3">
      <c r="A32" s="35" t="s">
        <v>61</v>
      </c>
      <c r="B32" s="36" t="s">
        <v>60</v>
      </c>
      <c r="C32" s="16">
        <f>IF(VLOOKUP(A32,[1]DISTRIBUCION!$A$1:$C$43,3,0)&lt;0,VLOOKUP(A32,[1]PUBLICACION!$A$1:$I$39,3,0),0)</f>
        <v>-1703767820.1400001</v>
      </c>
      <c r="D32" s="9">
        <f>VLOOKUP(A32,[1]DISTRIBUCION!$A$1:$D$43,4,0)</f>
        <v>985424</v>
      </c>
      <c r="E32" s="10">
        <f t="shared" si="2"/>
        <v>2.3270447900000001E-2</v>
      </c>
      <c r="F32" s="21">
        <f t="shared" si="0"/>
        <v>665627750.13371718</v>
      </c>
      <c r="G32" s="9">
        <f>VLOOKUP(A32,[1]DISTRIBUCION!$A$1:$G$43,7,0)</f>
        <v>11</v>
      </c>
      <c r="H32" s="10">
        <f t="shared" si="3"/>
        <v>1.0858835143E-2</v>
      </c>
      <c r="I32" s="26">
        <f t="shared" si="1"/>
        <v>310606054.3556633</v>
      </c>
      <c r="J32" s="5"/>
      <c r="K32" s="6"/>
    </row>
    <row r="33" spans="1:11" x14ac:dyDescent="0.3">
      <c r="A33" s="35" t="s">
        <v>35</v>
      </c>
      <c r="B33" s="36" t="s">
        <v>62</v>
      </c>
      <c r="C33" s="16">
        <f>IF(VLOOKUP(A33,[1]DISTRIBUCION!$A$1:$C$43,3,0)&lt;0,VLOOKUP(A33,[1]PUBLICACION!$A$1:$I$39,3,0),0)</f>
        <v>-110408886.52</v>
      </c>
      <c r="D33" s="9">
        <f>VLOOKUP(A33,[1]DISTRIBUCION!$A$1:$D$43,4,0)</f>
        <v>29645</v>
      </c>
      <c r="E33" s="10">
        <f t="shared" si="2"/>
        <v>7.0005645000000005E-4</v>
      </c>
      <c r="F33" s="21">
        <f t="shared" si="0"/>
        <v>20024410.436040513</v>
      </c>
      <c r="G33" s="9">
        <f>VLOOKUP(A33,[1]DISTRIBUCION!$A$1:$G$43,7,0)</f>
        <v>0</v>
      </c>
      <c r="H33" s="10">
        <f t="shared" si="3"/>
        <v>0</v>
      </c>
      <c r="I33" s="26">
        <f t="shared" si="1"/>
        <v>0</v>
      </c>
      <c r="J33" s="5"/>
      <c r="K33" s="6"/>
    </row>
    <row r="34" spans="1:11" x14ac:dyDescent="0.3">
      <c r="A34" s="35" t="s">
        <v>36</v>
      </c>
      <c r="B34" s="36" t="s">
        <v>63</v>
      </c>
      <c r="C34" s="16">
        <f>IF(VLOOKUP(A34,[1]DISTRIBUCION!$A$1:$C$43,3,0)&lt;0,VLOOKUP(A34,[1]PUBLICACION!$A$1:$I$39,3,0),0)</f>
        <v>-11740533.310000001</v>
      </c>
      <c r="D34" s="9">
        <f>VLOOKUP(A34,[1]DISTRIBUCION!$A$1:$D$43,4,0)</f>
        <v>3310</v>
      </c>
      <c r="E34" s="10">
        <f t="shared" si="2"/>
        <v>7.8164510000000001E-5</v>
      </c>
      <c r="F34" s="21">
        <f t="shared" si="0"/>
        <v>2235817.1684183371</v>
      </c>
      <c r="G34" s="9">
        <f>VLOOKUP(A34,[1]DISTRIBUCION!$A$1:$G$43,7,0)</f>
        <v>0</v>
      </c>
      <c r="H34" s="10">
        <f t="shared" si="3"/>
        <v>0</v>
      </c>
      <c r="I34" s="26">
        <f t="shared" si="1"/>
        <v>0</v>
      </c>
      <c r="J34" s="5"/>
      <c r="K34" s="6"/>
    </row>
    <row r="35" spans="1:11" x14ac:dyDescent="0.3">
      <c r="A35" s="35" t="s">
        <v>37</v>
      </c>
      <c r="B35" s="36" t="s">
        <v>64</v>
      </c>
      <c r="C35" s="16">
        <f>IF(VLOOKUP(A35,[1]DISTRIBUCION!$A$1:$C$43,3,0)&lt;0,VLOOKUP(A35,[1]PUBLICACION!$A$1:$I$39,3,0),0)</f>
        <v>-872937478.89999998</v>
      </c>
      <c r="D35" s="9">
        <f>VLOOKUP(A35,[1]DISTRIBUCION!$A$1:$D$43,4,0)</f>
        <v>233502</v>
      </c>
      <c r="E35" s="10">
        <f t="shared" si="2"/>
        <v>5.5140692E-3</v>
      </c>
      <c r="F35" s="21">
        <f t="shared" si="0"/>
        <v>157724401.84435064</v>
      </c>
      <c r="G35" s="9">
        <f>VLOOKUP(A35,[1]DISTRIBUCION!$A$1:$G$43,7,0)</f>
        <v>1</v>
      </c>
      <c r="H35" s="10">
        <f t="shared" si="3"/>
        <v>9.8716683099999997E-4</v>
      </c>
      <c r="I35" s="26">
        <f t="shared" si="1"/>
        <v>28236914.027132299</v>
      </c>
      <c r="J35" s="5"/>
      <c r="K35" s="6"/>
    </row>
    <row r="36" spans="1:11" x14ac:dyDescent="0.3">
      <c r="A36" s="35" t="s">
        <v>38</v>
      </c>
      <c r="B36" s="36" t="s">
        <v>65</v>
      </c>
      <c r="C36" s="16">
        <f>IF(VLOOKUP(A36,[1]DISTRIBUCION!$A$1:$C$43,3,0)&lt;0,VLOOKUP(A36,[1]PUBLICACION!$A$1:$I$39,3,0),0)</f>
        <v>-780058820.33000004</v>
      </c>
      <c r="D36" s="9">
        <f>VLOOKUP(A36,[1]DISTRIBUCION!$A$1:$D$43,4,0)</f>
        <v>531693</v>
      </c>
      <c r="E36" s="10">
        <f t="shared" si="2"/>
        <v>1.255574682E-2</v>
      </c>
      <c r="F36" s="21">
        <f t="shared" si="0"/>
        <v>359144505.63906735</v>
      </c>
      <c r="G36" s="9">
        <f>VLOOKUP(A36,[1]DISTRIBUCION!$A$1:$G$43,7,0)</f>
        <v>9</v>
      </c>
      <c r="H36" s="10">
        <f t="shared" si="3"/>
        <v>8.8845014809999998E-3</v>
      </c>
      <c r="I36" s="26">
        <f t="shared" si="1"/>
        <v>254132226.30139869</v>
      </c>
      <c r="J36" s="5"/>
      <c r="K36" s="6"/>
    </row>
    <row r="37" spans="1:11" x14ac:dyDescent="0.3">
      <c r="A37" s="35" t="s">
        <v>39</v>
      </c>
      <c r="B37" s="36" t="s">
        <v>84</v>
      </c>
      <c r="C37" s="16">
        <f>IF(VLOOKUP(A37,[1]DISTRIBUCION!$A$1:$C$43,3,0)&lt;0,VLOOKUP(A37,[1]PUBLICACION!$A$1:$I$39,3,0),0)</f>
        <v>-381996183.49000001</v>
      </c>
      <c r="D37" s="9">
        <f>VLOOKUP(A37,[1]DISTRIBUCION!$A$1:$D$43,4,0)</f>
        <v>203570</v>
      </c>
      <c r="E37" s="10">
        <f t="shared" si="2"/>
        <v>4.8072353400000004E-3</v>
      </c>
      <c r="F37" s="21">
        <f t="shared" si="0"/>
        <v>137506130.41390985</v>
      </c>
      <c r="G37" s="9">
        <f>VLOOKUP(A37,[1]DISTRIBUCION!$A$1:$G$43,7,0)</f>
        <v>3</v>
      </c>
      <c r="H37" s="10">
        <f t="shared" si="3"/>
        <v>2.9615004939999999E-3</v>
      </c>
      <c r="I37" s="26">
        <f t="shared" si="1"/>
        <v>84710742.110000893</v>
      </c>
      <c r="J37" s="5"/>
      <c r="K37" s="6"/>
    </row>
    <row r="38" spans="1:11" x14ac:dyDescent="0.3">
      <c r="A38" s="35" t="s">
        <v>40</v>
      </c>
      <c r="B38" s="36" t="s">
        <v>85</v>
      </c>
      <c r="C38" s="16">
        <f>IF(VLOOKUP(A38,[1]DISTRIBUCION!$A$1:$C$43,3,0)&lt;0,VLOOKUP(A38,[1]PUBLICACION!$A$1:$I$39,3,0),0)</f>
        <v>-494081338.48000002</v>
      </c>
      <c r="D38" s="9">
        <f>VLOOKUP(A38,[1]DISTRIBUCION!$A$1:$D$43,4,0)</f>
        <v>325151</v>
      </c>
      <c r="E38" s="10">
        <f t="shared" si="2"/>
        <v>7.6783287199999996E-3</v>
      </c>
      <c r="F38" s="21">
        <f t="shared" si="0"/>
        <v>219630867.98517117</v>
      </c>
      <c r="G38" s="9">
        <f>VLOOKUP(A38,[1]DISTRIBUCION!$A$1:$G$43,7,0)</f>
        <v>5</v>
      </c>
      <c r="H38" s="10">
        <f t="shared" si="3"/>
        <v>4.9358341560000003E-3</v>
      </c>
      <c r="I38" s="26">
        <f t="shared" si="1"/>
        <v>141184570.16426551</v>
      </c>
      <c r="J38" s="5"/>
      <c r="K38" s="6"/>
    </row>
    <row r="39" spans="1:11" x14ac:dyDescent="0.3">
      <c r="A39" s="35" t="s">
        <v>41</v>
      </c>
      <c r="B39" s="36" t="s">
        <v>86</v>
      </c>
      <c r="C39" s="16">
        <f>IF(VLOOKUP(A39,[1]DISTRIBUCION!$A$1:$C$43,3,0)&lt;0,VLOOKUP(A39,[1]PUBLICACION!$A$1:$I$39,3,0),0)</f>
        <v>-209982988.81</v>
      </c>
      <c r="D39" s="9">
        <f>VLOOKUP(A39,[1]DISTRIBUCION!$A$1:$D$43,4,0)</f>
        <v>91014</v>
      </c>
      <c r="E39" s="10">
        <f t="shared" si="2"/>
        <v>2.1492642200000001E-3</v>
      </c>
      <c r="F39" s="21">
        <f t="shared" si="0"/>
        <v>61477540.670865148</v>
      </c>
      <c r="G39" s="9">
        <f>VLOOKUP(A39,[1]DISTRIBUCION!$A$1:$G$43,7,0)</f>
        <v>1</v>
      </c>
      <c r="H39" s="10">
        <f t="shared" si="3"/>
        <v>9.8716683099999997E-4</v>
      </c>
      <c r="I39" s="26">
        <f t="shared" si="1"/>
        <v>28236914.027132299</v>
      </c>
      <c r="J39" s="5"/>
      <c r="K39" s="6"/>
    </row>
    <row r="40" spans="1:11" x14ac:dyDescent="0.3">
      <c r="A40" s="35" t="s">
        <v>42</v>
      </c>
      <c r="B40" s="36" t="s">
        <v>87</v>
      </c>
      <c r="C40" s="16">
        <f>IF(VLOOKUP(A40,[1]DISTRIBUCION!$A$1:$C$43,3,0)&lt;0,VLOOKUP(A40,[1]PUBLICACION!$A$1:$I$39,3,0),0)</f>
        <v>0</v>
      </c>
      <c r="D40" s="9">
        <f>VLOOKUP(A40,[1]DISTRIBUCION!$A$1:$D$43,4,0)</f>
        <v>1115267</v>
      </c>
      <c r="E40" s="10">
        <f t="shared" si="2"/>
        <v>2.633664556E-2</v>
      </c>
      <c r="F40" s="21">
        <f t="shared" si="0"/>
        <v>753333249.34291232</v>
      </c>
      <c r="G40" s="9">
        <f>VLOOKUP(A40,[1]DISTRIBUCION!$A$1:$G$43,7,0)</f>
        <v>36</v>
      </c>
      <c r="H40" s="10">
        <f t="shared" si="3"/>
        <v>3.5538005923E-2</v>
      </c>
      <c r="I40" s="26">
        <f t="shared" si="1"/>
        <v>1016528905.1769907</v>
      </c>
      <c r="J40" s="5"/>
      <c r="K40" s="6"/>
    </row>
    <row r="41" spans="1:11" x14ac:dyDescent="0.3">
      <c r="A41" s="35" t="s">
        <v>43</v>
      </c>
      <c r="B41" s="36" t="s">
        <v>66</v>
      </c>
      <c r="C41" s="16">
        <f>IF(VLOOKUP(A41,[1]DISTRIBUCION!$A$1:$C$43,3,0)&lt;0,VLOOKUP(A41,[1]PUBLICACION!$A$1:$I$39,3,0),0)</f>
        <v>0</v>
      </c>
      <c r="D41" s="9">
        <f>VLOOKUP(A41,[1]DISTRIBUCION!$A$1:$D$43,4,0)</f>
        <v>1663043</v>
      </c>
      <c r="E41" s="10">
        <f t="shared" si="2"/>
        <v>3.9272186879999997E-2</v>
      </c>
      <c r="F41" s="21">
        <f t="shared" si="0"/>
        <v>1123341394.5489757</v>
      </c>
      <c r="G41" s="9">
        <f>VLOOKUP(A41,[1]DISTRIBUCION!$A$1:$G$43,7,0)</f>
        <v>62</v>
      </c>
      <c r="H41" s="10">
        <f t="shared" si="3"/>
        <v>6.1204343533999998E-2</v>
      </c>
      <c r="I41" s="26">
        <f t="shared" si="1"/>
        <v>1750688670.0254505</v>
      </c>
      <c r="J41" s="5"/>
      <c r="K41" s="6"/>
    </row>
    <row r="42" spans="1:11" x14ac:dyDescent="0.3">
      <c r="A42" s="35" t="s">
        <v>44</v>
      </c>
      <c r="B42" s="36" t="s">
        <v>58</v>
      </c>
      <c r="C42" s="16">
        <f>IF(VLOOKUP(A42,[1]DISTRIBUCION!$A$1:$C$43,3,0)&lt;0,VLOOKUP(A42,[1]PUBLICACION!$A$1:$I$39,3,0),0)</f>
        <v>-2044208645.0799999</v>
      </c>
      <c r="D42" s="9">
        <f>VLOOKUP(A42,[1]DISTRIBUCION!$A$1:$D$43,4,0)</f>
        <v>1955086</v>
      </c>
      <c r="E42" s="10">
        <f t="shared" si="2"/>
        <v>4.6168681609999998E-2</v>
      </c>
      <c r="F42" s="21">
        <f t="shared" si="0"/>
        <v>1320608687.841553</v>
      </c>
      <c r="G42" s="9">
        <f>VLOOKUP(A42,[1]DISTRIBUCION!$A$1:$G$43,7,0)</f>
        <v>34</v>
      </c>
      <c r="H42" s="10">
        <f t="shared" si="3"/>
        <v>3.3563672261000002E-2</v>
      </c>
      <c r="I42" s="26">
        <f t="shared" si="1"/>
        <v>960055077.1227262</v>
      </c>
      <c r="J42" s="5"/>
      <c r="K42" s="6"/>
    </row>
    <row r="43" spans="1:11" x14ac:dyDescent="0.3">
      <c r="A43" s="35" t="s">
        <v>45</v>
      </c>
      <c r="B43" s="36" t="s">
        <v>59</v>
      </c>
      <c r="C43" s="16">
        <f>IF(VLOOKUP(A43,[1]DISTRIBUCION!$A$1:$C$43,3,0)&lt;0,VLOOKUP(A43,[1]PUBLICACION!$A$1:$I$39,3,0),0)</f>
        <v>-3014907532.8800001</v>
      </c>
      <c r="D43" s="9">
        <f>VLOOKUP(A43,[1]DISTRIBUCION!$A$1:$D$43,4,0)</f>
        <v>2519865</v>
      </c>
      <c r="E43" s="10">
        <f t="shared" si="2"/>
        <v>5.9505742909999999E-2</v>
      </c>
      <c r="F43" s="21">
        <f t="shared" si="0"/>
        <v>1702101908.1123354</v>
      </c>
      <c r="G43" s="9">
        <f>VLOOKUP(A43,[1]DISTRIBUCION!$A$1:$G$43,7,0)</f>
        <v>43</v>
      </c>
      <c r="H43" s="10">
        <f t="shared" si="3"/>
        <v>4.2448173741000003E-2</v>
      </c>
      <c r="I43" s="26">
        <f t="shared" si="1"/>
        <v>1214187303.3955209</v>
      </c>
      <c r="J43" s="5"/>
      <c r="K43" s="6"/>
    </row>
    <row r="44" spans="1:11" x14ac:dyDescent="0.3">
      <c r="A44" s="35" t="s">
        <v>46</v>
      </c>
      <c r="B44" s="36" t="s">
        <v>67</v>
      </c>
      <c r="C44" s="16">
        <f>IF(VLOOKUP(A44,[1]DISTRIBUCION!$A$1:$C$43,3,0)&lt;0,VLOOKUP(A44,[1]PUBLICACION!$A$1:$I$39,3,0),0)</f>
        <v>0</v>
      </c>
      <c r="D44" s="9">
        <f>VLOOKUP(A44,[1]DISTRIBUCION!$A$1:$D$43,4,0)</f>
        <v>1885608</v>
      </c>
      <c r="E44" s="10">
        <f t="shared" si="2"/>
        <v>4.4527982600000002E-2</v>
      </c>
      <c r="F44" s="21">
        <f t="shared" si="0"/>
        <v>1273678143.3429697</v>
      </c>
      <c r="G44" s="9">
        <f>VLOOKUP(A44,[1]DISTRIBUCION!$A$1:$G$43,7,0)</f>
        <v>47</v>
      </c>
      <c r="H44" s="10">
        <f t="shared" si="3"/>
        <v>4.6396841065999998E-2</v>
      </c>
      <c r="I44" s="26">
        <f t="shared" si="1"/>
        <v>1327134959.532654</v>
      </c>
      <c r="J44" s="5"/>
      <c r="K44" s="6"/>
    </row>
    <row r="45" spans="1:11" ht="15" customHeight="1" x14ac:dyDescent="0.3">
      <c r="A45" s="35" t="s">
        <v>47</v>
      </c>
      <c r="B45" s="36" t="s">
        <v>68</v>
      </c>
      <c r="C45" s="16">
        <f>IF(VLOOKUP(A45,[1]DISTRIBUCION!$A$1:$C$43,3,0)&lt;0,VLOOKUP(A45,[1]PUBLICACION!$A$1:$I$39,3,0),0)</f>
        <v>-576670137.20000005</v>
      </c>
      <c r="D45" s="9">
        <f>VLOOKUP(A45,[1]DISTRIBUCION!$A$1:$D$43,4,0)</f>
        <v>329994</v>
      </c>
      <c r="E45" s="10">
        <f t="shared" si="2"/>
        <v>7.7926944999999999E-3</v>
      </c>
      <c r="F45" s="21">
        <f t="shared" si="0"/>
        <v>222902186.06038913</v>
      </c>
      <c r="G45" s="9">
        <f>VLOOKUP(A45,[1]DISTRIBUCION!$A$1:$G$43,7,0)</f>
        <v>4</v>
      </c>
      <c r="H45" s="10">
        <f t="shared" si="3"/>
        <v>3.9486673250000003E-3</v>
      </c>
      <c r="I45" s="26">
        <f t="shared" si="1"/>
        <v>112947656.1371332</v>
      </c>
      <c r="J45" s="5"/>
      <c r="K45" s="6"/>
    </row>
    <row r="46" spans="1:11" ht="15" customHeight="1" x14ac:dyDescent="0.3">
      <c r="A46" s="35" t="s">
        <v>48</v>
      </c>
      <c r="B46" s="36" t="s">
        <v>69</v>
      </c>
      <c r="C46" s="16">
        <f>IF(VLOOKUP(A46,[1]DISTRIBUCION!$A$1:$C$43,3,0)&lt;0,VLOOKUP(A46,[1]PUBLICACION!$A$1:$I$39,3,0),0)</f>
        <v>-1710010869.45</v>
      </c>
      <c r="D46" s="9">
        <f>VLOOKUP(A46,[1]DISTRIBUCION!$A$1:$D$43,4,0)</f>
        <v>1915805</v>
      </c>
      <c r="E46" s="10">
        <f t="shared" si="2"/>
        <v>4.524107434E-2</v>
      </c>
      <c r="F46" s="21">
        <f t="shared" si="0"/>
        <v>1294075415.1348519</v>
      </c>
      <c r="G46" s="9">
        <f>VLOOKUP(A46,[1]DISTRIBUCION!$A$1:$G$43,7,0)</f>
        <v>35</v>
      </c>
      <c r="H46" s="10">
        <f t="shared" si="3"/>
        <v>3.4550839091999998E-2</v>
      </c>
      <c r="I46" s="26">
        <f t="shared" si="1"/>
        <v>988291991.14985836</v>
      </c>
      <c r="J46" s="5"/>
      <c r="K46" s="6"/>
    </row>
    <row r="47" spans="1:11" ht="14.25" customHeight="1" thickBot="1" x14ac:dyDescent="0.35">
      <c r="A47" s="37" t="s">
        <v>49</v>
      </c>
      <c r="B47" s="38" t="s">
        <v>88</v>
      </c>
      <c r="C47" s="16">
        <f>IF(VLOOKUP(A47,[1]DISTRIBUCION!$A$1:$C$43,3,0)&lt;0,VLOOKUP(A47,[1]PUBLICACION!$A$1:$I$39,3,0),0)</f>
        <v>0</v>
      </c>
      <c r="D47" s="9">
        <f>VLOOKUP(A47,[1]DISTRIBUCION!$A$1:$D$43,4,0)</f>
        <v>2079326</v>
      </c>
      <c r="E47" s="10">
        <f t="shared" si="2"/>
        <v>4.9102566360000002E-2</v>
      </c>
      <c r="F47" s="21">
        <f t="shared" si="0"/>
        <v>1404529509.3782165</v>
      </c>
      <c r="G47" s="9">
        <f>VLOOKUP(A47,[1]DISTRIBUCION!$A$1:$G$43,7,0)</f>
        <v>55</v>
      </c>
      <c r="H47" s="10">
        <f t="shared" si="3"/>
        <v>5.4294175716000002E-2</v>
      </c>
      <c r="I47" s="26">
        <f t="shared" si="1"/>
        <v>1553030271.8069205</v>
      </c>
      <c r="J47" s="5"/>
      <c r="K47" s="6"/>
    </row>
    <row r="48" spans="1:11" ht="15.6" thickTop="1" thickBot="1" x14ac:dyDescent="0.35">
      <c r="A48" s="31" t="s">
        <v>50</v>
      </c>
      <c r="B48" s="32"/>
      <c r="C48" s="17">
        <f t="shared" ref="C48:I48" si="4">SUM(C10:C47)</f>
        <v>-28603993915.120007</v>
      </c>
      <c r="D48" s="11">
        <f t="shared" si="4"/>
        <v>42346585</v>
      </c>
      <c r="E48" s="12">
        <f t="shared" si="4"/>
        <v>1</v>
      </c>
      <c r="F48" s="22">
        <f t="shared" si="4"/>
        <v>28603993915.120007</v>
      </c>
      <c r="G48" s="11">
        <f t="shared" si="4"/>
        <v>1013</v>
      </c>
      <c r="H48" s="12">
        <f t="shared" si="4"/>
        <v>0.99999999999999989</v>
      </c>
      <c r="I48" s="27">
        <f t="shared" si="4"/>
        <v>28603993915.120007</v>
      </c>
    </row>
    <row r="49" ht="15" thickTop="1" x14ac:dyDescent="0.3"/>
  </sheetData>
  <sheetProtection sheet="1" objects="1" scenarios="1" insertColumns="0" insertRows="0" insertHyperlinks="0" deleteColumns="0" deleteRows="0"/>
  <mergeCells count="2">
    <mergeCell ref="F7:G7"/>
    <mergeCell ref="A48:B4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2021-02-24T20:10:48Z</dcterms:created>
  <dcterms:modified xsi:type="dcterms:W3CDTF">2021-10-12T14:51:52Z</dcterms:modified>
</cp:coreProperties>
</file>